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3040" windowHeight="9105" tabRatio="696" activeTab="2"/>
  </bookViews>
  <sheets>
    <sheet name="Building SHW Schedules" sheetId="12" r:id="rId1"/>
    <sheet name="CB_DATA_" sheetId="19" state="veryHidden" r:id="rId2"/>
    <sheet name="HotWaterCalculations" sheetId="18" r:id="rId3"/>
    <sheet name="Lookup" sheetId="3" r:id="rId4"/>
    <sheet name="CASE Study" sheetId="16" r:id="rId5"/>
    <sheet name="Formulas" sheetId="15" r:id="rId6"/>
    <sheet name="Figures&amp;Tables" sheetId="17" r:id="rId7"/>
  </sheets>
  <definedNames>
    <definedName name="_Ref291154907" localSheetId="4">'CASE Study'!$C$4</definedName>
    <definedName name="_Ref292448784" localSheetId="4">'CASE Study'!$C$14</definedName>
    <definedName name="CB_164a92715e9841e59c4d8eb4aed11690" localSheetId="2" hidden="1">HotWaterCalculations!#REF!</definedName>
    <definedName name="CB_581f1e75bea34d59a5c7c9a00320da02" localSheetId="2" hidden="1">HotWaterCalculations!#REF!</definedName>
    <definedName name="CB_650f70fd8e304512893abd844aa4caa9" localSheetId="2" hidden="1">HotWaterCalculations!#REF!</definedName>
    <definedName name="CB_657a708ed5d64568aa84a76234fc48eb" localSheetId="2" hidden="1">HotWaterCalculations!#REF!</definedName>
    <definedName name="CB_658d132f8e894f5f8d5cca6204ec6c17" localSheetId="2" hidden="1">HotWaterCalculations!#REF!</definedName>
    <definedName name="CB_75a4c24c9ada4574b61f6efd9b5460d9" localSheetId="2" hidden="1">HotWaterCalculations!#REF!</definedName>
    <definedName name="CB_9ca488aaca924a2da8309e882643c26a" localSheetId="2" hidden="1">HotWaterCalculations!#REF!</definedName>
    <definedName name="CB_b81307fa83bb4bde98facd55f9f4ad07" localSheetId="2" hidden="1">#N/A</definedName>
    <definedName name="CB_Block_00000000000000000000000000000000" localSheetId="2" hidden="1">"'7.0.0.0"</definedName>
    <definedName name="CB_Block_00000000000000000000000000000001" localSheetId="1" hidden="1">"'636149713169494386"</definedName>
    <definedName name="CB_Block_00000000000000000000000000000001" localSheetId="2" hidden="1">"'636149713169924429"</definedName>
    <definedName name="CB_Block_00000000000000000000000000000003" localSheetId="2" hidden="1">"'11.1.4323.0"</definedName>
    <definedName name="CB_BlockExt_00000000000000000000000000000003" localSheetId="2" hidden="1">"'11.1.2.4.400"</definedName>
    <definedName name="CB_c9f1449128f6402d85bb8e0da71e698f" localSheetId="2" hidden="1">HotWaterCalculations!#REF!</definedName>
    <definedName name="CB_eb3517621cfc44c89a232fc374ed4385" localSheetId="2" hidden="1">HotWaterCalculations!#REF!</definedName>
    <definedName name="CBCR_0179b5ba950c476d8262d23644cfaa24" localSheetId="2" hidden="1">Lookup!$H$5</definedName>
    <definedName name="CBCR_24a8d3758bf243dcb378506f8fe29b64" localSheetId="2" hidden="1">Lookup!$V$35</definedName>
    <definedName name="CBCR_6752abffc02f463eac8f729561f92435" localSheetId="2" hidden="1">Lookup!$U$35</definedName>
    <definedName name="CBCR_cd4d35e017ad4c90bd2397451091aa43" localSheetId="2" hidden="1">HotWaterCalculations!$E$17:$E$90</definedName>
    <definedName name="CBCR_de3f2515264649a0935260e370e9dd4f" localSheetId="2" hidden="1">Lookup!$U$35</definedName>
    <definedName name="CBCR_e2018fe3c7d646809f1df74973547e03" localSheetId="2" hidden="1">Lookup!$V$35</definedName>
    <definedName name="CBWorkbookPriority" localSheetId="1" hidden="1">-652824226069017</definedName>
    <definedName name="CBx_4cb470ed0e094a47b31ac233c8efc567" localSheetId="1" hidden="1">"'HotWaterCalculations'!$A$1"</definedName>
    <definedName name="CBx_61e8bc6988a14fec96bf7a7f837f262a" localSheetId="1" hidden="1">"'CB_DATA_'!$A$1"</definedName>
    <definedName name="CBx_c30cc1e333ef4a9e9c735ef76a51339c" localSheetId="1" hidden="1">"'CrystalBall'!$A$1"</definedName>
    <definedName name="CBx_Sheet_Guid" localSheetId="1" hidden="1">"'61e8bc69-88a1-4fec-96bf-7a7f837f262a"</definedName>
    <definedName name="CBx_Sheet_Guid" localSheetId="2" hidden="1">"'4cb470ed-0e09-4a47-b31a-c233c8efc567"</definedName>
    <definedName name="CBx_SheetRef" localSheetId="1" hidden="1">CB_DATA_!$A$14</definedName>
    <definedName name="CBx_SheetRef" localSheetId="2" hidden="1">CB_DATA_!$B$14</definedName>
    <definedName name="CBx_StorageType" localSheetId="1" hidden="1">2</definedName>
    <definedName name="CBx_StorageType" localSheetId="2" hidden="1">2</definedName>
    <definedName name="h_film" localSheetId="2">#REF!</definedName>
    <definedName name="h_film">#REF!</definedName>
    <definedName name="Pie" localSheetId="2">#REF!</definedName>
    <definedName name="Pie">#REF!</definedName>
    <definedName name="Pipe_roughness" localSheetId="2">#REF!</definedName>
    <definedName name="Pipe_roughness">#REF!</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25" i="16" l="1"/>
  <c r="D11" i="16"/>
  <c r="D10" i="16"/>
  <c r="D9" i="16"/>
  <c r="I44" i="3"/>
  <c r="I43" i="3"/>
  <c r="I42" i="3"/>
  <c r="I41" i="3"/>
  <c r="I40" i="3"/>
  <c r="I39" i="3"/>
  <c r="I38" i="3"/>
  <c r="D29" i="3"/>
  <c r="D28" i="3"/>
  <c r="D27" i="3"/>
  <c r="D26" i="3"/>
  <c r="D25" i="3"/>
  <c r="D24" i="3"/>
  <c r="D23" i="3"/>
  <c r="D22" i="3"/>
  <c r="D21" i="3"/>
  <c r="D20" i="3"/>
  <c r="D19" i="3"/>
  <c r="D18" i="3"/>
  <c r="D17" i="3"/>
  <c r="D16" i="3"/>
  <c r="D15" i="3"/>
  <c r="I14" i="3"/>
  <c r="D14" i="3"/>
  <c r="I13" i="3"/>
  <c r="D13" i="3"/>
  <c r="I12" i="3"/>
  <c r="D12" i="3"/>
  <c r="I11" i="3"/>
  <c r="D11" i="3"/>
  <c r="I10" i="3"/>
  <c r="D10" i="3"/>
  <c r="I9" i="3"/>
  <c r="D9" i="3"/>
  <c r="I8" i="3"/>
  <c r="D8" i="3"/>
  <c r="I7" i="3"/>
  <c r="D7" i="3"/>
  <c r="I6" i="3"/>
  <c r="D6" i="3"/>
  <c r="I5" i="3"/>
  <c r="D5" i="3"/>
  <c r="I4" i="3"/>
  <c r="D4" i="3"/>
  <c r="E82" i="18"/>
  <c r="E80" i="18"/>
  <c r="E76" i="18"/>
  <c r="E72" i="18"/>
  <c r="E70" i="18"/>
  <c r="E60" i="18"/>
  <c r="E51" i="18"/>
  <c r="E47" i="18"/>
  <c r="E46" i="18"/>
  <c r="E44" i="18"/>
  <c r="E40" i="18"/>
  <c r="E30" i="18"/>
  <c r="E21" i="18"/>
  <c r="E19" i="18"/>
  <c r="E20" i="18" s="1"/>
  <c r="E22" i="18" s="1"/>
  <c r="E23" i="18" s="1"/>
  <c r="C11" i="19"/>
  <c r="B11" i="19"/>
  <c r="A11" i="19"/>
  <c r="E37" i="18" l="1"/>
  <c r="E29" i="18"/>
  <c r="E25" i="18"/>
  <c r="E33" i="18" s="1"/>
  <c r="E24" i="18"/>
  <c r="E26" i="18"/>
  <c r="E31" i="18"/>
  <c r="E95" i="18"/>
  <c r="E32" i="18" l="1"/>
  <c r="E27" i="18"/>
  <c r="E35" i="18" s="1"/>
  <c r="E28" i="18"/>
  <c r="E36" i="18" s="1"/>
  <c r="E34" i="18"/>
  <c r="E38" i="18"/>
  <c r="E39" i="18" s="1"/>
  <c r="E41" i="18" s="1"/>
  <c r="E71" i="18" s="1"/>
  <c r="E42" i="18" l="1"/>
  <c r="E45" i="18" l="1"/>
  <c r="E43" i="18"/>
  <c r="E48" i="18" s="1"/>
  <c r="E49" i="18" l="1"/>
  <c r="E50" i="18" s="1"/>
  <c r="E52" i="18" s="1"/>
  <c r="E53" i="18" s="1"/>
  <c r="E75" i="18"/>
  <c r="E74" i="18" s="1"/>
  <c r="E77" i="18" s="1"/>
  <c r="E89" i="18"/>
  <c r="E96" i="18" s="1"/>
  <c r="E73" i="18"/>
  <c r="E61" i="18" l="1"/>
  <c r="E56" i="18"/>
  <c r="E55" i="18"/>
  <c r="E63" i="18" s="1"/>
  <c r="E54" i="18"/>
  <c r="E67" i="18"/>
  <c r="E59" i="18"/>
  <c r="E57" i="18" l="1"/>
  <c r="E65" i="18" s="1"/>
  <c r="E62" i="18"/>
  <c r="E64" i="18"/>
  <c r="E58" i="18"/>
  <c r="E66" i="18" s="1"/>
  <c r="E68" i="18"/>
  <c r="E69" i="18" s="1"/>
  <c r="E79" i="18" l="1"/>
  <c r="E78" i="18" s="1"/>
  <c r="E83" i="18"/>
  <c r="E81" i="18"/>
  <c r="E86" i="18" s="1"/>
  <c r="E97" i="18" l="1"/>
  <c r="E98" i="18" s="1"/>
  <c r="E90" i="18"/>
  <c r="E87" i="18"/>
  <c r="E88" i="18" s="1"/>
  <c r="E93" i="18" s="1"/>
</calcChain>
</file>

<file path=xl/sharedStrings.xml><?xml version="1.0" encoding="utf-8"?>
<sst xmlns="http://schemas.openxmlformats.org/spreadsheetml/2006/main" count="313" uniqueCount="204">
  <si>
    <t>Pipe Type</t>
  </si>
  <si>
    <t>Insulation Type</t>
  </si>
  <si>
    <t>Hot Water Supply Temp</t>
  </si>
  <si>
    <t>Hot Water Return Temp</t>
  </si>
  <si>
    <t>Ambient Air Temp</t>
  </si>
  <si>
    <t xml:space="preserve"> </t>
  </si>
  <si>
    <t>Water Velocity (FPM)</t>
  </si>
  <si>
    <t>Nominal Pipe Size (in)</t>
  </si>
  <si>
    <t>Insulation Thickness (in)</t>
  </si>
  <si>
    <t>Steel Pipe</t>
  </si>
  <si>
    <t>Copper Pipe</t>
  </si>
  <si>
    <t>Source: 2016 ASHRAE Handbook - HVAC Systems and Equipment; Chapter 46 - Pipes, Tubing, and Fittings</t>
  </si>
  <si>
    <t>Piping Type</t>
  </si>
  <si>
    <t>Nominal Pipe Diameter (in)</t>
  </si>
  <si>
    <t>Pipe Outer Diameter (in)</t>
  </si>
  <si>
    <t>Pipe Inner Radius (in)</t>
  </si>
  <si>
    <t>Pipe Outer Radius (in)</t>
  </si>
  <si>
    <t>Hot Water Flow Rate (GPM)</t>
  </si>
  <si>
    <t>Multifamily</t>
  </si>
  <si>
    <t>Building Type:</t>
  </si>
  <si>
    <t>DeltaT LM</t>
  </si>
  <si>
    <t>Validate</t>
  </si>
  <si>
    <t>Validate2</t>
  </si>
  <si>
    <t>Calcium Silicate</t>
  </si>
  <si>
    <t>Cellular Glass</t>
  </si>
  <si>
    <t>Fiberglass</t>
  </si>
  <si>
    <t>Magnesia</t>
  </si>
  <si>
    <t>Polyurethane</t>
  </si>
  <si>
    <t>Insulation Temperature</t>
  </si>
  <si>
    <t>Source: Mechancial Engineering Reference Manual, Chapter 34 - Fundamental Heat Transfer, Table 34.3</t>
  </si>
  <si>
    <r>
      <t>Representative Thermal Conductivities of Pipe Insulation [Btu-ft/hr-ft2-</t>
    </r>
    <r>
      <rPr>
        <b/>
        <sz val="11"/>
        <color theme="1"/>
        <rFont val="Calibri"/>
        <family val="2"/>
      </rPr>
      <t>°F]</t>
    </r>
  </si>
  <si>
    <t>Design Pipe Size (in)</t>
  </si>
  <si>
    <t>Hot Wate Mass Flow Rate (lbm/sec)</t>
  </si>
  <si>
    <t>Water: City Service</t>
  </si>
  <si>
    <t>Required Pipe Diameter (in)</t>
  </si>
  <si>
    <t>Required Hot Water Pipe Flow Area (ft2)</t>
  </si>
  <si>
    <t>Hot Water Supply Pipe</t>
  </si>
  <si>
    <t>Pipe Inner Diameter (in)</t>
  </si>
  <si>
    <t>Pipe Outside Surface Area (ft2/LF)</t>
  </si>
  <si>
    <t>Pipe Wall Thickness (in)</t>
  </si>
  <si>
    <t>Nominal Pipe Diameter (ft)</t>
  </si>
  <si>
    <t>Pipe Inner Diameter (ft)</t>
  </si>
  <si>
    <t>Pipe Wall Thickness (ft)</t>
  </si>
  <si>
    <t>Pipe Outer Diameter (ft)</t>
  </si>
  <si>
    <t>Pipe Inner Radius (ft)</t>
  </si>
  <si>
    <t>Pipe Outer Radius (ft)</t>
  </si>
  <si>
    <t>Thermal Conductivity (Btu-ft/h-ft2-F)</t>
  </si>
  <si>
    <t>Source: Mechancial Engineering Reference Manual, Appendix A, Table 24Y</t>
  </si>
  <si>
    <t>Physical Properties of Selected Solids</t>
  </si>
  <si>
    <t>Mean Hot Water Loop Water Temperature</t>
  </si>
  <si>
    <t>Insulation Outer Radius (in)</t>
  </si>
  <si>
    <t>Insulation Outer Radius (ft)</t>
  </si>
  <si>
    <t>Insulation Thermal Conductivity k, (btu-ft/hr-ft2-F)</t>
  </si>
  <si>
    <t>Pipe Thermal Conductivity k, (btu-ft/hr-ft2-F)</t>
  </si>
  <si>
    <t>Inside Film Coefficient, h (btu/hr-ft2-F)</t>
  </si>
  <si>
    <t>UA (btu/hr-ft-F)</t>
  </si>
  <si>
    <t>Q (btu/hr-ft)</t>
  </si>
  <si>
    <t>Q (btu/hr)</t>
  </si>
  <si>
    <t>Look Up and Calculate Insulation Characteristics</t>
  </si>
  <si>
    <t>Heat Transfer Calculations</t>
  </si>
  <si>
    <t>Look Up Supply Pipe Characteristics</t>
  </si>
  <si>
    <t>Convert Supply Pipe Characteristics from Inches to Feet</t>
  </si>
  <si>
    <t>Heating Supply DeltaT</t>
  </si>
  <si>
    <t>Required Hot Water System Inputs</t>
  </si>
  <si>
    <t>Pump Break Horsepower</t>
  </si>
  <si>
    <t>Pipe Head Loss (ft)</t>
  </si>
  <si>
    <t>Return Piping Flow Rate (GPM)</t>
  </si>
  <si>
    <t>System Vintage</t>
  </si>
  <si>
    <t>Concatenate</t>
  </si>
  <si>
    <t>Hot Water Return Temperature (F)</t>
  </si>
  <si>
    <t>Assumed Additional Equivalent Length of Pipe for Fittings (ft)</t>
  </si>
  <si>
    <t>Number of Floors</t>
  </si>
  <si>
    <r>
      <t xml:space="preserve">Buiding Type: </t>
    </r>
    <r>
      <rPr>
        <b/>
        <sz val="11"/>
        <color theme="1"/>
        <rFont val="Calibri"/>
        <family val="2"/>
        <scheme val="minor"/>
      </rPr>
      <t>Multifamily</t>
    </r>
  </si>
  <si>
    <t>Supply Pipe Length (ft)</t>
  </si>
  <si>
    <t>System Parameters</t>
  </si>
  <si>
    <t>Building Characteristics</t>
  </si>
  <si>
    <t>Gross Floor Area (ft2)</t>
  </si>
  <si>
    <t>Number of Hot Water Loops</t>
  </si>
  <si>
    <t>Number of Units</t>
  </si>
  <si>
    <t>Return Pump HP</t>
  </si>
  <si>
    <t>Pipe Static Head (ft)</t>
  </si>
  <si>
    <t>Estimated Total Pump Head (ft)</t>
  </si>
  <si>
    <t>eQuest building energy model as converted from MasControl(2)</t>
  </si>
  <si>
    <t xml:space="preserve">Demand based on weighted average of service/domestic hot water system fixture flows and schedule. </t>
  </si>
  <si>
    <t>CASE Study</t>
  </si>
  <si>
    <t>CASE Study for multifamily buildings</t>
  </si>
  <si>
    <t>Multifamily data linearily extrapolated to remainder of buildings based on buildingn floor area.</t>
  </si>
  <si>
    <t>ASHRAE</t>
  </si>
  <si>
    <t>Typical engineering practice</t>
  </si>
  <si>
    <t>Temperature corresponds to minimum hot water temperature required at furthest device or device with greatest temperature requirement.</t>
  </si>
  <si>
    <t>Hot water distribution loop located in ceiling plenum of and inside buiilding conditioined envelope.</t>
  </si>
  <si>
    <t>Refer to Lookup worksheet</t>
  </si>
  <si>
    <t>Notes &amp; Assumptions</t>
  </si>
  <si>
    <t>Data Source(s)</t>
  </si>
  <si>
    <t>ASHRAE 90.1</t>
  </si>
  <si>
    <t>Refer to Lookup worksheet; pipe insulation thickness corresponds to pipe size and vintage</t>
  </si>
  <si>
    <t>Corresponds to eQuest building vintage and relevant building energy code.</t>
  </si>
  <si>
    <t>Pipe Fitting Head Loss (ft)</t>
  </si>
  <si>
    <t>Hot Water Heater / Boiler Pressure Drop (ft)</t>
  </si>
  <si>
    <t>ASHRAE, CASE</t>
  </si>
  <si>
    <t>Return piping assumed to be 1/2 length of hot water supply piping.</t>
  </si>
  <si>
    <t>Hot water piping is assumed to all be of same type and pipe diameter.</t>
  </si>
  <si>
    <t>Typical engineering practice; applied to hot water supply and return piping.</t>
  </si>
  <si>
    <t>Return Piping Length (ft) - for heat transfer</t>
  </si>
  <si>
    <t>Est. Maximum Length of Return Piping (ft) - for head loss</t>
  </si>
  <si>
    <t>Typical engineering practice.</t>
  </si>
  <si>
    <t>Assumed negligible for hot water return system.</t>
  </si>
  <si>
    <t>Source: California Building Energy Code, Title 24 (2013)
              ASHRAE 90.1 (2004)</t>
  </si>
  <si>
    <t>Therapeutic baths</t>
  </si>
  <si>
    <t>Showers and tubs</t>
  </si>
  <si>
    <t>Commercial or institutional laundry</t>
  </si>
  <si>
    <t>Residential dish washing and laundry</t>
  </si>
  <si>
    <t>Surgical scrubbing</t>
  </si>
  <si>
    <t>Commercial spray type dish washing</t>
  </si>
  <si>
    <t>Chemical sanitizing types</t>
  </si>
  <si>
    <t>Multple tank conveyor type</t>
  </si>
  <si>
    <t>Chemical sanitizing glass washer</t>
  </si>
  <si>
    <t>Lavatory - handwashing</t>
  </si>
  <si>
    <t>Lavatory - shaving</t>
  </si>
  <si>
    <t>Source: 2007 ASHRAE Handbook - HVAC Applications, Chapter 49 - Service Water Heating, Table 3</t>
  </si>
  <si>
    <t>Representative Hot Water Temperatures [F]</t>
  </si>
  <si>
    <t>Index</t>
  </si>
  <si>
    <t>Calculate Pump Head</t>
  </si>
  <si>
    <t>Refer to Formulas worksheet</t>
  </si>
  <si>
    <t>ASHRAE Handbook - HVAC Systems and Equipment, Chapter 49</t>
  </si>
  <si>
    <t>Source: ASHRAE  Handbook - Fundamentals, Chapter 36 - Pipe Sizing, Table 6</t>
  </si>
  <si>
    <t>Water Velocities Based on Type of Service [ft/sec]</t>
  </si>
  <si>
    <t>Mechancial Engineering Reference Manual</t>
  </si>
  <si>
    <t>Mechancial Engineering Reference Manual, Chapter 34 - Fundamental Heat Transfer, Table 34.3</t>
  </si>
  <si>
    <t>ASHRAE Handbook - HVAC Systems and Equipment, Chapter 49 - Service Water Heating</t>
  </si>
  <si>
    <t>ASHRAE Handbook - Fundamentals, Chapter 3 - Heat Transfer</t>
  </si>
  <si>
    <t>ASHRAE Handbook - Fundamentals, Chapter 2 - Fluid Flow</t>
  </si>
  <si>
    <t>Floor to Ceiling Height</t>
  </si>
  <si>
    <t>Assumed similar for all building types</t>
  </si>
  <si>
    <t>Section Type</t>
  </si>
  <si>
    <t>Supply</t>
  </si>
  <si>
    <t>Return</t>
  </si>
  <si>
    <t>Default Design</t>
  </si>
  <si>
    <t>Section Length (ft)</t>
  </si>
  <si>
    <t>Average section pipe diameter (inch)</t>
  </si>
  <si>
    <t>Avg Pipe Size</t>
  </si>
  <si>
    <t>Supply Pipe</t>
  </si>
  <si>
    <t>Return Pipe</t>
  </si>
  <si>
    <t>Building Type</t>
  </si>
  <si>
    <t>Low-rise</t>
  </si>
  <si>
    <t>High-rise</t>
  </si>
  <si>
    <t>Conditioned Floor Area/Unit (sf)</t>
  </si>
  <si>
    <t>Floor to Ceiling Height (ft)</t>
  </si>
  <si>
    <t>DHW System Characteristics</t>
  </si>
  <si>
    <t>Hot water Temperature Supply (°F)</t>
  </si>
  <si>
    <t>Water Heater Thermal Efficiency (%)</t>
  </si>
  <si>
    <t>Recirculation Pump Power (hp)</t>
  </si>
  <si>
    <t>Recirculation Pump Flow Rate (gpm)</t>
  </si>
  <si>
    <t>Figure 6. Building Prototype Characteristics</t>
  </si>
  <si>
    <t>Floor Area Low Rise</t>
  </si>
  <si>
    <t>ASHRAE Handbook - HVAC Systems and Equipment, Chapter 44 - Centrifugal Pumps</t>
  </si>
  <si>
    <t>Pump Water Horsepower</t>
  </si>
  <si>
    <t>eQuest Hot Water Schedule Notes:</t>
  </si>
  <si>
    <t>Calculate Supply Pipe Size</t>
  </si>
  <si>
    <t>Calculate Return Pipe Size</t>
  </si>
  <si>
    <t>Look Up Return Pipe Characteristics</t>
  </si>
  <si>
    <t>Convert Return Pipe Characteristics from Inches to Feet</t>
  </si>
  <si>
    <t>Pump Size (HP)</t>
  </si>
  <si>
    <t>Supply Pipe Water Velocity (FPS)</t>
  </si>
  <si>
    <t>Return Pipe Water Velocity (FPS)</t>
  </si>
  <si>
    <t>Return Pipe Sizes</t>
  </si>
  <si>
    <t>Figure 10. Recirculation Loop Layout – High Rise</t>
  </si>
  <si>
    <t>Hot Water Return Pipe</t>
  </si>
  <si>
    <t>Return System Requirements</t>
  </si>
  <si>
    <t>Pump Selection</t>
  </si>
  <si>
    <t>Pipe Insulation Type</t>
  </si>
  <si>
    <t>Q2 Q (btu/hr-ft)</t>
  </si>
  <si>
    <t>Estimated Total Equivalent Length of Pipe</t>
  </si>
  <si>
    <t>Estimated PD</t>
  </si>
  <si>
    <t>PD/100 LF</t>
  </si>
  <si>
    <t>GPM</t>
  </si>
  <si>
    <t>Pipe Sizing Checks</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</si>
  <si>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</si>
  <si>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</si>
  <si>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</si>
  <si>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</si>
  <si>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</si>
  <si>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</si>
  <si>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</si>
  <si>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</si>
  <si>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</si>
  <si>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</si>
  <si>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</si>
  <si>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</si>
  <si>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61e8bc69-88a1-4fec-96bf-7a7f837f262a</t>
  </si>
  <si>
    <t>CB_Block_0</t>
  </si>
  <si>
    <t>㜸〱敤㕣㕢㙣ㅣ㔷ㄹ摥㌳摥㕤敦慣敤搸㡤搳戴㘹㑢敢㔲㑡愱づ㙥㥣㌴㤴〲㈱昸搲㕣㡡ㄳ扢戱㤳㠲〰㙤挶扢㘷攲㘹㜶㘶摣㤹㔹㈷㉥ㄵ慤愰攵㈲㙥㔲戹㠸㐲戹愸㐲㐸扣㜰㤱㄰㤴换ぢㄲㄲ〸ㄵ㠹〷㄰㐲㐲愲㈰〴て㈰ㄴ㠹㤷㍥㈰挱昷㥤㤹搹㥤搹昵㡥摤㙤ぢ㉥昲㐹昷昷㤹㜳㥢㜳捥㝦㍤晦㝦愶㌹㤱换攵晥㡤挴扦㑣㜹㘶㙥㔸㕣昷〳㘹㑦捣戸昵扡慣〶㤶敢昸ㄳ㔳㥥㘷慣捦㔹㝥搰㠷〶挵㡡㠵㝡扦㔰昱慤㠷㘴愹戲㈶㍤ㅦ㡤ち戹㕣愹愴㙢愸攷㈰晣㡤挴て㍡㝢つ收〱㤶㘶愶攷㤷ㅦ挰愸㡢㠱敢挹晤㘳攷挲扥㐷㈶㈷㈷㈶㈷敥㍣㜴昰搰挴㠱晤㘳㌳㡤㝡搰昰攴ㄱ㐷㌶〲捦愸敦ㅦ㕢㘸㉣搷慤敡㍢攴晡㤲㝢㔱㍡㐷攴昲㠱㐳换挶㥤㙦㥡扣昳昰㘱昳敥扢摦㌴㠸㔷攷㑥捦㑣㉦㜸搲昴㕦愲㌱ぢ㥣昲㥤戳戲㙡㜱㙤㔲㝡㤶㜳㘱㘲㘶ㅡ晦㈵收㡦愷扢㈶ㄶ㔷愴っ昸㙡改㐹愷㉡㝤ㅤㅤ〷散㈹摦㙦搸慢摣㍣摤㍥㠶愵㔶つ㍦㈸搸㌳戲㕥搷敤㜸搴㤲㍤㡦扤慢ㅢ敢㠳昶愲㜴㝣㉢戰搶慣㘰扤㘸㉦㘱愰摡㤰㝤搶㤷㘷っ攷㠲㍣㙤搸戲㘰ㅦ㙦㔸戵㝣㤸㜲㝤户挵㐳㈴㈷愶㤶㍦㌱攵摢㌳㉢㠶愷㘶攴㜳㘳㌲摡ㅥ昳慡改戶户㜴ㅦ㤷㔳㔷㙦攰㤸户㜶㙦㠷㥡㜳㠶搷㙣㌹摥扤㘵戴昸昴っ敥攸摥㍥戱㐷改㍥慦敦摥㐷㙤㘵扡戵ㄸ㠸攸㕢敤㈸ㄶ愳ㄷ〹晡〹㑡〴㐴愰㕥㈶ㄸ㈰ㄸ〴㄰昹㝦㠲㑢㤲ㅤ㔹愵㔵っ慤戲慣㔵慡㕡愵愶㔵愴㔶㌱戵捡〵慤戲愲㔵㉣慤昲㠰㔶戹㠸㌶㜱㉡昵昷㙢㔱晡愸昹晥扤㙦㝤晥户戳摦晤散ㅤ捦晣攲戱敢晦㌰戸ぢ㡤敥㡢㈶㌵敢ㄹ㤷㐰㙡㉤㉡㍥㌸㜱㠰晦㌶攷ち㌰㠵㜹搸扣换㥣㥣慣ㅤ㍥㘰ㅣ㌲ち㕣㔶〶昲㔳㠴㌲㠲戶㠳收晤㤶㔳㜳㉦㈹摣摤㌰㙤昸戲戵㜱攳㔱摤戴摢㜰㙡晥昵ㅢ㔷㉥〶㐶㈰慦㙢慦㙢つ搲搱㙤ㄱ㙣㈵㝤昵扥ㅢ摢扢㥤㌳敡つ㌹㜵搹ち慢㕦搵㔶㙤㉦㜸敥㜲昷摡㘳㥥㝣戰㔹摢㌱愳㈹〸戵㌵㌵㜶挷㉡挳慡㜰㕥㘳㌳㉢慥㉦ㅤ㌵扤㜱㝢挱慡㕥㤴摥愲愴㐸㤴㌵戵搴慢㔹ㄵ㜱晤昸扣㠳㠵㠲㕢㙢慦㑥㤶㥡昷㕣づ挰捣戲㠶昹慥㑡㉦㔸㕦㌲㤶敢㜲㙦慡㐹昸㑥㔴散㑢ㄵㅦ㜳慢つ㝦挶㜵〲捦慤愷㙢愶㙡㙢〶㈴㑤敤㤴㕢㤳昹㝣㑥〹〵〸摣扥㍥㈱㜲户㜷攷〵㠵㠸〴㡡挹挸搷愶挹㙥攲っ㔶㠷㔵搴㈵㘹㔲㝢捤㈶㠳㜱扥㑡挶㘴㜰㘰㘲㑤搴ㅦ㝣改敢㌶ㄹ戶㠹戹㤷户戱愶㡤㐶慢扦㘷㑤㍡挱〹挳愹搵愵㤷愹晤〴㘷愴て〳ㄴ慥㐰㈰㜴摤㍤慡㍡㜱㔹慣ㄷ㉥㔹戵㘰愵戸㈲慤ぢ㉢〱捡愰㈱㑢㈵㙥㙤㐷搲慦㐲㤱扥㥢㘰ㄴ愰㕣捥ㄵ昷戰㔱戱㡣㤴㉢㔰㍡㘵昰㜲㑡㤰戳㕦㡡㤷〷捤㘳㔶㍤㤰愱㔰ㅥ㌶㠱㤱㔰慢㈹昴つ㤱㐴㍤愳ㅡ㉡㡣㍤收っ愸搴戰㥣㘰扤挵户ㅤ㕣ㄲㄲ搱㡥㉣搸㜶戲㠰愲㈰㉤て㌲㜸つ㐴搳㈶つ戲ㅢ㈷㠸㠸㙣㤰愱搹㌱㜲㥡挸搸㍥㐳㐶愰㝤㤲〸搹晡㐰㜷ㄹ㐱㘲敦㈴㔲㜶敡捡㡦㍢搲㙣㈳㕢㍥㤴㘶㔷㘳攳昴扤〴搷㄰㕣㑢戰て㐰晣〵ㄲ㡥㔲づ昹㜴搲慦挷戳㝥〳挱慢〰㈰㥦㜴捡㥣㐸㔴搱㠶摡㡡ㅤ挹㜶㐳戰㤳㤵㔱ㅣ㡡㈲㕡挶㑤㍢㜳挸㔶㠸㡥慣捥敤愱㙢昳㑡挷扥戶㍢㙤㈶㤷㐳㡡捣㘸㥡㕣敢㈶㑤㤳ㅢ挱愶㍤敡慤㥢搰㔵ㅦ㈳戸ㄹ愰慣扦㥡㄰捡㠵〶敦搶㉣㝡㥡㤴慦〸戳㈸㌴㠶㝡㔴昰ㄱ㈱昳〸㤰㈱攴㍡㡥㉦㍢㌶㌴捤挱㜱昳ㄵ㙦㐳敦敦捥摦ㄱ搲摢昴收㡥摥愱扦攸〵㕡搱户㠰扤挴敦扢敡㤸㕢㔱慤扦㤶攰㌶㠰㌶ㅤ挳搳昷ぢ昵ㄴ㈸戳搸㑥㘰㙥㌷扤㉥捡捡㕤㕡㕦㤵㑡〳つ㥡㑢㠶㜷㐱〶昰㘰㥣㥣㠵㉤散㝡㥥慣攳㔰㕢㔳〵㍣扦㕣㤳㉥昴㡦㜹慥捤昲ㅤㅢ搹㝦㐵㈸㠶㝣㕥敢换戵搹挸ㄹ戶㘶挲攷㤴愰ㅣ敡攰㐳摤㠵㐴愲㔳㥡扣搸㉦晢㝣戹㈳㐹㝡㤰㈴慦挷戶敡户〳㐰㑡㠸摦㜴㤵㈸晢搹散つ慡㔹摡㘲愵㠷㉦攳㜴搲收㐳散㤰㈳〳愱挳㜶ㅡ晥〳㝦挸㕥戴散愶戰ㄸ戰ㄷ愴㔷㠵㙦挱慡换㜲攸㤶愵愸搹㤱ㄵ慦㄰㔹搱搷搷㜱㥥捥昰慦㈹㍡㘹㤳ㄲ㤹摣㥥㔹㤹㜱ㄶ㙦ㄱㄵ摤㤰ㄴ㉡ㄹ慥愱愶〴㈲攵戱敤㡥㠸改㐱挴摣㠱㡤搳て㄰㑣ㄲㅣ〴㈸晣ㄲ㤲㘶慢ㅢ捦㜰㔸晦ㅡ㕤摡㤵㑡慥㐴㌴㈸ㄷ攱戳㕤㠵搵㘱扥收㡤〴㜷〱戴㤹㍦㜴㐰㘶㄰愲㐲㜹㠲㄰㔵ㄸ挳㍣㘷挹㑢愴㠱㕤㈶〲㑢㌳つ㍦㜰㙤㐶㤶㠶捣㔹昷戴ㅢ捣㕡晥㉡㈲㔱愳㘶㤴戹㝦㐵㍡愰㉥て戶㑦㕢㤹扢扡㉡㙢扡戹攸㌶㈰摡㑥捥㙥㠷㠳㌹戶〳戶愴㍡㥢㙢〲愹户昳㌱㠶㄰搸㘹攵㙦愵㌷㜶㑢摥㙦ㅥ晡㠶㕢㍢扡㘴〵㜵㌹㘰㠶㑣挷㝣挹挴㉥㈲㜲㔰敢㌷㤷㔶㍣㈹㘷㠷捣攳㥥㔵慢㕢㡥㈴㌲㘰㘳㌲㔸㌷㈷㉦㈰㑡戰攰㌲〶攸㍡㐳收㤲㘷㌸晥慡挱㠰攲晡敥搴㤳ち㡢ㄴ捣㘹换昱昱ㅡ㠵㐵收㠷捤挵ㄵ昷ㄲ㈲戶つ摢㌹㙥慣晡摢〲㉢㈴晡㌰㈹搴〸㑤㘸㥡㈸㘹愵㕥昱挳〳㜹㉥㐷摥换ㄳ㈸㕣攵ち昴㤹㘷㘸㙦摡昵㔱㡣㠶㜶㍡攷㌴㠸攸㔱戳戰㉦㔳ち㤳㔳昵扢搹攷捤〰昷ㅥ㍦㝢戲ㄵ㤹㝢㔱㌱敢〲扤晣ㄹ㌲㕥㤱㐵㌳㄰㐲ㅦ摤慥㤰㔴㔸㐶捡〱〷〲攳㝣㙡㈷扦戲愹摡㤰晡㜶戵戲挷㄰㐹ㅡ㌴攷㡣㘵㔹㐷㍣摡㌶㠲㕤攱〳捤㔸摢愸晢㔱摤㡣㙢摢〶㐹㡢㘴戹㔸㌵㐸挱㔳㡤挰㍤㘵㌹扡〹愰攸㉦㉡㌲㉥愳挸戸慣㡡〶捤㌳っつ慡㍣挷㜲㉦ㄸ㥥ㄵ慣搸㔶戵挴〷㠶敦戶〵㑤㠲挹㈹㜹攳ㄴ换㡣戱㌶㙢晥㉣㑣㌶㝦〲攸㥥㠰ㅣ攵搶ㄱ晤愰㕣㑤ㄴ昱㑦昴攸㔸㠲㠰㔱㥥㔲晤慤ㄸ慤愰㙥㐷㐰攴愸㜴㈵扥㠳㜱攵ㄱ㤴㠴㐲㠸㔸捦㈰ㄱ㜸〵ㄳ㐲㥥㉥敥愲㜹搶戱〲㘰㡦ㄸ㍢㘶〵戳㍥㔰づ㠰慣㍡摥㕥愷戰㥡攸㌴摥搴ち㌷㜵㔶愵搴挴㡤㥤昵㐹扤昱㥡つ慡㐳㡤㤲㔰㈴㥢㌵㔲㥡㘵㠳㌹㙥㈷㔵㈳㤴攲㡥戵㡤挸㜲㥢戶昶㥤㔲攴㐵㈸㈶㐵㌳㌹晤㙤㡡㔰㄰攸㡤㜴ㄴ㝤昶搹攴㤱㠸搸搰〶㈸㔳㑦㠵㘵㐳㔱㐸昰㈴慥㥤搴㘴㌹㝡〲㝦敦㡡戲昳㡤㈰㔵㘳㕣ㅥ㡤㙡愶敡昵㜹〷㔶㐲搵昰㙡摢㠴愵戱戶㔰挳㈸敥散㔵晢㠷摢㥢㘰挴㠸つㄹㄶ挹昰〳㠳つ挱㕣㠹㠸㉡慤戳㈱㙥㜵戳戸挴愷㔳搲㜰ㄴ〶ㄶ㠳摡慣㕣㔳㘶㔸换㤲ㅦ㔵ㅤ㥡愷㐵㈵㐷㜵㜳㙡搹㠷㑡て㈸挷愳㥣㘲㜰摤㍣㐳户ㄴ㉥㌱㐰散㐶戹㠵㙡㠰搰㙥㜳〰㥥っ戶て㜶戰㈳㘱攸㠴搶ㄹ㈵㘸㌱㠳㜰搳㡢㈰敦昴㠸㔱〸㔲㔳愵㝦ㅣㄵ㕦㜸㤲改ㅢ㐷㜳㜱㈶㘲㈲㠶扢㌲慣〷㈰㌷ㄹ㤹㈴ㄷ㡤挶〱昳㔰戲㈹愱㌵ㄸ㤷搱挴ㄸ愲挹攷〵戸挵挳㔸搶㌰搹愶㡥㝢㙥㠱〵㙤㕡㕦摦㘵㥥㜴慡昵㐶㑤㉡㔵ㅣ换㙡愵㤱户〵扥搴ㄵ挰㤰㥢㌲昶㈵摡㤴㤳㌸㑡㜱挹㐴㔲敦㜶户㝥ㄴ摤㤵㤰挳ㄸ愱敡㘳〰㌲挳㉤愷〲㘲ㅤ昷ㄴ㘸ㅦ敥㙥㕤㘰㔰㤷攷㈰搲㍡㡡㈸换收㜰ㅦ慦ㄹ㐵㔶摣㤶㘸㌶攷捥戹戴搹ㄳ㐵㈷慣戰㘸㕢攰〸敢っ〵㕥戱〸㘳愴㐷敥攰㈰戹㉢㔱㜴昷捡㈳敡㌱㜷〵愸㔰ㄸ㄰㡣昱昲ㄴ㤴挳慥㠲㤱㘸㜰㙢㉤慢㕢㌰晡㑢换㕢㥦〲㄰っ〳搳愰㐵换搰挰㤹㐱㝥㜳〳攷㈶戴捡㠸㤰㈶㠳愹㡣㔱㡥挲㘱て愴㠱㥢㜸㤰㕥㜲愱㠴㠲㍤敡㘲㔸㝣㌷㜱摣挶ㄱ挸昵昶戶ㄵ㉥ㄸ〱慥扦㌸晢摡㡡愷㙡㌵㥡扢昰捦㙤ぢ慣攲敡㐶㘸㡥敥㘹扢㤴愵搶㐴晢敥㤶戶㡡攸戲攰挱搹㠹ㄳ㐶㔰㕤㔹っ搶挳㡢㕢扤㤲㐴攱挷昰㐷㙣昸㜶摡捣㜹㠷ㄷ㔱搷戸昷攵㡢㡥㝢挹㔱昳㉡昸扣昵〷ち挱ㄵ捡㝥㑥戲㥣晢㌷晥愹愴攵ち㍦挲㠸㕢㤹㌶〷㘸㌹㐸㌸㡥㑡愱㌴ㄸ㐳㍥㠳㑥㘰扢㌷㙦つ㤰㑥昶戴搱㠹ㄲ〴㍢㠴攲㕣㜸挹〸㐵晣㄰㘸㈵戱㠴㐷㜲散昹搷挱晡攲〷㈸㈱挲昱ㅣ㠹㤱挲捤挸㘵愰㑥〹昲攸㡡〷㉦㠴晣晦㘰㈹收收つ搹改扦挰捣攲㤹㜶ㄴ摤㐸ㄴ㝤扦〳㐵㠲搷㐰ㄴ晦摥㡢㑣㥣ちっ捦扥愰㐰㌸搷戴㜳〰㝤搹㉦晣晥てて愰㜳ㄱ㜱㈸ㅢつ愱戶㕢昱摣㌴ㄱ晡㍡㑣〴〶敦㤵㠹㜰ちㄹ挱㈸㝥㘸㈲㐴㍥㤰㜹ㄴ㙣㙥㈲㌰戶㤷㘱〸㈶㐲慤〹户〶㑦㘰㝢㙤晡挷㑥攰攲慤昴ㄱ捦㠷搲昲㘷攰㤱扡愶戳㜸挱昰っ㝢㥦㉡㍦敥㐹㈸㌳㙦〹㌷戹㔵ㄷ昶戸㙥挳ㅡ搵㘹〳㕦㐵散㘵摦昱愷㙣敤晥㍡㌰ㄵ愶搰㝤㉦㑡愲昸㈲㍣㈵㠲攷㠶摣晢昶㝣昳昸ㅦㅦ㝡散㈸㙦慢㐵戴㕡戸ㅤ昹㕥㐲昶戴㈷㄰搴㑤㕣ㄴ戹㥡ㅦ收㥣挲㈷㑡搶㙡㕤㑥ㅢ㥥戲㠲㝣摤㡥戳㈱攱㈵〸㌳㈴扥敤㘰㘲攲摥㐳㘸㘲㑥戴戹㍢搵㠷㑤捡㐵㌸㤱㤸戸昲改挵㘱㐳搱㔵㤱昵㘸㙤ㄶ扥つ㔵昴〲㈷㤲戶ㄲ㜹敡㘴ㄲ攲㕢敤扡敥㌰㜵㕤㜸㤰㘱搸㍦㤶㔲㠸㍦㤰㐲㤲〷ㄹ㕥〸㔰㔲敡っ㌲㠵㍢〰㌲㈲㙢敤㈱㕥晡〳㜶㠴㠰㙣㕥晡敢昱㈳ㄶ散㈲戰ㄸ晢攲㝢㍤搱搲ㄶ㡤㔵ㄳ㐳戵捡愶㔹㐴㐶ㅤ㕥㔸㌰ㄹ㤷愶㉣㥤㠳㈸摤戲㍢㡡㉦ㄹ戲挳挰㕢挸搸〵㥢扥戶戲㝤㡦搳挰捤て攸㤹愲㔲ㄸ捥㙥ㄶ攳㐰慡㘲㜴㘱搳㜲㔸㐴㌸ㅣ㘶㥢㥤〶愲㉡攸㉣㘷ㅦ㑥愵〸晥昱㑢㈱搶㡦户㠶扥扡扤㠶㍡捥改挷〲昹㠳晤㜵㘳〶㘳攳慤攴ㄸ㐸搸㉤戵㉡㠵搷挳捦愲ぢㄷ㥤ㄳ㝡㉢慢㥥挵㘱晣㠹㌹慢㑦敢搰晦㡣㕥㉢捥㍡挷摥っ㘳愷昴晦㍢㔱戰愹晥ㄷ㡣扤㈹㐴扥㉢捡昰愱挰昸挹愶㈱ㅢ敥〸㍣摢〸摥愸㠳戱慥戲っ㜹㠷戹㐵㝣扣ㅡ㔶㉢〹づ扦㔷扥晤㙡㐴戳㉦㙤摢㠱慥〲㤰戱愱挲搷㈱㠲扡昶㑦换慤昸㜴㕢㝣㌷㍡敥㌹㘵㔵㍤搷㜷捤㘰㙣ㄱ㐱摦㌱㝥㝢㘶挲收㤹ㄲ㕦㙢ㄷ㙡户㘰㈷〶摦㡢㍥愷攷㈱戰㑦换攰愵㡡㐵㌲戲戰戵㐸〶扦㐳ㅡ㐹㠴㤷愸ㅤ晣慢捣晢ㅡ㐶ㅤ㥦慥捥挳搷ㄹ戰㘸㕢㈸扢搰攳摣㝥㐳㠳㕢㠷㍢㕡敦㠰㍦㐸搶㈷㄰ㅣ㔳㑢㜸昷㝢戹慦敤㝢㤰㙥ㅢ慤捤㘷换摥㝣㙥攵挲搳挰改搶摥㤲㈶ㄹ扥㤳㕦㈴㤷昵ち㈱㉥敤ㅦ挵摦慤㍢㘸㌹摡㈸攸㍣晡愰㥢㡥戰昱㍡摣㘷㕢㠸㝥㥦㐷㔷㌱㐵㠰㥦㙥㐴ㄹ㍥〸㝡昹挸㡡攲换㔸ㄶㄹ〰昹㕣戱ち搰㥤慡㥦摡㠸慡㐷㘲㠱㉣㜸挶㈰㌹㤶挵ㄷ搱㤰摢ㄵ㉥ㅢ㉣挱㘵ぢ㜵㤶㐰㕥㡦㝢㈰㥦ㄳ㍣㑢愸㠹㝣ㅥㅤ㥡ㄳ戱㔰摡㝤㈲㥦摢㘸㈲㠲㔶㠰㕡㘸㜲晣㤱㔸㡢攸㜵㔴敢㌶㠱㐳攰〲っ㔳㉣㔲搶ㄴ挳搰挲て㠸ㄹ愴㕦㐵㝦㥦㍢晡换㘷㤹晥㝥㔴㈸㐱㠸慡昴攴㈹〸搵攴㍦㤵㥣扣㠷搲敥㤳晦挴㐶㤳ㅦ愱㡣攴㑣昴〰㘰愸㑦㔴昰㐷㉤愶㠱っ昷㤱㍦㜱㥥〰扦搴㉣㐶っ㤴愸扥㤷㤰㐱㕦㙥戸㙡㜵ㄹ㤹戸㙦㠱敢捦昸戸㐷搹㐷扣〸㐹㕦㑥㌱㜴挶ㄶ㐳慤㔸戲㈳㉦散戶㤰つ㔸ㄲ扦㤶敤㉡搲㡢㍤㐶昸挵㠷㘳挴㥣㌸ㄱ㝦㌹愵㐵㌱㈷㄰㐶㘸㤱㤲㝥戸㤱攲㐳㜱攳敦㝣慦攵㌲㐵〵ㄲ愸㈷㙣㑣㍡㔳㡤ㅦ㡦ㅢㅦ挴㔷㔹慡㑤㡥㌷〸㤸㥥㡢ㅢ㤳ㅥ㔵攳挷攲挶㝦㍢戸慦搹㌸愶挳㜰攴〲㠹㈴挳搶㔵搶㝦攲ぢ敤㘱㌴㉦㤸搴㥦〳㘶㔸㑣挹愹㐲挷㜵愵㐱〷㜱ㄹ挴挳㌷搲㜳戸摢㠴㉢㈰㄰戲攱晦㉡攱㈴敥㍣捤ㅡ㠱㠱㑦愰搷㄰㙣昶㜴昵挴捥㐵㜳摥㐳㐱扦㜹搲挷㤹慡戶慤㐸〴收㐰㍥摣摦㑤㥣昲ㄹ愶㘳㙢㍦攲㈰㤹挶㍢㈴扤㈹てㄵ㔸挹㡢て挴㤸捤㍤摡愲ㄹ晤ㄱ㈰〷搲ㄱ㤰ㄹ晤㔱挰㌰㄰挳摢捡戹ㄱ昲扦㘲敥て戰攲㠳〴㡦〱㤴〵㤹㥤㜴㔰㝣ㅣ㘰㌸晥ㅦ㔵㡣慤㈹㝦㠹㈶ㅥ㡡㕦㤶㈴㈳晤挳散昰ㄱ㠰㍥戸㙦㐵㐴㠴㘵晤愳㈸㐹扥㤴㠲㐳扤昴㘳慣昸㌸挱㈷〰捡〵㑥㜶换扢挶㌵昵愸戹㍥㠹慥攲㔱〲晣昴㑦㐵ㄹ㍥ㄴ戸て㙦改㙥㉢昳㈸ㅣ㝦搸㡦㔰㘷敡ぢ晥㝢昰㐵晥㍡ㄷ摤㠷晦㈱㐹㐱ㄹ昶㜹敤捤扤㡤㐵㈶愰㑤慥㝥慢搸散ㄷ㌱づ搷搵㡡愰㜰㐴㉡㤵㤲㔶ㄴ挴㌷ㄷ㉣㕣扣㠱㙦㌹愲㉡㠴㈰つ愸ち㈷慡㌸㡡〲晤搳㙣㑡ㅣㄳ㑦晡㘷昸㐴搴慡㑤晣㙣㤴攱㠳㈰㕥㔵昷〷愲敥昱ぢ㠹㙢㔵㘱戵扤㤰昸㔷ㄵ㉢挹ㄷ㍥挹挱ㄴ戲㤰㐹㙢㈵㈲㑤搱搰ㄷ㤱ㄹ敡ㅢ收摣敥挷㑦扢㉣慡攷㙢攷捦㍦㍦㥣ㅦ扢㉥晦捥户て㍥昹摣㉦晥昴挴慦摦㜳攴慦晦㝡敡愹㕦晦昹㠹㘷晦昵攳攵㈳㍦㝢晡改㥦摥晢㤵㘷晦戴摢晣慡昶扤攷攷扥晡昰攴挵㠷ㅦ㌴捦摥㝥晣攱㜷㍤㜰摦攴挲㔵攳㝤㝤晤晤户㡤晥晣摡搷㡤㍣晡攰㌳攲㈷扦扢挶ㄱ㙡戹㜸㐱㝡ㅡ㕣戶㥡挶㤷㤰挱㌴㌸攳㤷㜵ㅡ㕣慥摡愸攵㘸愳愶㔱㔰㠲㑦㠳ㄳ㔰ㄵ㐶扡㘲攰㍦晡ㅥ戳㝤</t>
  </si>
  <si>
    <t>Decisioneering:7.0.0.0</t>
  </si>
  <si>
    <t>4cb470ed-0e09-4a47-b31a-c233c8efc567</t>
  </si>
  <si>
    <t>CB_Block_7.0.0.0:1</t>
  </si>
  <si>
    <t>㜸〱敤㕣㕢㙣ㅣ㔷ㄹ摥㌳摥㕤敦慣敤搸㡤搳㑢㑡㉦㠶搲ㄶ攲攰挶㐹㐳㈹㄰㠲㉦捤愵㌸戱ㅢ㍢㈹〸搰㘶扣㝢㈶㥥㘶㘷挶㥤㤹㜵攲㔲愹〵捡㑤㔰㤰戸㠹㐲戹愸㐲㐸㐸㠸㥢挴ㅤ㈱㈱㈱㠱㔰㐱㍣挰〳ㄲて愵㐲昰〰㐲㤱㜸攱〱〹扥敦捣捣敥捣慥㜷散㙥㕢㜰㤱㑦扡扦捦㥣摢㥣㜳晥敢昹晦㌳捤㠹㕣㉥昷㙦㈴晥㘵捡㌳㜳挳攲扡ㅦ㐸㝢㘲挶慤搷㘵㌵戰㕣挷㥦㤸昲㍣㘳㝤捥昲㠳㍥㌴㈸㔶㉣搴晢㠵㡡㙦㍤㈴㑢㤵㌵改昹㘸㔴挸攵㑡㈵㕤㐳㍤〷攱㙦㈴㝥搰搹㙢㌰て戰㌴㌳㍤扦晣〰㐶㕤っ㕣㑦敥ㅦ㍢ㄷ昶㍤㌲㌹㌹㌱㌹㜱攷愱㠳㠷㈶づ散ㅦ㥢㘹搴㠳㠶㈷㡦㌸戲ㄱ㜸㐶㝤晦搸㐲㘳戹㙥㔵摦㈲搷㤷摣㡢搲㌹㈲㤷てㅣ㕡㌶敥㝣摤攴㥤㠷て㥢㜷摦晤扡㐱扣㍡㜷㝡㘶㝡挱㤳愶晦〲㡤㔹攰㤴敦㥣㤵㔵㡢㙢㤳搲戳㥣ぢㄳ㌳搳昸㉦㌱㝦㍣摤㌵戱戸㈲㘵挰㔷㑢㑦㍡㔵改敢攸㌸㘰㑦昹㝥挳㕥攵收改昶㌱㉣戵㙡昸㐱挱㥥㤱昵扡㙥挷愳㤶散㜹散㕤摤㔸ㅦ戴ㄷ愵攳㕢㠱戵㘶〵敢㐵㝢〹〳搵㠶散戳扥㍣㘳㌸ㄷ攴㘹挳㤶〵晢㜸挳慡攵挳㤴敢扢㍤ㅥ㈲㌹㌱戵晣㠹㈹摦㥥㔹㌱㍣㌵㈳㥦ㅢ㤳搱昶㤸㔷㑤户扤愵晢戸㥣扡㝡〳挷扣戵㝢㍢搴㥣㌳扣㘶换昱敥㉤愳挵愷㘷㜰㐷昷昶㠹㍤㑡昷㜹㜵昷㍥㙡㉢搳慤挵㐰㐴摦㙡㐷戱ㄸ扤㐸搰㑦㔰㈲㈰〲昵㌲挱〰挱㈰㠰挸晦〳㕣㤲散挸㉡慤㘲㘸㤵㘵慤㔲搵㉡㌵慤㈲戵㡡愹㔵㉥㘸㤵ㄵ慤㘲㘹㤵〷戴捡㐵戴㠹㔳愹扦㕦㡢搲户扦㌳戸敦搷户晤攳挴㑦摥㝤晦戳昶攳㌷㝥㙤㜰ㄷㅡ摤ㄷ㑤㙡搶㌳㉥㠱搴㕡㔴㝣㜰攲〰晦㙤捥ㄵ㘰ち昳戰㜹㤷㌹㌹㔹㍢㝣挰㌸㘴ㄴ戸慣っ攴愷〸㘵〴㙤〷捤晢㉤愷收㕥㔲戸扢㘱摡昰㘵㙢攳挶愳扡㘹户攱搴晣㤷㙤㕣戹ㄸㄸ㠱扣扥扤慥㌵㐸㐷户㐵戰㤵昴搵晢㙥㙡敦㜶捥愸㌷攴搴㘵㉢慣扥戱慤摡㕥昰摣攵敥戵挷㍣昹㘰戳戶㘳㐶㔳㄰㙡㙢㙡散㡥㔵㠶㔵攱扣挶㘶㔶㕣㕦㍡㙡㝡攳昶㠲㔵扤㈸扤㐵㐹㤱㈸㙢㙡愹㔷戳㉡攲晡昱㜹〷ぢ〵户搶㕥㤱㉣㌵敦戹ㅣ㠰㤹㘵つ昳㕤㤵㕥戰扥㘴㉣搷攵㌵愹㈶攱㍢㔱戱㌷㔵㝣捣慤㌶晣ㄹ搷〹㍣户㥥慥㤹慡慤ㄹ㤰㌴戵㔳㙥㑤收昳㌹㈵ㄴ㈰㜰晢晡㠴挸敤敢捥ぢちㄱ〹ㄴ㤳㤱慦㑢㤳摤挴ㄹ慣づ慢愸㑢搲愴昶捡㑤〶攳㝣㤵㡣挹攰挰挴㥡愸㍦昸搲㔷㙤㌲㙣ㄳ㜳㉦㙥㘳㑤ㅢ㡤㔶㝦捦㥡㜴㠲ㄳ㠶㔳慢㑢㉦㔳晢〹捥㐸ㅦ〶㈸㕣㠱㐰攸扡㝢㔴㜵攲戲㔸㉦㕣戲㙡挱㑡㜱㐵㕡ㄷ㔶〲㤴㐱㐳㤶㑡摣摡㡥愴㕦㠵㈲㝤㌷挱㈸㐰戹㥣㉢敥㘱愳㘲ㄹ㈹㔷愰㜴捡攰攵㤴㈰㘷扦ㄴ㉦て㥡挷慣㝡㈰㐳愱㍣㙣〲㈳愱㔶㔳攸ㅢ㈲㠹㝡㐶㌵㔴ㄸ㝢捣ㄹ㔰愹㘱㌹挱㝡㡢㙦㍢戸㈴㈴愲ㅤ㔹戰敤㘴〱㐵㐱㕡ㅥ㘴昰ㅡ㠸愶㑤ㅡ㘴㌷㑥㄰ㄱ搹㈰㐳戳㘳攴㌴㤱戱㝤㠶㡣㐰晢㈴ㄱ戲昵㠱敥㌲㠲挴摥㐹愴散搴㤵ㅦ㜷愴搹㐶戶㝣㈸捤慥挶挶改搷㄰㕣㑢㜰ㅤ挱㕥〰昱㘷㐸㌸㑡㌹攴搳㐹㝦ㄹ㥥昵ㅢ〸㙥〴㠰㝣搲㈹㜳㈲㔱㐵ㅢ㙡㉢㜶㈴摢つ挱㑥㔶㐶㜱㈸㡡㘸ㄹ㌷敤捣㈱㕢㈱㍡戲㍡户㠷慥捤㉢ㅤ㝢㕢㜷摡㑣㉥㠷ㄴ㤹搱㌴戹搶㑤㥡㈶㌷㠲㑤㝢搴㕢㌷愳慢㍥㐶昰㜲㠰戲晥ち㐲㈸ㄷㅡ扣㕢戳攸㘹㔲扥㈴捣愲搰ㄸ敡㔱挱㐷㠴捣㈳㐰㠶㤰敢㌸扥散搸搰㌴〷挷捤㤷扣つ扤扦㍢㝦㐷㐸㙦搳㥢㍢㝡㠷晥愲攷㘸㐵摦〲昶ㄲ㝦攸慡㘳㙥㐵戵㝥ㅢ挱敤〰㙤㍡㠶愷敦攷敡㈹㔰㘶戱㥤挰摣㙥㝡㕤㤴㤵扢戴扥㉡㤵〶ㅡ㌴㤷っ敦㠲っ攰挱㌸㌹ぢ㕢搸昵㍣㔹挷愱戶愶ち㜸㝥戹㌶㕤攸ㅦ昳㕣㥢攵㍢㌶戲晦㤲㔰っ昹扣搶㤷㙢戳㤱㌳㙣捤㠴捦㈹㐱㌹搴挱㠷扡ぢ㠹㐴愷㌴㜹戱㕦昶昹㜲㐷㤲昴㈰㐹㕥㡤㙤搵昷〱㐰㑡㠸摦㜵㤵㈸晢搹散㌵慡㔹摡㘲愵㠷㉦攳㜴搲收㐳散㤰㈳〳愱挳㜶ㅡ晥〳㝦挸㕥戴散愶戰ㄸ戰ㄷ愴㔷㠵㙦挱慡换㜲攸㤶愵愸搹㤱ㄵ㉦ㄱ㔹搱搷搷㜱㥥捥昰慦㈹㍡㘹㤳ㄲ㤹摣㥥㔹㤹㜱ㄶ㙦ㄱㄵ摤㤰ㄴ㉡ㄹ慥愱愶〴㈲攵戱敤㡥㠸改㐱挴摣㠱㡤搳て㄰㑣ㄲㅣ〴㈸晣ち㤲㘶慢ㅢ捦㜰㔸晦ㅡ㕤摡㤵㑡慥㐴㌴㈸ㄷ攱搳㕤㠵搵㘱扥收戵〴㜷〱戴㤹㍦㜴㐰㘶㄰愲㐲㜹㠲㄰㔵ㄸ挳㍣㘷挹㑢愴㠱㕤㈶〲㑢㌳つ㍦㜰㙤㐶㤶㠶捣㔹昷戴ㅢ捣㕡晥㉡㈲㔱愳㘶㤴戹㝦㐵㍡愰㉥て戶㑦㕢㤹扢扡㉡㙢扡戹攸㌶㈰摡㑥捥㙥㠷㠳㌹戶〳戶愴㍡㥢㙢〲愹户昳㌱㠶㄰搸㘹攵㙦愵㌷㜶㑢摥㙦ㅥ晡㠶㕢㍢扡㘴〵㜵㌹㘰㠶㑣挷㝣挹挴㉥㈲㜲㔰敢㌷㤷㔶㍣㈹㘷㠷捣攳㥥㔵慢㕢㡥㈴㌲㘰㘳㌲㔸㌷㈷㉦㈰㑡戰攰㌲〶攸㍡㐳收㤲㘷㌸晥慡挱㠰攲晡敥搴㤳ち㡢ㄴ捣㘹换昱昱ㅡ㠵㐵收㠷捤挵ㄵ昷ㄲ㈲戶つ摢㌹㙥慣晡摢〲㉢㈴晡㌰㈹搴〸㑤㘸㥡㈸㘹愵㕥昱挳〳㜹㉥㐷摥换ㄳ㈸㕣攵ち昴㤹㘷㘸㙦摡昵㔱㡣㠶㜶㍡攷㌴㠸攸㔱戳戰㉦㔳ち㤳㔳昵扢搹攷昵〰昷ㅥ㍦㝢戲ㄵ㤹㝢㕥㌱敢〲扤晣ㄹ㌲㕥㤱㐵㌳㄰㐲ㅦ摤慥㤰㔴㔸㐶捡〱〷〲攳㝣㙡㈷扦戲愹摡㤰晡㜶戵戲挷㄰㐹ㅡ㌴攷㡣㘵㔹㐷㍣摡㌶㠲㕤攱〳捤㔸摢愸晢㔱摤㡣㙢摢〶㐹㡢㘴戹㔸㌵㐸挱㔳㡤挰㍤㘵㌹扡〹愰攸㉦㉡㌲㉥愳挸戸慣㡡〶捤㌳っつ慡㍣挷㜲㉦ㄸ㥥ㄵ慣搸㔶戵挴〷㠶敦戶〵㑤㠲挹㈹㜹攳ㄴ换㡣戱㌶㙢晥㉣㑣㌶㝦〲攸㥥㠰ㅣ攵搶ㄱ晤愰㕣㑤ㄴ昱㑦昴攸㔸㠲㠰㔱㥥㔲晤㡤ㄸ慤愰㙥㐷㐰攴愸㜴㈵扥㠳㜱攵ㄱ㤴㠴㐲㠸㔸捦㈰ㄱ㜸〵ㄳ㐲㥥㉥敥愲㜹搶戱〲㘰㡦ㄸ㍢㘶〵戳㍥㔰づ㠰慣㍡摥㕥慦戰㥡攸㌴摥搴ち㌷㜷㔶愵搴挴㑤㥤昵㐹扤昱捡つ慡㐳㡤㤲㔰㈴㥢㌵㔲㥡㘵㠳㌹㙥㈷㔵㈳㤴攲㡥戵㡤挸㜲㥢戶昶㥤㔲攴㜹㈸㈶㐵㌳㌹晤㑤㡡㔰㄰攸㡤㜴ㄴ㝤昶搹攴㤱㠸搸搰〶㈸㔳㑦㠵㘵㐳㔱㐸昰㈴慥㥤搴㘴㌹㝡〲㝦敦㡡戲昳㡤㈰㔵㘳㕣ㅥ㡤㙡愶敡昵㜹〷㔶㐲搵昰㙡摢㠴愵戱戶㔰挳㈸敥散㔵晢㠷摢㥢㘰挴㠸つㄹㄶ挹昰〳㠳つ挱㕣㠹㠸㉡慤戳㈱㙥㜵戳戸挴愷㔳搲㜰ㄴ〶ㄶ㠳摡慣㕣㔳㘶㔸换㤲ㅦ㔵ㅤ㥡愷㐵㈵㐷㜵㜳㙡搹㠷㑡て㈸挷愳㥣㘲㜰摤㍣㐳户ㄴ㉥㌱㐰散㐶戹㠵㙡㠰搰㙥㜳〰㥥っ戶て㜶戰㈳㘱攸㠴搶ㄹ㈵㘸㌱㠳㜰搳㡢㈰敦昴㠸㔱〸㔲㔳愵扦ㅦㄵ㥦㝤㠲改慢㐷㜳㜱㈶㘲㈲㠶扢㌲慣〷㈰㌷ㄹ㤹㈴ㄷ㡤挶〱昳㔰戲㈹愱㌵ㄸ㤷搱挴ㄸ愲挹攷〵戸挵挳㔸搶㌰搹愶㡥㝢㙥㠱〵㙤㕡㕦摦㘵㥥㜴慡昵㐶㑤㉡㔵ㅣ换㙡愵㤱户〵扥搴ㄵ挰㤰㥢㌲昶㈵摡㤴㤳㌸㑡㜱挹㐴㔲敦㜶户㝥ㄴ摤㤵㤰挳ㄸ愱敡㘳〰㌲挳㉤愷〲㘲ㅤ昷ㄴ㘸ㅦ敥㙥㕤㘰㔰㤷攷㈰搲㍡㡡㈸换收㜰ㅦ慦ㄹ㐵㔶摣㤶㘸㌶攷捥戹戴搹ㄳ㐵㈷慣戰㘸㕢攰〸敢っ〵㕥戱〸㘳愴㐷敥攰㈰戹㉢㔱㜴昷捡㈳敡㌱㜷〵愸㔰ㄸ㄰㡣昱昲ㄴ㤴挳慥㠲㤱㘸㜰㙢㉤慢㕢㌰晡㑢换㕢㥦〲㄰っ〳搳愰㐵换搰挰㤹㐱㝥㜳〳攷㘶戴捡㠸㤰㈶㠳愹㡣㔱㡥挲㘱て愴㠱㥢㜸㤰㕥㜲愱㠴㠲㍤敡㘲㔸㝣㌷㜱摣挶ㄱ挸昵慥㘹㉢㕣㌰〲㕣㝦㜱昶戶ㄵ㑦搵㙡㌴㜷攱㥦摢ㄶ㔸挵搵㡤搰ㅣ摤搳㜶㈹㑢慤㠹昶摤㉤㙤ㄵ搱㘵挱㠳戳ㄳ㈷㡣愰扡戲ㄸ慣㠷ㄷ户㝡㈵㠹挲㡦攱㡦搸昰敤戴㤹昳づ㉦愲慥㜱敦换ㄷㅤ昷㤲愳收㔵昰㜹敢てㄴ㠲㉢㤴晤㥣㘴㌹昷㙦晣㔳㐹换ㄵ㝥㠴ㄱ户㌲㙤づ搰㜲㤰㜰ㅣ㤵㐲㘹㌰㠶㝣〶㥤挰㜶㙦摥ㅡ㈰㥤散㘹愳ㄳ㈵〸㜶〸挵戹昰㠲ㄱ㡡昸㈱搰㑡㘲〹㡦攴搸昳慦㠰昵挵て㔰㐲㠴攳㌹ㄲ㈳㠵㤷㈳㤷㠱㍡㈵挸愳㉢ㅥ扣㄰昲晦㠳愵㤸㥢㌷㘴愷晦〲㌳㡢敦户愳攸㈶愲攸㝢ㅤ㈸ㄲ扣〶愲昸昷㕥㘴攲㔴㘰㜸昶㌹〵挲戹愶㥤〳攸㡢㝥攱昷㝦㜸〰㥤㡢㠸㐳搹㘸〸戵摤㡡攷愶㠹搰搷㘱㈲㌰㜸慦㑣㠴㔳挸〸㐶昱㐳ㄳ㈱昲㠱捣愳㘰㜳ㄳ㠱戱扤っ㐳㌰ㄱ㙡㑤戸㌵㜸〲扢挶愶㝦散〴㉥摥㑡ㅦ昱㝣㈸㉤㝦〶ㅥ愹㙢㍢㡢ㄷっ捦戰昷慡昲攳㥥㠴㌲昳㤶㜰㤳㕢㜵㘱㡦敢㌷慣㔱㥤㌶昰㔵挴㕥昶ㅤ㝦捡搶敥慦〳㔳㘱ち摤昷愲㈴㡡捦挳㔳㈲㜸㙥挸扤㙢捦搷㡦晦昱愱挷㡥昲戶㕡㐴慢㠵㝤挸昷ㄲ戲愷㍤㠱愰㙥攲愲挸搵晣㌰攷ㄴ㍥㔱戲㔶敢㜲摡昰㤴ㄵ攴敢㜶㥣つ〹㉦㐱㤸㈱昱㙤〷ㄳㄳ昷ㅥ㐲ㄳ㜳愲捤摤愹㍥㙣㔲㉥挲㠹挴挴㤵㑦㉦づㅢ㡡慥㡡慣㐷㙢戳昰㑤愸愲攷㌸㤱戴㤵挸㔳㈷㤳㄰摦㘸搷㜵㠷愹敢挲㠳っ挳晥戱㤴㐲晣㠱ㄴ㤲㍣挸昰㐲㠰㤲㔲㘷㤰㈹摣〱㤰ㄱ㔹㙢て昱搲ㅦ戰㈳〴㘴昳搲㕦㡦ㅦ戱㘰ㄷ㠱挵搸ㄷ摦敢㠹㤶戶㘸慣㥡ㄸ慡㔵㌶捤㈲㌲敡昰挲㠲挹戸㌴㘵改ㅣ㐴改㤶摤㔱㝣挹㤰ㅤ〶摥㐲挶㉥搸昴戵㤵敤㝢㥣〶㙥㝥㐰捦ㄴ㤵挲㜰㜶戳ㄸ〷㔲ㄵ愳ぢ㥢㤶挳㈲挲攱㌰摢散㌴㄰㔵㐱㘷㌹㝢㜱㉡㐵昰㡦㕦ち戱㝥扣㌵昴搵敤㌵搴㜱㑥㍦ㄶ挸ㅦ散慦㥢㌲ㄸㅢ㙦㈵挷㐰挲㙥愹㔵㈹扣ㅥ㝥ㄶ㕤戸攸㥣搰㕢㔹昵㉣づ攳㑦捣㔹㝤㕡㠷晥㘷昴㕡㜱搶㌹昶㘶ㄸ㍢愵晦摦㡡㠲㑤昵扦㘰散㑤㈱昲㙤㔱㠶て〵挶㑦㌶つ搹㜰㐷攰搹㐶昰㐶ㅤ㡣㜵㤵㘵挸㍢捣㉤攲攳搵戰㕡㐹㜰昸扤昲敤㔷㈳㥡㝤㘹摢づ㜴ㄵ㠰㡣つㄵ扥〲ㄱ搴戵㝦㕡㙥挵愷摢攲摢搱㜱捦㈹慢敡戹扥㙢〶㘳㡢〸晡㡥昱摢㌳ㄳ㌶捦㤴昸㜲扢㔰扢〵㍢㌱昸㑥昴㌹㍤て㠱㝤㕡〶㉦㔴㉣㤲㤱㠵慤㐵㌲昸ㅤ搲㐸㈲扣㐴敤攰㕦㘵摥搷㌰敡昸㜴㜵ㅥ扥捥㠰㐵摢㐲搹㠵ㅥ攷昶ㅢㅡ摣㍡摣搱㝡ぢ晣㐱戲㍥㠱攰㤸㕡挲摢摦挹㝤㙤摦㠳㜴摢㘸㙤㍥㕢昶收㜳㉢ㄷ㥥〲㑥户昶㤶㌴挹昰㥤晣㈲戹慣㔷〸㜱㘹晦㈸晥㙥摤㐱换搱㐶㐱攷搱〷摤㜴㠴㡤搷攱㍥摢㐲昴晢㍣扡㡡㈹〲晣㜴㈳捡昰㐱搰换㐷㔶ㄴ㕦挰戲挸〰挸攷㡡㔵㠰敥㔴晤攴㐶㔴㍤ㄲぢ㘴挱㌳〶挹戱㉣㍥㠷㠶摣慥㜰搹㘰〹㉥㕢愸戳〴昲㝡摣〳昹㥣攰㔹㐲㑤攴㌳攸搰㥣㠸㠵搲敥ㄳ昹昴㐶ㄳㄱ戴〲搴㐲㤳攳㡦挴㕡㐴慦愳㕡户〹ㅣ〲ㄷ㘰㤸㘲㤱戲愶ㄸ㠶ㄶ㝥㐰捣㈰晤㈶晡晢捣搱㕦㍤捤昴户愳㐲〹㐲㔴愵㈷㑦㐱愸㈶晦戱攴攴㍤㤴㜶㥦晣攳ㅢ㑤㝥㠴㌲㤲㌳搱〳㠰愱㍥㔱挱ㅦ戵㤸〶㌲摣㐷晥挴㜹〲晣㔲戳ㄸ㌱㔰愲晡㕥㐲〶㝤戹攱慡搵㘵㘴攲扥〵慥㍦攳攳ㅥ㘵ㅦ昱㈲㈴㝤㌹挵搰ㄹ㕢っ戵㘲挹㡥扣戰摢㐲㌶㘰㐹晣㕡戶慢㐸㉦昶ㄸ攱ㄷㅦ㠸ㄱ㜳攲㐴晣攵㤴ㄶ挵㥣㐰ㄸ愱㐵㑡晡攱㐶㡡昷挷㡤扦昵摤㤶换ㄴㄵ㐸愰㥥戰㌱改㑣㌵㝥㕦摣昸㈰扥捡㔲㙤㜲扣㐱挰昴㑣摣㤸昴愸ㅡ㍦ㄶ㌷晥敢挱扤捤挶㌱ㅤ㠶㈳ㄷ㐸㈴ㄹ戶慥戲晥ㄳ㕦㘸て愳㜹挱愴晥ㅣ㌰挳㘲㑡㑥ㄵ㍡慥㉢つ㍡㠸换㈰ㅥ扥㤱㥥挳摤㈶㕣〱㠱㤰つ晦㔷〹㈷㜱攷㘹搶〸っ㝣〲扤㠶㘰戳愷慢㈷㜶㉥㥡昳ㅥち晡捤㤳㍥捥㔴戵㙤㐵㈲㌰〷昲攱晥㙥攲㤴捦㌰ㅤ㕢晢ㄱ〷挹㌴摥㈱改㑤㜹愸挰㑡㕥扣㈷挶㙣敥搱ㄶ捤攸㡦〰㌹㤰㡥㠰捣攸㡦〲㠶㠱ㄸ摥㔶捥㡤㤰晦ㄵ㜳扦㠷ㄵ敦㈵㜸っ愰㉣挸散愴㠳攲晢〰㠶攳晦㔱挵搸㥡昲㤷㘸攲愱昸㘵㐹㌲搲㍦挰づㅦ〴攸㠳晢㔶㐴㐴㔸搶㍦㠴㤲攴㑢㈹㌸搴㑢㍦捣㡡㡦㄰㍣づ㔰㉥㜰戲㕢摥㌵慥愹㐷捤昵㔱㜴ㄵ㡦ㄲ攰愷㝦㉣捡昰愱挰㝤㜸㐳㜷㕢㤹㐷攱昸挳㝥㠴㍡㔳㕦昰摦㠳㉦昲搷戹攸㍥晣て㐹ち捡戰捦㙢慦敦㙤㉣㌲〱㙤㜲昵㕢挵㘶㍦㡦㜱戸慥㔶〴㠵㈳㔲愹㤴戴愲㈰扥戹㘰攱攲つ㝣换ㄱ㔵㈱〴㘹㐰㔵㌸㔱挵㔱ㄴ攸㥦㘰㔳攲㤸㜸搲㍦挹㈷愲㔶㙤攲愷愲っㅦ〴昱慡扡㍦㄰㜵㡦㕦㐸㕣慢ち慢敤㠵挴扦慡㔸㐹扥昰〹づ愶㤰㠵㑣㕡㉢ㄱ㘹㡡㠶㍥㠷捣㔰摦㌰攷㜶㍦㝥摡㘵㔱㍤㕦㍢㝦晥㥦挳昹戱敢昳㙦㝤昳攰ㄳ捦晣昲搹㡦晦昶ㅤ㐷晥昲慦㈷㥦晣敤㥦㍥晥昴扦㝥扣㝣攴攷㑦㍤昵戳㝢扦昸昴戳扢捤㉦㘹摦晤攷摣㤷ㅥ㥥扣昸昰㠳收搹㝤挷ㅦ㝥摢〳昷㑤㉥㕣㌵摥搷搷摦㝦晢攸㉦慥㝢搵挸愳て㝥㕦晣昴昷搷㍡㐲㉤ㄷ㉦㐸㑦㠳换㔶搳昸㍣㌲㤸〶㘷晣愲㑥㠳换㔵ㅢ戵ㅣ㙤搴㌴ち㑡昰㘹㜰〲慡挲㐸㔷っ晣〷ㅢ搲戳㍡</t>
  </si>
  <si>
    <t>c30cc1e3-33ef-4a9e-9c73-5ef76a51339c</t>
  </si>
  <si>
    <t>Decisioneering:11.1.1000.0</t>
  </si>
  <si>
    <t>CB_Block_7.0.0.0:2</t>
  </si>
  <si>
    <t>CB_Block_11.1.1000.0:1</t>
  </si>
  <si>
    <t>㜸〱戵㔶捤㙥摢㐶㄰㈶㈹㔱ㄲ㈵搹㘱㙣戴㐰㠱ㅥ㡣愲愷挶㈵愲摡㐶㥤㠳ㄱ㔰㤴ㅣㄹ〹㙤㔵㔴㤲攳㘲㈵㡥㉤㈶晣㌱昸愳㐶扤昶㈵摡扥㐳敦㉤晡っ㝤㠵㍥㐱㡦㙤搱收搲捥㤰愲㈴捡㡡〱〳改㔸摥扦昹收㤷㍢扢㉢㠸㠲㈰晣㡢㐴㍤㔱㤹〶ㅦ㕢戳㈸〶㑦㌳〲搷㠵㜱散〴㝥愴改㘱挸㘷捦㥣㈸㉥㈱愰挲ㅣ攴㐷㌲㡢㥣㙦愰挶愶㄰㐶〸㤲〵愱㔶㔳㈴攴㤳ㄲ晡㔷昳㠹㐲㔲捤㌲㌶㐳愳㝤㌱㝡㠵㕡慤㌸〸㘱㝦敦㐵㈶㝢搲㙡㘹㉤敤昰攰㡢〳敤攱晥㥥㤱戸㜱ㄲ挲㠹て㐹ㅣ㜲㜷㝦慦㥦㡣㕣㘷晣ㄴ㘶挳攰㌵昸㈷㌰㝡㜸㌰攲㠷挷慤挳愳愳换㐷㡦㡥㥢㘸㕡㌸㌷摡晤㄰㉥愳昷愴㔳㈶㤷㡦㍡㌰㜶㈸㌶㠰搰昱慦㌴愳㡤扦ㄵ晦㌵戴㘸㍢㘳っ㐵扢戰㘸㙣㑤〰攲〶㑡㌶㔸㍡㑣㍤摡㘶摤㌷㘳㜰つ㜰摤〱㍡戸挳㌰戱㠹攷㕦㠴づ昸㌱愷晣㉡㙣挲愳づ㡦㈱㙡搰愸〷摣挶扣散戲㌴㐹㜶〶户搰〵㠸搴昹摡㈰昸㍡㕢㈸㠲扡㔳㔴戹ち捡ㄶ戶扣攷ㄱっ戸㝦〵攷摣〳搹㝢㤲㌸㜶㤹㍥㠷㠴㈴㤴㍥摦ㄴ㘶敡晡㌲挰㘵㌸㤴散搶㈶㠹搵挴ㄸ敤㉦戵㐲搴㘴㑤㐴㙡捣㌷㔷敡〲慥㈹ㄵ㙡慡挴ㄵ㠴㍡㤲㔰晥ㅢ㌷攴㉡㡣昲㈹㌱㉥戱㤱挴挶ㄲ戳㈵〶ㄲ扢㤴搸㤵挴㈶ㄲ㜳㈴昶㑡㘲慦ㄱ㤳㔳慤㕡愵戸㠸摥㔶㜷㝦晡攵摢摦㥥㝥昷昶搷攷晦晣昱㘳戵愹㈰愸㙦戴㝢攰㕥㘳㠶摦搷㕥愱ㄸ敥㤶㐴つ㈵㜶搸〰慥㐲㠸㘸㠳㤹㄰㑦〲ㅢ㍦㝦ㅦ㍦㜳㘰て㘷搷搰㘴ㄶ昰㈸昰戹敢挴戳㙤㤶㈱㉣㔳搷㤳㌸戸扦㥣㘶〲㔱づ攸ㄴ〱㌸㕤〳㔸㕤㡢㌴摣换㌵攰搴扤㥥昰㠵㝣㤱摤戹挹㙥㐳捣搵戹㜴㘷㜸㙥戱㔵㠷戲〵㔲㔸㠰㤰㑣㙥㌱㠵昴㈷捥㔶敥㐱ㅡ㔱㙥摦搲ぢ敥㔸晡ㄳ敥㜹ぢ敦㝡㉦㔳㜰慥㡡愶慢捥攳㝣搵ㄲ㑥㔳改㠵㈵㤳㕣㕤㔸㌲ぢ戲㤶戹㘶㈹〵㉦㉤ㄵ搱扤㤷㘶搱㔲㈶㥤挳㍢㐳㍤㑤换㌲〹㌸㈷㑦㔷〱挵㐴敡慣㘰㥦㌴㘰㤲㤶㜸㜳㑤㈱捥㡢ち㑤㔶㔴㘸慥㉢㌴㌳㠵㤴〳て㡦㥤戱㍥㌸㌳昵て愸捥㈱〴㝦っ搱㠳ぢ摦㤸搰㈹㘱㝦戲扡㝡搹㝤ㄳ㠳㙦㠳摤て〳慣㥡㜸㌶攴㈳ㄷ㍥㉣㐰㜴扣㈷愶㠰㡣㡦ち换愷挱㌸㠹㡣挰㡦挳挰㉤㜲㜴㝢捡搱愶㙤〶㌶〸改㔹㤴㤷敦㉤㝤愹㈴㡡㠲昸搹愶挳㘷㕥搱摡戲㝥扡㝥攲㔱戹㍦戸つ扥㔲㘲㔴㜳㠴ㄷ㙢昸㔷ㄱ㉢昴扢搹㘵换ㄵ㜱㜷㝥㡥愵〷㙣㡦晢戶ぢ攱慤ㄷ愷㐸攷愶㈰晦㠵㠷摢ㅤ〲愰㙢戴㍡攵㙥〲㡣〹㌵㜲㡦㐸晥ㄳ戵摣㈵慥捤㙡㌰㤹ㄸ㙥㝡㐹晦昰㍤搱捦㡦挵㝣㤰昷㌷ㄶ摥挹昸㍦㤰戹戱扣㝦愷㡤〵愰慥㌴㌱㈸扣㐶㘴扡㔳敥㝥㑦㔱㌶㤴昴㠲挴攷㐶㈴㝢愷㐱ㄸ㤵㑡㥢扥㙣㡦㐷㤳㤸㉡攱㔶㈶摤㝢捡ㄶ㌵摢搸㠸攴ㅣ㘵㕤戹㠷㑤㑥㘵攲摦慡㠵㘲愹㍦ぢ戸㝤捡改戵㔱㥤㍦㥢㙡㐶攰㕤昳㄰㐲㤵㥣㌱戰㤴戰㐴愷づ㍥ㅥ㙡戴㘰攱昳慣㑣㘱㔴㕥搰づ㡡〴愱㔴ㄲ㘴戹㔱摢㘴敢㉣搷昵改㠶攷摦搹つ晤扦㝦㜵晣㤸晣慦搷改愱愴愸搴摣挷㐶愴㌰㈹㥥㌵挰づ〱㜶戱㔱昳挸㔵㤲㈱㔲㐹㡥㐸㈵㄰㤱㑡㐰愲挶㝦昱摢㕤攸</t>
  </si>
  <si>
    <t>㜸〱敤㕣㕢㙣ㅣ㔷ㄹ摥㌳摥㕤敦慣敤搸㡤搳㑢㑡㘹㑤㑢㕢愸㠳ㅢ㈷つ愵㐰〸扥㌴㤷攲挴㙥散愴㈰㐰㥢昱敥㤹㜸㥡㥤ㄹ㜷㘶搶㠹㑢愵㐶㔰㈸〸ち㔲戹ㄶ捡㐵ㄵ慡挴ぢ㤷ㄷ敥㍣㈰㔵〲愱㈲昱〰て〸ㅥち㐲昰〰㐲㤱㜸攱〱〹扥敦捣捣敥捣慥㜷散㙥㕢㜰㤱㑦扡扦捦㥣摢㥣㜳晥敢昹晦㌳捤㠹㕣㉥昷㙦㈴晥㘵捡㌳㜳挳攲扡ㅦ㐸㝢㘲挶慤搷㘵㌵戰㕣挷㥦㤸昲㍣㘳㝤捥昲㠳㍥㌴㈸㔶㉣搴晢㠵㡡㙦㍤㉣㑢㤵㌵改昹㘸㔴挸攵㑡㈵㕤㐳㍤〷攱㙦㈴㝥搰搹㙢㌰て戰㌴㌳㍤扦晣㈰㐶㕤っ㕣㑦敥ㅢ㍢ㅢ昶㍤㍣㌹㌹㌱㌹㜱搷挱〳〷㈷昶敦ㅢ㥢㘹搴㠳㠶㈷て㍢戲ㄱ㜸㐶㝤摦搸㐲㘳戹㙥㔵摦㈵搷㤷摣ぢ搲㌹㉣㤷昷ㅦ㕣㌶敥㝡换攴㕤㠷づ㤹昷摣昳㤶㐱扣㍡㜷㙡㘶㝡挱㤳愶晦㌲㡤㔹攰㤴敦㥡㤵㔵㡢㙢㤳搲戳㥣昳ㄳ㌳搳昸㉦㌱㝦㍣摤㍤戱戸㈲㘵挰㔷㑢㑦㍡㔵改敢攸㌸㘰㑦昹㝥挳㕥攵收改昶㔱㉣戵㙡昸㐱挱㥥㤱昵扡㙥挷愳㤶散㜹散㕤摤㔸ㅦ戴ㄷ愵攳㕢㠱戵㘶〵敢㐵㝢〹〳搵㠶散㌳扥㍣㙤㌸攷攵㈹挳㤶〵晢㔸挳慡攵挳㤴敢扢㍤ㅥ㈲㌹㌱戵晣㠹㈹摦㥥㔹㌱㍣㌵㈳㥦ㅢ㤳搱昶愸㔷㑤户扤愵晢戸㥣扡㝡〳挷扣戵㝢㍢搴㥣㌵扣㘶换昱敥㉤愳挵愷㘷㜰㘷昷昶㠹㍤㑡昷㜹㘳昷㍥㙡㉢搳慤挵㐰㐴摦㙡㐷戱ㄸ扤㐸搰㑦㔰㈲㈰〲昵㌲挱〰挱㈰㠰挸晦〳㕣㤲散挸㉡慤㘲㘸㤵㘵慤㔲搵㉡㌵慤㈲戵㡡愹㔵捥㙢㤵ㄵ慤㘲㘹㤵〷戵捡〵戴㠹㔳愹扦㕦㡢搲攷敦㥢晦挹㍢㥦㔹㤹扡晣摣㤵㤳捦㕤㔵晤摤攰㉥㌴扡㍦㥡搴慣㘷㕣〴愹戵愸昸挰挴㝥晥摢㥣㉢挰ㄴ收㈱昳㙥㜳㜲戲㜶㘸扦㜱搰㈸㜰㔹ㄹ挸㑦ㄱ捡〸摡づ㥡て㔸㑥捤扤愸㜰㜷挳戴攱换搶挶㡤㐷㜵搳㙥挳愹昹慦搹戸㜲㌱㌰〲㜹㝤㝢㕤㙢㤰㡥㙥㡢㘰㉢改慢昷摤搸摥敤慣㔱㙦挸愹㑢㔶㔸晤摡戶㙡㝢挱㜳㤷扢搷ㅥ昵攴㐳捤摡㡥ㄹ㑤㐱愸慤愹戱㍢㔶ㄹ㔶㠵昳ㅡ㥢㔹㜱㝤改愸改㡤摢ぢ㔶昵㠲昴ㄶ㈵㐵愲慣愹愵㕥捤慡㠸敢挷攷ㅤ㉣ㄴ摣㕡扢㌹㔹㙡摥㝢㈹〰㌳换ㅡ收扢㉡扤㘰㝤挹㔸慥换㙢㔲㑤挲㜷愲㘲㙦慡昸愸㕢㙤昸㌳慥ㄳ㜸㙥㍤㕤㌳㔵㕢㌳㈰㘹㙡㈷摤㥡捣攷㜳㑡㈸㐰攰昶昵〹㤱扢愳㍢㉦㈸㐴㈴㔰㑣㐶扥㉥㑤㜶ㄳ愷戱㍡慣愲㉥㐹㤳摡敢㌷ㄹ㡣昳㔵㌲㈶㠳〳ㄳ㙢愲晥攰㑢摦戰挹戰㑤捣扤戲㡤㌵㙤㌴㕡晤扤㙢搲〹㡥ㅢ㑥慤㉥扤㑣敤㈷㌸㈳㝤ㄸ愰㜰〵〲愱敢敥㔱搵㠹㑢㘲扤㜰搱慡〵㉢挵ㄵ㘹㥤㕦〹㔰〶つ㔹㉡㜱㙢㍢㤲㝥ㄵ㡡昴摤〴愳〰攵㜲慥戸㠷㡤㡡㘵愴㕣㠱搲㈹㠳㤷㔳㠲㥣晤㔲扣㍣㘸ㅥ戵敡㠱っ㠵昲戰〹㡣㠴㕡㑤愱㙦㠸㈴敡ㄹ搵㔰㘱散㌱㘷㐰愵㠶攵〴敢㉤扥敤攰㤲㤰㠸㜶㘴挱戶㤳〵ㄴ〵㘹㜹㤰挱㙢㈰㥡㌶㘹㤰摤㌸㐱㐴㘴㠳っ捤㡥㤱搳㐴挶昶ㄹ㌲〲敤㤳㐴挸搶晢扢换〸ㄲ㝢㈷㤱戲㔳㔷㝥摣㤱㘶ㅢ搹昲愱㌴扢ㅡㅢ愷㕦㐳㜰㉤挱㜵〴㝢〱挴㥦㈱攱㈸攵㤰㑦㈷晤㌵㜸搶㙦㈰㜸㉤〰攴㤳㑥㤹ㄳ㠹㉡摡㔰㕢戱㈳搹㙥〸㜶戲㌲㡡㐳㔱㐴换戸㘹㘷づ搹ち搱㤱搵戹㍤㜴㙤㕥改搸摢扡搳㘶㜲㌹愴挸㡣愶挹戵㙥搲㌴戹ㄱ㙣摡愳摥扡〹㕤昵㌱㠲搷〱㤴昵㥢〹愱㕣㘸昰㙥捤愲愷㐹昹慡㌰㡢㐲㘳愸㐷〵ㅦㄱ㌲㡦〰ㄹ㐲慥攳昸戲㘳㐳搳ㅣㅣ㌷㕦昵㌶昴扥敥晣ㅤ㈱扤㑤㙦敥攸ㅤ晡㡢㕥愴ㄵ㝤ぢ搸㑢晣扥慢㡥戹ㄵ搵晡㙤〴户〳戴改ㄸ㥥扥㕦慣愷㐰㤹挵㜶〲㜳扢改㜵㔱㔶敥搲晡慡㔴ㅡ㘸搰㕣㌲扣昳㌲㠰〷攳挴㉣㙣㘱搷昳㘴ㅤ㠷摡㥡㉡攰昹攵摡㜴愱㝦搴㜳㙤㤶敦搸挸晥慢㐲㌱攴昳㕡㕦慥捤㐶捥戰㌵ㄳ㍥愷〴攵㔰〷ㅦ散㉥㈴ㄲ㥤搲攴挵㝥搹攷换ㅤ㐹搲㠳㈴㜹㈳戶㔵扦〳〰㔲㐲晣愶慢㐴搹挷㘶㙦㔲捤搲ㄶ㉢㍤㝣ㄹ愷㤳㌶ㅦ㘲㠷ㅣㄹ〸ㅤ戶搳昰ㅦ昸㐳昶愲㘵㌷㠵挵㠰扤㈰扤㉡㝣ぢ㔶㕤㤶㐳户㉣㐵捤㡥慣㜸㤵挸㡡扥扥㡥昳㜴㠶㝦㑤搱㐹㥢㤴挸攴昶捣捡㡣戳㜸㡢愸攸㠶愴㔰挹㜰つ㌵㈵㄰㈹㡦㙤㜷㐴㑣て㈲收㑥㙣㥣扥㥦㘰㤲攰〰㐰攱㤷㤰㌴㕢摤㜸㠶挳晡搷攸搲慥㔴㜲㈵愲㐱戹〸㥦敦㉡慣づ昱㌵㙦㈶戸ㅢ愰捤晣愱〳㌲㠳㄰ㄵ捡ㄳ㠴愸挲ㄸ收㔹㑢㕥㈴つ散㌲ㄱ㔸㥡㘹昸㠱㙢㌳戲㌴㘴捥扡愷摣㘰搶昲㔷ㄱ㠹ㅡ㌵愳捣〳㉢搲〱㜵㜹戰㝤摡捡摣搵㔵㔹搳捤㐵户〱搱㜶㘲㜶㍢ㅣ捣戱ㅤ戰㈵搵搹㕣ㄳ㐸扤㥤㡦㌱㠴挰㑥㉢㝦㉢扤戱㕢昲㝥昳搰㌷摣摡搱㈵㉢愸换〱㌳㘴㍡收㑢㈶㜶ㄱ㤱㠳㕡扦戹戴攲㐹㌹㍢㘴ㅥ昳慣㕡摤㜲㈴㤱〱ㅢ㤳挱扡㌹㜹ㅥ㔱㠲〵㤷㌱㐰搷ㄹ㌲㤷㍣挳昱㔷つ〶ㄴ搷㜷愷㥥㔴㔸愴㘰㑥㕢㡥㡦搷㈸㉣㌲㍦㙣㉥慥戸ㄷㄱ戱㙤搸捥㌱㘳搵摦ㄶ㔸㈱搱㠷㐹愱㐶㘸㐲搳㐴㐹㉢昵㡡ㅦㅥ挸㜳㌹昲㕥㥥㐰攱㉡㔷愰捦㍣㐳㝢搳慥㡦㘲㌴戴搳㌹愷㐱㐴㡦㥡㠵㝤㤹㔲㤸㥣慡摦挳㍥㙦〵戸敦搸㤹ㄳ慤挸摣㑢㡡㔹ㄷ攸攵捦㤰昱㡡㉣㥡㠱㄰晡攸㜶㠵愴挲㌲㔲づ㌸㄰ㄸ攷㔳㍢昹㤵㑤搵㠶搴户慢㤵㍤㡡㐸搲愰㌹㘷㉣换㍡攲搱戶ㄱ散ちㅦ㘸挶摡㐶摤㡦敡㘶㕣摢㌶㐸㕡㈴换挵慡㐱ち㥥㙡〴敥㐹换搱㑤〰㐵㝦㔱㤱㜱〹㐵挶㈵㔵㌴㘸㥥㘶㘸㔰攵㌹㤶㝢摥昰慣㘰挵戶慡㈵㍥㌰㝣户㉤㘸ㄲ㑣㑥挹ㅢ愷㔸㘶㡣戵㔹昳㘷㘰戲昹ㄳ㐰昷〴攴㈸户㡥攸〷攵㙡愲㠸㝦愲㐷挷ㄲ〴㡣昲㤴敡㙦挷㘸〵㜵㍢〲㈲㐷愵㉢昱ㅤ㡣㉢㡦愲㈴ㄴ㐲挴㝡〶㠹挰㉢㤸㄰昲㜴㜱ㄷ捤㌳㡥ㄵ〰㝢挴搸㔱㉢㤸昵㠱㜲〰㘴搵昱昶㝡㠵搵㐴愷昱愶㔶戸愹戳㉡愵㈶㙥散慣㑦敡㡤搷㙦㔰ㅤ㙡㤴㠴㈲搹慣㤱搲㉣ㅢ捣㜱㍢愹ㅡ愱ㄴ㜷慣㙤㐴㤶摢戴戵敦㤴㈲㉦㐱㌱㈹㥡挹改敦㔰㠴㠲㐰㙦愴愳攸戳捦㈶㡦㐴挴㠶㌶㐰㤹㝡㉡㉣ㅢ㡡㐲㠲㈷㜰敤愴㈶换搱ㄳ昸㝢㔷㤴㥤㙦〴愹ㅡ攳搲㘸㔴㌳㔵慦捦㍢戰ㄲ慡㠶㔷摢㈶㉣㡤戵㠵ㅡ㐶㜱㘷慦摡㍦摣摥〴㈳㐶㙣挸戰㐸㠶ㅦㄸ㙣〸收㑡㐴㔴㘹㥤つ㜱慢㥢挵㈵㍥㥤㤴㠶愳㌰戰ㄸ搴㘶攵㥡㌲挳㕡㤶晣愸敡搰㍣㉤㉡㌹慡㥢㔳换㍥㔴㝡㐰㌹ㅥ攵ㄴ㠳敢收㘹扡愵㜰㠹〱㘲㌷捡㉤㔴〳㠴㜶㥢〳昰㘴戰㝤戰㠳ㅤ〹㐳㈷戴捥㈸㐱㡢ㄹ㠴㥢㕥〴㜹愷㐷㡣㐲㤰㥡㉡晤晤㠸昸攲㔳㑣摦㌸㤲㡢㌳ㄱㄳ㌱摣㤵㘱㍤〰戹挹挸㈴戹㘸㌴づ㤸㠷㤲㑤〹慤挱戸㡣㈶挶㄰㑤㍥㉦挰㉤ㅥ挶戲㠶挹㌶㜵摣㜳ぢ㉣㘸搳晡晡㉥昳㠴㔳慤㌷㙡㔲愹攲㔸㔶㉢㡤扣㉤昰愵慥〰㠶摣㤴戱㉦搱愶㥣挰㔱㡡㑢㈶㤲㝡户扢昵㈳攸慥㠴ㅣ挶〸㔵ㅦ〳㤰ㄹ㙥㌹ㄵ㄰敢戸愷㐰晢㜰㜷敢〲㠳扡㍣〷㤱搶㔱㐴㔹㌶㠷晢㜸捤㈸戲攲戶㐴戳㌹㜷捥愵捤㥥㈸㍡㙥㠵㐵摢〲㐷㔸㘷㈸昰㡡㐵ㄸ㈳㍤㜲〷〷挹㕤㠹愲扢㔷ㅥ㔵㡦戹㉢㐰㠵挲㠰㘰㡣㤷愷愰ㅣ㜶ㄵ㡣㐴㠳㕢㙢㔹摤㠲搱㕦㕡摥晡ㄴ㠰㘰ㄸ㤸〶㉤㕡㠶〶捥っ昲㥢ㅢ㌸㌷愱㔵㐶㠴㌴ㄹ㑣㘵㡣㜲ㄴづ㝢㈰つ摣挴㠳昴㤲ぢ㈵ㄴ散㔱ㄷ挳攲扢㠹攳㌶㡥㐰慥㜷㑤㕢攱㠲ㄱ攰晡㡢戳户慤㜸慡㔶愳戹ぢ晦摣戶挰㉡慥㙥㠴收攸㥥戶㑢㔹㙡㑤戴敦㙥㘹慢㠸㉥ぢㅥ㤸㥤㌸㙥〴搵㤵挵㘰㍤扣戸搵㉢㐹ㄴ㝥っ㝦挴㠶㙦愷捤㥣㜷㜸ㄱ㜵㡤㝢㕦扥攰戸ㄷㅤ㌵慦㠲捦㕢㝦愰㄰㕣愱散攷㈴换戹㝦攳㥦㑡㕡慥昰㈳㡣戸㤵㘹㜳㠰㤶㠳㠴攳愸ㄴ㑡㠳㌱攴㌳攸〴戶㝢昳搶〰改㘴㑦ㅢ㥤㈸㐱戰㐳㈸捥昹㤷㡤㔰挴て㠱㔶ㄲ㑢㜸㈴挷㥥㍦ぢ搶ㄷ㍦㐰〹ㄱ㡥攷㐸㡣ㄴ㕥㠷㕣〶敡㤴㈰㡦慥㜸昰㐲挸晦て㤶㘲㙥摥㤰㥤晥ぢ捣㉣扥摦㡥愲ㅢ㠹愲敦㜵愰㐸昰ㅡ㠸攲摦晢㤰㠹㔳㠱攱搹ㄷㄵ〸攷㥡㜶づ愰慦昸㠵摦晦攱〱㜴㉥㈲づ㘵愳㈱搴㜶㉢㥥㥢㈶㐲㕦㠷㠹挰攰扤㌲ㄱ㑥㈲㈳ㄸ挵て㑤㠴挸〷㌲㡦㠲捤㑤〴挶昶㌲っ挱㐴愸㌵攱搶攰〹散ㅡ㥢晥戱攳戸㜸㉢㝤挴昳愱戴晣ㄹ㜸愴慥敤㉣㕥㌰㍣挳摥慢捡㡦㜹ㄲ捡捣㕢挲㑤㙥搵㠵㍤慥摦戰㐶㜵摡挰㔷ㄱ㝢搹㜷晣㈹㕢扢扦づ㑣㠵㈹㜴摦㡢㤲㈸扥〴㑦㠹攰戹㈱昷㠱㍤摦㍣昶㠷㠷ㅦ㍢挲摢㙡ㄱ慤ㄶ敥㐰扥㤷㤰㍤敤〹〴㜵ㄳㄷ㐵慥收㠷㌹㈷昱㠹㤲戵㕡㤷搳㠶愷慣㈰㕦户攳㙣㐸㜸〹挲っ㠹㙦㍢㤸㤸戸昷㄰㥡㤸ㄳ㙤敥㑥昵㘱㤳㜲ㄱ㑥㈴㈶慥㝣㝡㜱搸㔰㜴㔵㘴㍤㕡㥢㠵㙦㐳ㄵ扤挸㠹愴慤㐴㥥㍡㤹㠴昸㔶扢慥㍢㐴㕤ㄷㅥ㘴ㄸ昶㡦愵ㄴ攲て愴㤰攴㐱㠶ㄷ〲㤴㤴㍡㡤㑣攱㑥㠰㡣挸㕡㝢㠸㤷晥㠰ㅤ㈱㈰㥢㤷晥㝡晣㠸〵扢〸㉣挶扥昸㕥㑦戴戴㐵㘳搵挴㔰慤戲㘹ㄶ㤱㔱㠷ㄷㄶ㑣挶愵㈹㑢攷〰㑡户散㡥攲㑢㠶散㌰昰ㄶ㌲㜶挱愶慦慤㙣摦敢㌴㜰昳〳㝡愶愸ㄴ㠶戳㥢挵㌸㤰慡ㄸ㕤搸戴ㅣㄶㄱづ㠷搹㘶愷㠱愸ち㍡换搹㡢㔳㈹㠲㝦晣㔲㠸昵攳慤愱慦㙥慦愱㡥㜳晡戱㐰晥㘰㝦摤㤸挱搸㜸㉢㌹〶ㄲ㜶㑢慤㑡攱昵昰㌳攸挲㐵攷㠴摥捡慡㘷㜱〸㝦㘲捥敡搳㍡昴㍦愳搷㡡戳捥戲㌷挳搸㈹晤晦㙥ㄴ㙣慡晦〵㘳㙦ち㤱敦㠹㌲㝣㈸㌰㝥戲㘹挸㠶㍢〲捦㌶㠲㌷敡㘰慣慢㉣㐳摥㘱㙥ㄱㅦ慦㠶搵㑡㠲挳敦㤵㙦扦ㅡ搱散㑢摢㜶愰慢〰㘴㙣愸昰㉣㐴㔰搷晥㘹戹ㄵ㥦㙥㡢敦㐵挷㍤㈷慤慡攷晡慥ㄹ㡣㉤㈲攸㍢挶㙦捦㑣搸㍣㔳攲敢敤㐲敤ㄶ散挴攰晢搱攷搴㍣〴昶㈹ㄹ扣㕣戱㐸㐶ㄶ戶ㄶ挹攰㜷㐸㈳㠹昰ㄲ戵㠳㝦㤵㜹㝦挳愸攳搳搵㜹昸㍡〳ㄶ㙤ぢ㘵ㄷ㝡㥣摢㙦㘸㜰敢㜰㐷敢㕤昰〷挹晡〴㠲㘳㙡〹敦㝤㍦昷戵㝤て搲㙤愳戵昹㙣搹㥢捦慤㕣㜸〶㌸摤摡㕢搲㈴挳㜷昲㡢攴戲㕥㈱挴愵晤㈳昸扢㜵〷㉤㐷ㅢ〵㥤㐷ㅦ㜴搳ㄱ㌶㕥㠷晢㙣ぢ搱敦㜳攸㉡愶〸昰搳㡤㈸挳〷㐱㉦ㅦ㔹㔱㝣〵换㈲〳㈰㥦㉢㔶〱扡㔳昵搳ㅢ㔱昵㐸㉣㤰〵捦ㄸ㈴挷戲昸ㄲㅡ㜲扢挲㘵㠳㈵戸㙣愱捥ㄲ挸敢㜱て攴㜳㠲㘷〹㌵㤱㉦愰㐳㜳㈲ㄶ㑡扢㑦攴㜳ㅢ㑤㐴搰ち㔰ぢ㑤㡥㍦ㄲ㙢ㄱ扤㡥㙡摤㈶㜰〸㕣㠰㘱㡡㐵捡㥡㘲ㄸ㕡昸〱㌱㠳昴慢攸敦ぢ㐷㝥昹㍣搳摦㡥〸㈵〸㔱㤵㥥㍣〵愱㥡晣愷㤲㤳昷㔰摡㝤昲㑦㙣㌴昹ㄱ捡㐸捥㐴て〰㠶晡㐴〵㝦搴㘲ㅡ挸㜰ㅦ昹ㄳ攷〸昰㑢捤㘲挴㐰㠹敡㝢ㄱㄹ昴攵㠶慢㔶㤷㤰㠹晢ㄶ戸晥㡣㡦㝢㤴㝤挴㡢㤰昴攵ㄴ㐳㘷㙣㌱搴㡡㈵㍢昲挲㙥ぢ搹㠰㈵昱㙢搹慥㈲扤搸㘳㠴㕦㍣ㅥ㈳收昸昱昸换㈹㉤㡡㌹㠱㌰㐲㡢㤴昴挳㡤ㄴㅦ㠹ㅢ㝦攷扢㉤㤷㈹㉡㤰㐰㍤㘱㘳搲㤹㙡晣攱戸昱〱㝣㤵愵摡攴㜸㠳㠰改㠵戸㌱改㔱㌵㝥㉣㙥晣搷〳㝢㥢㡤㘳㍡っ㐷㉥㤰㐸㌲㙣㕤㘵晤㈷扥搰ㅥ㐶昳㠲㐹晤㌹㘰㠶挵㤴㥣㉡㜴㕣㔷ㅡ㜴㄰㤷㐱㍣㝣㈳㍤㠷扢㑤戸〲〲㈱ㅢ晥慦ㄲ㑥攰捥搳慣ㄱㄸ昸〴㝡つ挱㘶㑦㔷㑦散㕣㌴攷㍤ㄴ昴㥢㈷㝣㥣愹㙡摢㡡㐴㘰づ攴挳晤摤挴㈹㥦㘱㍡戶昶㈳づ㤲㘹扣㐳搲㥢昲㔰㠱㤵扣昸㘰㡣搹摣攵ㄶ捤攸㡦〲㌹㤰㡥㠰捣攸㤷〱挳㐰っ㙦㉢攷㐶挸晦㡡戹㍦挸㡡てㄱ㍣〶㔰ㄶ㘴㜶搲㐱昱挳〰挳昱晦愸㘲㙣㑤昹㑢㌴昱㜰晣戲㈴ㄹ改㡦戳挳㐷〱晡攰扥ㄵㄱㄱ㤶昵㡦愱㈴昹㔲ちづ昵搲㡦戳攲ㄳ〴㑦〰㤴ぢ㥣散㤶㜷㡤㙢敡㔱㜳㝤ㄲ㕤挵㘵〲晣昴㑦㐵ㄹ㍥ㄴ戸て㙦敢㙥㉢昳㈸ㅣ㝦搸㡦㔰㘷敡ぢ晥㝢昱㐵晥㍡ㄷ摤㠷晦㈱㐹㐱ㄹ昶㜹敤慤扤㡤㐵㈶愰㑤慥㝥慢搸散㤷㌰づ搷搵㡡愰㜰㐴㉡㤵㤲㔶ㄴ挴㌷ㄷ㉣㕣扣㠱㙦㌹慣㉡㠴㈰つ愸ち㈷慡㌸㠲〲晤搳㙣㑡ㅣㄳ㑦晡㘷昸㐴搴慡㑤晣㙣㤴攱㠳㈰㕥㔵昷〷愳敥昱ぢ㠹㙢㔵㘱戵扤㤰昸㔷ㄵ㉢挹ㄷ㍥挵挱ㄴ戲㤰㐹㙢㈵㈲㑤搱搰㤷㤰ㄹ敡ㅢ收摣ㅥ挰㑦扢㈴慡攷㙡攷捥晤㜳㌸㍦㜶㝤晥摤敦ㅣ㝣敡㠵㕦晣昱挹㕦扦敦昰㕦晥昵昴搳扦晥搳㤳捦晦敢挷换㠷㝦昶捣㌳捦摤昷搵攷晦戸摢晣㥡昶摤㝦捥㝤敤㤱挹ぢ㡦㍣㘴㥥戹攳搸㈳敦㜹昰晥挹㠵慢挶晢晡晡晢㙦ㅦ晤昹㜵㙦ㄸ戹晣搰昷挵㑦㝦㝢慤㈳搴㜲昱㠲昴㌴戸㙣㌵㡤㉦㈳㠳㘹㜰挶慦攸㌴戸㕣戵㔱换搱㐶㑤愳愰〴㥦〶㈷愰㉡㡣㜴挵挰㝦〰㙥㥦戳㍦</t>
  </si>
  <si>
    <t>㜸〱捤㕡㝤㙣ㅣ挷㜵扦㌹摥㉥㙦㡥愴㜴㤶攴て㌹㔲㑣挹㜶攵㤸㌲㉤敡挳戶攴捡攱㤷㐴㌳搶㤷㐵㑡㉥摣㈴㠷攵摤慣戸搲敥㉤戳扢㤴挸昶て挷㠱㥢戸㠵㥢戴㐹ㄳ〷㡤攳㍡㜱㕡㌴㑥㘲愷㙤搰㍡挸愷㙢〳㐱㠳㝥〱㑤ㄱ㌴㐰㄰〷〱昲㠵戶㔶晡㐷搳愰㐰搴摦㙦㜶㤷扣摢㕢㤲㤲攲〲ㅥ改摥扤㤹㜹昳㘶摥㥢㤹昷摥扣㘳㐱ㄴち㠵㑢㈸晣㘶㈹ㄱ搹㌲戵ㄸ㐶捡ㅢㅣ昳㕤㔷搵㈳挷㙦㠶㠳㈳㐱㘰㉤ㅥ㜱挲愸ぢ〴㘶捤㐱㝦㘸搴㐲攷户㔴戹㜶㕥〵㈱㠸㡣㐲愱㕣㤶㐵㜲㐹㍥搵戴㈲㌹㑡戲㔹㠲慡㈰㑤㠰摥㙥㠰改戱搱攳㌳㘷㌱挹㔴攴〷㙡㘷晦改㤸搵挱愱愱挱愱挱扤㝢㜶敦ㄹ摣戵戳㝦㙣摥㡤收〳㜵戰愹收愳挰㜲㜷昶㥦㤸㥦㜱㥤晡〳㙡㜱摡㍦愷㥡〷搵捣慥㍤㌳搶摥㝢㠶昶敥摢㘷敦摦㝦㑦㙦ㄹ㥣㡦㡤㡤㥥〸㤴ㅤ扥㕥㍣㈵㜹ㅥㅦㅢㅤ㍣愶愲搷㡢㘷〵㍣挱㜲摣昷㉣愷昹㍡㌱㌵愸敡㝤攳慡敥㜰㑦㤴ち㥣收㤹㐱㉣扢㑤搱愸摤㍤㌸ㄲ㠶昳摥ㅣ户㜷㑣戹敥㐹㘵㔳㙤搲ㅢて愳ㄳ㔶攰㠵扤ㅥ昵愷〲搵慣慢㜰㥤㜷㘸愱慥摣㠴㌰㉣㝢愷慤攰㤸攵愹ㄲ㤱昵㕥扣㠷㤳つ搵㡣㥣㘸戱捦㍢ㄵ慡㤳㔶昳㡣㈲㠹攱㑤捣㍢つ㔱㉡攱㝦愱㙢㐷摥捡昴㐶㘱㍤摥搸慣ㄵ㐴扡挶戵っ攵搱戶ㅣㄷ㉤㐵摢扡㜸愴晡㌳愳戸㘷㔳㡥昷㠰ち㥡捡攵㈴摣挹㠱っ㤱㔶㔰扣て㑢㥡㑡挵攱㉥㠹㥥攴㑥㔰ㄶ捥㘲昶〰㙣ㅡ㍦搵㜴㙣㍦昰㜶ㅥ㜵㥡〷㠷㜶ㅥ戵ㄶづ摥㈵㝢搱㈳晢㐸戳づ攰㠶㘳扥攷㌴㉤户晦㠴㌳愷晡挷ㅤ㘸㈴㔲挱㠱摤〷攴㝡搲㔵〱㐴改㌵㕣挱搶ㄹ挸扣㔸戳㡡戵㤹㘲慤㕥慣㌵㡡㌵㔵慣搹挵摡㤹㘲㙤戶㔸㜳㡡戵戳挵摡㌹搰愴愵摣摤㕤㑣捡ㅦ㝥攱㤹晢㙦晦搶搶搱攷㥤て晤搷㠱慦㡡㥤㠲户㑥㕦摡つ㐰昲㔶扣㕦㙥㐴㡦摣〴㘰㕥ぢ㜰㙤敥㡡攵㜵㈴扡ㅥ㐰㠸ㅦ㘳戹㕣昲㡦㌶晣敢㝤㉦㍥改㑦扣昷攸㡥摦㍥晤㉦挱㑦〵㉦户㥥㙢㌳㤰扣戹㜶换ㅢ挹收㑤〰收ㄶ㠰敢㈷㥢攱扣㙢昱㄰昶㑦捦㍡昵㜳㑤ㄵ㠶㔴捥㔶㤲扤ㄹ㐰㠸敦㈷戳摤㜴晤摦昷〴㍦扤攱搸戳て㝦攳攱㙦㥥摢晣㜶㐱㉢愲㘷敢〷㤲㍦摢㌶昴挸敤〰收捤愴挹㥢㑤摥㐲㥡㕢〱㠴昸㑥㌲搵㙤㡦摦戵昹㜳㈷㥦㥥㝣扣晡昹㡦㔴收㕥晡㘲敦づ㜴㍦㤸ㅣ㠱昱挰扡㠰㑢戵㝣㕦㜷て敥攲扦戵つㄵ散㤴扤捦扥摢ㅥㅡ㙡散摢㘵敤戱っㅥ㤵换扤ㄱ㍣㈹扤昶㐳㑥戳攱㕦搰㔷㘴换愸ㄵ慡攵ㅢ㌳㤰昴㡤晡昳捤㐶昸愶晣捥愹挸㡡搴㡤搹扥㘵㈶ㅤ挳愶㘰㐰㔴愸攷㝢㜳㜶搸㘹换㥤㔷㈳ぢ㑥摣扤㌵搳つ昳攱捦慣摣㝢㌸㔰敦㕡敡敤㔸搱〸摣捥㜹捤扢㐳捡戸㉢㕥㔷晦搸慣ㅦ慡愶㕥摥㠰㜷〲攷㐷〵㔳㡡㑥㑢㌵戴愸搷戲㉢戱㘱〳挷㥢㄰ㄴ㔶愹戱扤戵搵㍥戴㄰愹㘶㐳㌵戰摥㌹ㄵ㐴㡢搳搶㡣慢慥㙢㈳㠹攷㐴挷收戶收挳㝥㝤㍥ㅣ昳㥢㔱攰扢敤㍤㈳㡤昳ㄶ散㘶攳愸摦㔰㌰㝢㈵㤶㠲㈸㜴㜵〹㔱戸㍤捦昶㤰㙦㌸愸㌷愲㘵㡢㘹〵㙦㘸㍦㜶㠳㈷㈱ㅤ愴㜰ㄵ捦㘴昱㤶㌵㤸㘹扥㘴昳㤶㤵〹㕢㘴愲㠷㈷昵㙤㉢㔳敢㌵㉥敤摣晦㉦㜱戱戸㌱㤱晥搰㜹昸㤶晢慤㘶挳㔵挱慡昱㠹攰㡡攴㙤〰挶户㜱㥢㔷搴ㅥ捤愲㔸㄰㡢挶〵愷ㄱ捤㥡戳捡㌹㌳ㅢ愱つ㌱㑣戹㑣搵㜶ㄴ㜹㍢㥡攴〰挱㑥㠰㑡愵㘰摥㐱㈲戳㈲〷攳扡㐱慢㝦攵㕥㡢㔱㤲搴㕥ㄲ㈱㑤㘸㜸㠷晤㈰散敡捡㤳昲㝥㉢㥣㡤㜸㍣㔷敤愴㝦㤲㜷ㄲ散〲㌰攸㘷搶㜴㡡㈴㉡搱昷昷㜹攳捡戶㄰㜱改摢㉤㉣挳㡢㥤昸戸ち敢㤲摥㝥ㄲ㜷㘵挱〴㠶换摦敢昱昴慢㠵㘸摣㡡慣㙥て㜱〳㜶㐹㠲㘸㐰㡦㡡㌱㡥散搳㙤改攸㑡㔲〳㠷慡㐶㕢戸昴攸㠶㤸ㄳ㉥づ敥㑢愱㉢㠱慢ぢ㠱戵搳戳㥢搹㠳摥敥晦ㄱ㤶㌴㈶㔴㜳㝡㜱㑥㠵㈴㉦㥢慢慡㌲㝢扤挸散㜸㝤收㔴攴戸攱㈰㔶㍡ㄱ昸昳㜳慦㈷ㅦ昲㤲㐳〰㘹㌱晥ㄱ愷昸昲㘵㘲晣摥㝤㥥㝢㔳慢ㄵ捡攴挶ㄶ挹㐸㐴昲戴㠲搹㈵㝣改㈲昷攱慢戲㕡㥦㐱愷㜳㈵戱ㄲ〳㠰㕥てㅡ㥡づ㤴㡥晥捡扡〲㙤昷㜹て昹挱戹ㄹ摦㍦挷昳戴㑥搷挲㔹愵㈲㐶㔴㍤㐹〴愹㈳㐵㈱扡扡摡㠲愱㤶搰㡢戱㤸戹ㅦ愰㙦挴㜵晢㔳㡥愱㜹〰㑤㕤㠸敤捣㝢㠱㙣㌹㌵搲㝦㝥摦攰慥摡㔱ㅥ捥㌱㉢㜰晤㤹挵㠹ㄳ㐷〷ㄷ摣㜰㐱扣〲つ㌰㜸昹挱㑢扤㉦扦戶攷改户㍤ㄵ扥昳攷㘷ㅦ摣昳㤴㜸㌹改攸㠸愰ㄸㅥ改愰敥㍥㈰攲㈵㤰搱戲〰㙦㉦㜲ㄸ㜵㌹㐲㌰ち〰晢愰㌵づ昳㌰ㅥ㔷〵㐳㉣㥡〸㜹㠸攰㌰㠰㘰㔴愵〳挱〹㈰㘹ㄱ㉦㠲㍦昷㕤敦ㅤ㘳戲捥扤㝢〰慤ㄵ戹㑡㥦㘰慣挶晤㤳搴㤷愴㠶㈴戵㈳㥥〷攳㕣〵㝣㉥改攸〸敢ㄸ戳㘹〵㑣㜳晣㘷㐰㤶慦㠰搳㥣攳㈱㠲摦〰㘸㔱挰挳㜱㔵㌰敥搳ち昸㑤ㄲ扤ㅤ㐰㌰搰搳ち㜸〷㤰戴㠸㑦㘲㡥㈵〵㌰㔰散㔴㠰㠵搶㡡㕣愵㑦㌰㝣捣㔳挰㐷㔷㔲挰㤳㐹㐷㐷愴戹つ㥣戴〲捥〲ㄱㅦ㕥㔱〱㉥扡愵㐷搰〴㘸㔱挰㕣㕣ㄵっ㐵戵〲摥㐵愲〰㐰㌰晣搴ち〸㠱愴㐵㍣搱慡〰挶慥㥤ち戸㠰搶㡡㕣愵㑦㌰愸捤㔳挰㝢㔶㔲挰愳㐹㐷㌶晥㌵攸㑦慦㈰㙥改攱㠲敤搳㡥扡㐰㐳扢捥挶㝢㜰㙣㍥㡣㝣敤ㄵ晡散㜱晦㤸ㅦ㡤㍢攱㥣㙢㉤㙥戴ㄳ攴愱㔹搵㐴捣ㄶ㈰㜴换戴昹㜳㜳慡㈱敤㈹㝦㍥愸慢挹昱㌷㐲㑣〷昹戰㜵㍡㥣㉢ち㤴慢ぢ㔳昰攲㄰㌸㈵㈸〵㠳挱㐵搶摢攸㔷㘹㑢㘴愸㔱㙥攸晡㘵㡤㑥㍢㤱慢㝡㙣ㅤ㤵㘹扣㙣㐳㡢〸㠴ㅢ摤昶昴㉣慣昰㜸㥦㍤ㄱ㌸つ搷㘹㉡㙥挶愶㤸昴㠸㍡㠳愰昷㠴ㅦ㍡㝣㝢昵搹搳㠱搵っ攷攸扦敢㡢ㅢ摡㙡摡搱ㅢ昶愸搳っ㌱㡤摥㐵攲敢敤愹㔹晦〲㔲㐴昳㕥㜳挲㥡ぢ摦㄰扢㐲㝢ㄹㄷ扤㌵愲㈸㡡㐵㔱㉥㤶慦㜶㝦捣㜷㠳摢㔶ㅣ搰㝡㠰㔷㝢㝦昲摡挷㉢㍥㡣〲㘷㘶㥥慡搳搳敤〶㉣ㄱ攸摤㉣ㄸっㄲ戳㍥扢㘵㌳㌳〱㌷㔷摤㤶㙤挹㡤晤㤶㌲㜰㍡挰㝤㤴㘳摥〳昰戶㠹㔳㤳换㑦搱㕦㈹㙦㘶散〴扦换㡥晣改㝡搶挵㠷㠹慦〱㥥㉤摣㔱㥣〹搶戲〷戴㘲㙢ㅡ㥥搵㜵换攸㘱昸攷㕥晢㠸㌵愳㕣挴扣㥥ㄵ慤㡢㉢㝣㝣㜸㤶ㅢ㈶㝤㘳扥攷㔹㍣㝣捣づ㑤搵㉤㔷㤵敤㤱昹挸㐷搲㐵摡〰晡㠴㈶㑤搶〲㥡慣㠵㌸㍡戵㑦昲㉤慣㜱昲昲捦㔸㠱ㄳ捤㝡㑥扤捣ち摦慢㙦㠸㔳ぢ㑢挲搷㐸㕡㔲慢㤲つ㜷攳愰ㄳ摢㍤㠸ㄷ㈲㔵挷敤挷搹㉥ちㄳ晦挴㔵㍥㤵㘰㠳戴㙢㤱㡦㠱㥢㔱〴愰㔱搲攵㘲㥡ㄶ扥昸〸㕡戴㤹ㄲ㝣改戰㕢晥㑥㠲戰㔲扡ㄳ㘰搵㌸㥡㑦㤲捡ㄱ摦㙡ㅣ戶敡挸昴㜶㈷㜹摥㌲戶㤶㐶㈷愸昲㘵㌳㠶挷㌲ㅥ攱攷㥤㠶ち捡㙣㤸㐲㝡戹挴㌷㤱ㄹ敦㈱㘲扣慥㠲㘱昴㤴昳收㥡㑣㜹摤㤲挴㡢慤改敢挹づ晥晦晥攰㍤㙦挵愲㈰ㄶ㔳㐸昲扤〴敦〳㄰扢〰㈸㑦㠶攰㜱ㄲ晣㉥㠰挱攸㍣扢㌷敤㡦㡣攴㈹㔲搲ㄹ㔲㍥㝦捡㜸㉡攸㜷㤳愱〵改㘹㜹敦㤸昱㔳愷㥣愶㕤捤㈹㥣㜲搵愸挴㤶㤶敦㉡㙥㐷戱㔸挲㔶㥢搹㕣㔱挷戴㘰收㑤㈹晤㄰ㄲっ晥捤摦攳㘲㜹㔹挰扦㤶㥢搸㘳戶敤づ㔰挱昵㉦挵戴㤵㡡㝣〲㑤㠵㡡攰ㄳ㈱搵〶〳㤷㑡㐵扦㉥㝦ㅦ愸㝣㍦㠰㘰㑣捣攸愰挵㤷㠹㘱㔴改捦ち收〷〰慥摣㝥㡡ㄱっ愳つ㤵㝦〰㈰㐶〱㘸㥡㤶㡥敡〷㠱慦㝤㔴ㄹ㜵敢愳晡愱〴㘱㐵㌰昴㑥〵〲㥡敥晦ㅦ〱㤵ㅦ〶㄰っ换㜳〸㍥㐲㠲㈷㐹挰㐸㥤㘷挰晣㈸挰搶㔵㜵㥢愷搸㍦挶㈸㈸㤶昱㝢㍡㑤㉦㕢㘲挵㝥っ愸㝣ち㐰㌰搶捥㉡㤶〱㜶慣搸㡦〳扢ち挵㌲㌸搷㡡㝤ㅡ㠸㘰㤴摥愶搸㘷搰戰戶㘲ㄹ捤㙢挵㝥㈲㐱戴㘲ㄹ搲愷〲〱㑤ㄵ晢㐹愰昲㔹〰挱㜰㍦㠷攰㔳㈴昸㔳ㄲ昰〵愰ㄵ晢㘷㐰㙥㑡ㄵ㥢㤷戳㕤攱捣晥㌹挶㐱戵ㄶ㘰㍡㔱换㤹晤㌴㥡攵㜳〰攲㉣㐰㔶戵㉥摡㘲搵㝥〶搸㔵愸搶挳㌰慤摡捦〲ㄱ㡣ぢ摡㔴晢㍣ㅡ搶㔶敤ㅣ挷攲㈳㕦㐸㄰慤㕡㍥ㄶ㔲㠱㠰愶慡晤㍣㔰昹ㄷ〰㠲て㠹ㅣ㠲扦㈴挱㕦㤱㠰㙦ぢ慤摡㉦〰搹戲㥡㙡昳㡥散㕦㘳㄰昴捡〷㐷㍡㑢㉦㕢攲㈳晢㌷㐰攵㡢〰攲㔱〲搶扥㤸㈰㌴慤〶ㅤ㑢搶㕥㜶昸戲ㄲ㠸㉡㌶扤摡㔴戴攸㈲㤲㈰㑡晢ㄹ㘳昴〴㜱㌷慣扡ㅦ攰㘷捡㔲㌶戳户㌴㜶〷㔸昵㙣捡㘴㑤昵㌰昶搰㘹ㅡ㠷㘱敢㔶ㅣ㑦〹㤶㔳㈸ㅣ挳㘲㝥〹㘰搳㔱愷ㅥ昸愱㙦㐷晤㔳㠸㤷晢㤹㠵戶ぢ㠵㕤㈳挶㌸㌸收捥㐹挱㑡㑤晥づ㜶㥥㔹㤹捡戹愶㝦愱愹㔷㘳㠴㑣挶㙢㝤㜵㜷㜳㥡ち㍥扡摣っ㉤㔶改㘰㌹㔸㝥〵愰慦慢㑡て挵㔲㝤㕦晣㕤愸㍥㥥㈲㜴㑢㉣挶ㄳ〰㤷敢㈳挸㕢捣㠸扡㘸〸㔵敡敥ㄶ户㘶㔲扥ㅤ扥㘵㈹㘷㘶㥡㜴㉤挶㈸㐴扥扣㐱敤ㅡ攵攰㙢昰㤱㕦㈳昸㍡㐰愵㑡㝦挲〵㤹㉦〱慣ㅢㅢ慤戵㠴挸收摦愲慤ㄷ㙤摡㜷攲㜷捡搰㝣ㄹ㉤搷愰愵晤㜷㐷昳ㄵ㌴㙦㐰㌳ㄲ㐱㘹㙡㠸㐷愸㑡㐷愵㔵挹㔳慢㝦㥡㤳摦㈰㜶㉦㠰搰㉥㠶戵扦㘳つㅦㅥ㕡㐱ㄷ昳ㄸ㤱扢㈰㈵㡦ぢ昰㠲攴ㄹ攰㜶㡢扤㘸攱㤶户㙦ㄹㅤ㡤㥥攷ㅦ㠰㘰换攸㔴㔸慡㜴㉣㉣㔵㝡ㄱ㤶㉡㍤〹㡢愰㍢攰戶㠹摤㘰㐷㤵㙡搵晣ㄳ㕡攴㍦〳㔴慡ㅦ〳搴㑣愹ㅡ㐹㕤㐸㡡㉦㕦〱愸搲㔳攸捥㡤㙣摡㐴昰㙤〲㉤㤹戶昱慣晤ㅢ挰㤲㘴捦愰昲ㄸㅢ㝥つ㤳㜵㑡㜶ぢ㕡㍢㈵晢〴〶攸㜹扥ぢ〴㤲搱慡戳㔴㥦㡤扦ぢ搵㑦愵〸㑤㌹㡢愰㌵搶㤲㙤㙦㤵散㝢㘸㤵慦〲㔴慡㥦〶搴㑣昳㈴㝢㉥敤扣ㄱ㠸晥挱㔰晥㠸㤸㤶散戳挰㈸㤰晣㐹㠲攸㍤愳㠹搵㤲㕤㤷㉢搹愶㕣挹㕥挰㈰扤㠸晦〰〲挹㘸㔴㔹慡㌴慣㉣㔵㕡㔱㤶㉡㉤㈹㡢愰㍤搴㤲㙤㘸㤵散㌵戴捡㡢〰㤵㉡㑤攲㡡㤲搱㔴敡捥㙤ㅣ戰㥤攰攷〴㤴慣㑡换愹㍢㝦〱愴慦换攰攵扦㌷㜳㌳昳㕦㤲〳搹摦戱づ攱㜷愹挵㈲挶㜷㈱㠴㡥〳捦㔲昱挰搵昱攲摤㉦㠳ㄵ㍦㠶〹愹㝦〵㍥摣戸㘵晢㑡㡥㌷攱㈳晦ㄷ㘰㍤㑤㠲㠱㡦㠹㑦㑢戹昸搶愴㌲ㅣ㝦㤷㤳敦敡昰晡慦愳㐵㡦㜸㠷搸昶挱ㄱ攳搵㐷晥攴㘷捦摤㝢敢挷㕦戸㤴㝣㍦ㄲ㡦㐸㌹摣㌰㉣㜸昵慢昸㘴昳愲〲㘲攵收㐵ㄹㅡ戳㈳㥢ㄸ慥搲㘲攸捤㘲㠸摥搷㈵㜸敤戹㘱攲㤷扦扣㜴㠹㕡搲㠲㜵愱㜳㍤㉦昴㤵〹挶摢㝦〵㠲㙤ㅦㄶ扣昹㜹㠲晤〲慢挹ㄵ散㝦㤲㡥㙣挲户㑡㠳愱〵㤳戱㘰扣昵㕡戰晦㙥ㄵ慣㠷㠲㝤㉦㕤㈶扥㕢㑡慡敦挲㜰摣搸戲㘳慦愲攵ち〴㉢っぢ㕥晣㍣挱㝥戶㤲㘰ㄷ㤳㡥㙣㈲户㑡㝢愱〵扢㈶ㄶ㡣㤷㕥ぢ昶㥦慤㠲㙤愴㘰扣捥㔷戶㘳ㄷ搳ㄱ㤷㜷ㄴ㈱ㄸ敦㝤㥥㘰㍦㔹㐹戰ㅦ㈷ㅤㅤ〹㕡㥡㡢戵ㄲ戴㉤扦攵慦攷㔲㙤㍡挷ㅥ㍢㙥收つ㐷㠴攵戸慥づ㑥㝡㤱㐵〹昰㙢晡ㄱ愴つ㤱㍢挱ㅦ搰㈴扥ㄶ改㐴㍥㑡搳㜷扡搴㌵づ㌶敤攳〱ㅥ敥摤昶㘴㠸㜴㙦愳㡣㕦〳㈳晣愵㑢昳㡤㤰㘲㐱戸㔸愲㈵㘴〲〱㜷戵㤸ㅢ愹敤㐰昷㉡搹慦㘵㝤愴㍦㤲ㄷ㤹㝣戹扡捣慦戹ㄹ㐷慣昳㤱搱㘸㐹㉣ㄶ挵て戱搹戱㉢㝥㜷攱㤲㕥㝤愱〸㔷㠸㤱收ㄶ〰晥摥愵扤㈰㐰㐵㙥㐵㑢㥣挸戹㠳愴〶捤㘹㔶㑣㐶搱㠷愹㠷捣㡦摥㍤㍤㤴㍤㉤㍡晦挳昳㘴摥㜴ㄹ㡢㝣㌵㜷㤱摢戸ㅡ㉥㜲㜹㠱㌷户㉦㔰搰㉣㜲㤱㘹ㄱ戴㌵㝡摡㕢㠱慣愵㥢敦攴㑥扢㠳㜳戴㑦晢ㄶ㌶㔱㈵ㅡㄴ〴㡤㔶摢戴戴〴㝡摡〱㈰㙢㑤晢慤摣㘹敦攰ㅣ敤搳摥挹愶㤶㘹㘹㔲㕡愷㌵戸㡤㤷㝤摡㐰㕢搸㠸㝢㤹晣㌹㈶㌳㤷〳㉥晦ㄸ㌳㉦ㄱ搶㥥㈸ㅥ挲㔸挱挳㐱ㅥ㜲㜷㠲戰㈲戸㐹㕣㠶摣挳㔶敥て晥ㄷ攴摥〴㘱㐵㔰愳㥡㘶ㅦ㕢愹㑣㌶换扢ㄲ㠴ㄵ㐱昱㌵捤摤㙣愵攴㙣㤶昷㈴〸㉢㐲㉦㠳慤晢㔹㑤㑡㤵换搱收昸〰㄰㌸㔰扤㄰㜴戶㔳㜱㐱㥡敡搷㘳㉡扤㤴づ㉡㉥㐹㔳摤ㄷ㔳改挵㜴㔰㜱㔱㥡㙡㔸㔳㔵搳攵〸慥㐰㝢㠲慦㘱㡢改扢㐷㌱戶㉣ち㠲㤳敡㡥慦㘶㍡㌸㡦敥昸㑡愶㠳慣㜵挷㤷摢㍢㝡晥て攴㕤㙡愲</t>
  </si>
  <si>
    <t>㜸〱敤㕣㝢㝣摣㔵㤵㥦㍢挹㑣㜲㈷慦㠱㐲㑢㑢㠱㘱㙤愱戴㈵攴搹㈴㐰㙤搲愴㡦㤴昴㤹戶㠰㡡㘱ㅥ扦㘹㠶捥㈳捣㑣摡㠴挵愵㈲慥攰㑡搵敥㡡〲㔵㔹㐰〵㍥ち㉡㔸ㄱ挵㘵㜵㔵㘰㐱㤷挵搵㕤ㄷ戱昲㔸攱㠳㈸㍥㤶㐵户敡㝥扦攷昷晢捤晣㘶收㤷㌴㜴摢捦昶㡦晤㈵㜳收摥㜳捦㍤昷摥㜳敥㍤昷摣挷㙦㍣捡攳昱晣〹て扦昹㔴㌳㌰㝦㜸㌲㤷㌷㔲捤晤㤹㘴搲㠸收ㄳ㤹㜴慥戹㉦㥢つ㑦づ㈵㜲昹㉡㄰昸㐷ㄲ㐸捦昹㐶㜲㠹慢㡣摡㤱㕤㐶㌶〷㈲㥦挷㔳㕢慢扤㐸搷搶㈷㔸㠸㌰㤷慥㈶〰㤵㐷晢〹㙡〸㙡〹㠴㍥挰㔰ㅤ㐰㝤㍤挰搶晥㤵ㅢ㈳㔷愰昴攱㝣㈶㙢㉣つ㙤㌷换㔸摥摡摡摣摡摣搱摥搶摥摣戲㌴搴㍦㥥捣㡦㘷㡤攵㘹㘳㍣㥦つ㈷㤷㠶㌶㡤㐷㤲㠹攸㐵挶攴搶捣㑥㈳扤摣㠸戴戴㐷挲ㅤ摤慤ㅤ㥤㥤昱㥥㥥敥晡〶㜰摥搰扦㜲㔳搶㠸攷㡥ㄶ捦㐶昲摣搸扦戲㜹㠳㤱㍦㕡㍣㥢挰ㄳ㉣〷㌲愹㜰㈲㝤㤴㤸晡愸㠳昶〱㈳㥡愰戲っ㈳㥢㐸敦㘸㐶戵㑢〴㡤㔸㔷昳㙡㐸㍣ㅡ捥攵晢㡤㘴㜲㡢ㄱ愷㥥敡㔳㤴㤹㤱㌵搲㔱㈳搷㤸㕡㌵ㄱ㌵㤲㔶㜲慥㌶戵㍤㥣摤㄰㑥ㄹ搵っ㌴愵㑣扤つ挶㡣㜴㍥㤱㥦㙣㐸㙤换ㄹ㕢挲改ㅤ〶㐹㝣愹㌵攳㠹㔸㜵戵慡慥昶㔴㥤敤㔶ㄹ搱㑤昳敡㙣戴㝦㌴㥣捤㑢㡣㕡㙢㜵愳㜵昴㄰愹㜸㐹戵搸㡢㐲㘵戹愸愶攱㐴敡㈲㈳㥢㌶㤲㉣㠴捡㕢㔲㐶㈴㌲㌱㐵㕦㄰㡥摤ㅡ㉡㐶搵㔹攳㠳㑤㘱㈹㍡㐸㜰〲㠰晦㐴㠰搳戶ㄸ攸㤵改搰愶挴ㄸ㐴ㅣ㕡㥤捣散づ㙤〹攷㡤搰愲㌵㥢搶㥦愳㘷㤱昸㈴〰㔵晤ち㐶㥥㤳ㄹ㝢扦㜷㈴散ㅤ㠹㜸㐷愲摥㤱㤸㜷挴昰㡥挴扤㈳㍢扣㈳愳摥㤱㠴㜷攴ち敦挸㑥搰搸㑦㙤㑤㡤搷㝡挶㑦㍦攳㤲㍢扥㝥改晡㑦㝤攷戱摢慡㐲㍦昲㉡づ㌶ㄹ㜵戳ㄱ搰㜳〰晣愷〰戴て㡦㡦㡤㈵㈷㔹㌹㈳戴搶〸攷㐳㐳㤹㕣㉥㌴㘶㘴㐳㐳㠹戴ㄱ捥㠶㔶㘷㌲昹搰收搰愲㐸㝥晣扣搱散戹昱晣㌹㝡㉥㔹捣〳㔰敡㐵㔴㤹搵摥㍢㜶㤵昱㠳㝦ㄹ㕤㜵捦㜵㥦㠹㜴ㅣ㕡晢㡡㡦攳扡搳㑤㤲攵㑡敡换攵挶㔳㘳戴㉡㔶〷ㄲㄳ㤰ㅡ挸攵㌷㠵戳愹摣搱敤㘹攸㘷㠷敢㙡㝤戹搴戱敦㙡㈸攴愸㜴㌵晦㝣㠸昹攴つ㤹㙣ち收慥㜳攱昲戶戶昶愵㍤昸㙥㙦㙦搷愷㔱㑢愷〳昸捦〰㘸ㄶつ㙦ㅤ㌵㐸ㅡ敡捦愴㘳攳㌰攵扢㌰㈲㐳㍢㤷㡡㜶愱㕡㔳挱㙤攷慥㍥㐷㠷㤸晢㑣〰愵㥥戵㜴㝣攵扥㜵戳㍦昶捥ㄷ晢昶慦摦晢挰扤㑦捤晥㤰愲搹愶㥥晤㙦〱ㄸ戲㙡㌱㤴改ㅦ捦㉦㍦户扢扢戹戵扢昸㠷㝡慤㑤㌰愱慤慤慤戹慢捤昱搷扤㜴扤ㄱ㑥㉦敦㙣㔹㍡㥣㡦つㄸ扢㘸搲㍢昴〲㜰搴ぢ挹晢㉣㠰戹㙢搱〷㉦挶㤸㐱㜷㉣ㅢ㍥㘷㤳㜰ㄱ㠰㔲㍦戴敡昹攱㠱㕦㍤昶晡愲㜳㝢摦晢搵扤つ㥦㌹㍤昱㐱㐵㡢㈵㝤㝦㌱㠹㤷〰昸㤷〲戴ㄷ〷收捣晢晥戹㘴搱っ愰搴㔳㔶㜹㤱㌹㥤慦ㅣ㥡晦攸挰㉤㙦㌹敦㥢昹㔷晢摦慢搸㠳㐵㉥㉤〸㕣㘸挹㐵㕡搹搲摣搲摡つ攵㌸ㅦ扢摤㐸㙢㜳攲ㄱ敥搰慤㉣慥つ挰摦づ搰㌵㤸捥㡤㈷挳ㅣ㉣愱ㄹ慢昲晣戶昳㜵〷搹㜴〲㈸昵戸㔵敢㍦㡣㌵ㄹ㉤㝢㑦㕣㜵挳昹て㕦户敥捥挷敦㔶㥣㜵愵搶㕤㉣愹搸愷㕣敢捣㑥收㕡攱㙥㤶搴〳攰㍦ㅦ愰攳㐸㉡慣㉦㈰㡦ぢ〱㤴晡愶㔵摢昳㘶摤㘸摣戰㜷㘴攳㡤敦㜸㍣㔲晤昳攴ㅣ㐵昷㐰㜴晡㔶ㄲ慦〰昰昷〲捣㜷摡戳㙤㝤づ戳挵㑥摤㐷摡㤵〰㑡㍤㙣㌱ㅥ晡挶㥤攳㍦扡㈵扦敡挰ㄹ改㍦摣扡昵昲㝦㔳㌴扡挲㜸㠰挴慢〰晣慢〱收㍢㍢㑢〵攳㌵愴㕤ぢ愰搴㤷㉤挶昷㕣㝦攷晥㝤㡦㥦扢敥慥㤶㑦㕣㝦㔶晦㌷慥愸㕦㠷攴捤搶㔴㌱㤰つ敦挶㘴㔰㥣捡摢㥡㈱捤㤹昸㌰㜰㘱攲㥤昱慥㜸㙢㙢慣戳㈵摣ㅥ昶㜱戲㤹改捣挹㘹愶㍥㝥㜱㈲ㅤ换散㤶愹戴㍥扥㍡㤱挴戰㤲㐸㔳ㅣ㕦愶㍢㘰捥戳昱㔵ㄳ昰愳愲收慣㝢㔲扣摦挸收攱㝦攴㈷㡢昶㜱晥捡㜰捥㈸㐶㤷㔸扣㔷㘶挶搳戱摣愹敥㠹挳㜹っ攴㜹攵㘹㐵㈶ㄵ搹㠶攱㥢ㄸ㌹愹搲改攵搹戶㠷㤳攳㐶摦㐴挲㑣㍥慤㉣ㄹ㕥㑡㈶㌲㜵敡敡慣㜱㘵㈱戵愲㐶㝤戴㡦挲扢愲㤵㘶㤲㔹慦㔰晦㘸㈶㘷愴愵㝡㑢㔲㥢ㄲ搱㥤㐶㜶搸愰愳㙣挴愴愹㈷㌳挹㜲㤵㤶㙣㑣愳愱㜰㝥㘲㝦收挴㔲搰㐶㍡㘶挴㔰㕦㑣扤昹挹慤攱㐸搲㤸㕤㐲㘲㤶㠹㠴戹㈵攸搵㤹攸㜸づ收㍣㥦捤㈴㑢㔳晡㘲扢挲㜰捦㘲敢㌳㌱愳㕡ㅥ㡦〹㤵愷慡㑡㈹捦㈲户搹㤹扣㜳昴㠴ㅣ㥤㠴晥搶昴挴㡥㑥㐴㘲㔷て慡挰ㄹ〱㘷㈷〳晤㌹搳搶挴搹〹挹扤㘵㕡㙡㤷㑥捡㑣愷㤴づ扣收㉤搰て昴㤰㌴㌸㉡扤ぢ愶㘶㔹散㤷㘴㌳㑤㑤ㅤ㕡攱扡㠸搴搳〸㑤搸ㄶ晡摥戱㈵昶㝡㘷㔹慤㕦戵ぢ㑥昸摡㜰㍡㤶㌴戲搳慥敡ㄴ㙢愴㉦㈲ㄸ㈲㔸㑦戰㠱㘰㈳㠰敦昳戰㜱㔳㑡㤴㥥愶㥡㔰㤳扥摤㠹㔸㝥搴㍦㙡㈴㜶㡣收㠱挳㙡戰戶㤶攲收昳㙥〲㔰收㘵㐹戸ㄹㄱ扤㠵㘰ㄸ㈰㄰昰昸户攲摢攳て攸㙤晣摡づ搰㘴慦㐲㐲㘶捦っ㈸ㅦ㍤散㌷扦づ㤰〲㘵搹㠱㜵㘱捥㤷〲摦㕣㔵㤵㥢㌴搶㠶㜳愳㜹づ挴㘹ㄳ挵攳扦ㄸ㔵搱㤷〰搴㕦ち戰㘱慤㤱挴㌰㍥㕡㑢㑡ㅦ㤷〸㠷㕤扡㜰愹㌱㍢㌵㍣㤹㡥㡥㘶㌳㘹㉣挴〷挲昹㜰㕦ㄴ敢戳㥣ち晢㔳攲㤶昹㔳攲㠴搵愷戶ㄸ㘳昰昵晢㘱愶昳つ愹㈱慣敤挴㡥づ挶㈶㝣㈹㜳㔹㌶㘰攴愲㥡敢户㐱㤸愵〹㍦㐲戰戳昵㈹ㅡㅡ㘳㈲㑦搶㌵㈹昸攷攸㑥ㅡ㐴㑢㈴㤷ㄹ㘲捥〶挱搹戹〳㔶っㅣ㠲ㄲ㜴㜰愹ㄳ㠴挹㠹晤㠱㌳㈸收摦㙡ぢ㤶㡦愰㙤昹㐴㌲搷㙣㠹户㜹㈰㠳昵扤㈱㕢ㄱㄴ扢摦㡦づ收㥦㔶㔹攵〳㥤ぢ挰㡤搱㠸挹ㄶ㔵㔹㤳捤㡣㡦搱㌳㍦㕡㝣挸换愳摦〶昰挹㕦摤㜳挱挲㡦摦昷㈷敢晢ㅡっ㈱㜹㌴ㄵ愷搹摦ㄹ挵㤷㍣晡㌲㝣〵愶㑢昳㜱㌲㜷戵戴㔳慣㔵改摢搵愷搰摡慤㔹㐳ㄶ摦戵ㄲ㤹ㅣ㌳ㅡ㔲ㄷ㘷戲㍢㈳㤹捣㑥㉡扦㔱㘲戹㔱挳挸㜳㐵㕢㘷㉤攰ㄹ㔶㑡㔵㔵㤵慣㔰ㅤ㑢㕦慥㠵晤㘱㠰㠶扥㘴㌲㘴㜳捣昹㈳㐰㔵㘱㐶昱㐷ㄱ㤸て搷㘹㔷㘷㜳换挸㝡昶愴晥㜰㌶㤹㠹㑣㘲ㅤ摣㍣㤱捣㑤愸晤㤰〰㔷㤳慦㡥㍤㌰愴ㅢ搷慣扢㝦摥㌷摡ㅦ晤攵户㜶愸㕢慤㠴㡡㘵㉤㔷戳戲摣㡥㈳愰㜷㄰㡣ㄲ㈴〸慥〰㔰ㅦ㐱㔶摡㉢㠴㍤敦㈳㐰㉦ㅢㄳ㈳㤰㐴㐴愷〸搲〰戰㍡愲〵ㄸ㥤㌱攲㘸㜴〲㑡捤挱ㄷつ㡤捥ㄲ攴〰ㄴ㤷扦ㅣ㤲ㅥ㑤戳㌶愵㕥戹扣慥搴敢㙥㘰〳㝡㥡㌴挵㠵㌵㜵慢㈹㑢㑤改㘹㑡㑥㕤㙢挹愰㐲㌸敦戶ㄲ㉡搶攰㕣〱㑥攳ㅡ㤶慣㜴㈹挴ㄲ搷戰挲改㌱敤敥晦扢㜶挷㥤㙢㔷敡搶㉤㍥㡣㉦㔳收搸㑤㌹㡤晦扦㘳攴戶摤㙤㍡㐶㝢㌸ㅥ慦挱戰戳つぢ攲挵㐷㕦㡢戰㝥て挱㜵〰づ挳昲㤷㘶㔴㜱㔷㐶㡣ちつ㤲扥ㅥ挰ㄷ〲㤸㝥㡥挷㜰愵㠹慤收搶㔸㐳㙡挰㠸㠷戱摤㉤昳戲ち晦㕦㑥摢搵㌸㈵㜰捣搹搳㌷〲㜵攷㤴攸㉦㜷愴㑢㜷㘲戱㍦ㅣ㕢㘳愴户㘲㙥捡ㅤ捤搹昸㘸捥敡晡〶戴挳㝥㝣扢搰ㄹ㘶摥㈶㠸换㔳戳㡢㉥搵挸㠸愷㤶㉤㈴㐶㜳㥦慥㜲挶戸ㄱ搸挰㜴㘹敡㑣㔰ㄴ㘶っ晦㍥挴慡搰㔹捣㔹㈳㘹㑤づㄵ戳挶㑥㉢愱㘲㔷㙦〱昲换摥攱㑤〸愸挴㤴扤晣㘳㐸搶㌷ㄳ摣〲攰攸攵晢捤愸㕡㠸㙦改攵ㅦ㈷搱㈷〰搴搹〰㈱挶㍥〹㘰㍦敡㜲㤴㐱〱㡡㄰戸摦㔷㈹㠴㍢㠰つ攸㘹搲搴㈲㔰ㄴ㠴愰㈹〴㔳〰摢慤㜶㔶〸㘰㥢㤵㔰戱㕤戸ㄸ㜹挵愷昸㉣㤹㝣㡥攰㕥㠲晢〸㍥て愰㌶㈲慢㍤昴㐳㐰搰愷挸㠹㑦昱㐵㐴昴晤〴て〰㌸㠴㜲㠰㌸换愷攰づ愴〸收㐱㈲扦〲愰捥〵㌰㝤㡡㠷㄰㥡搲愷㔸捡っ㕢〱㔰㠱愲慦昸㌰㄰〱㍤㑤㥡㙡〶㐵㔱㌸㐵㥦攲㐲㑢〶ㄵ挲戹挰㑡愸搸摢㙣〵㈷改ㅤ摦㐶㐰昵㠰捣ㄶ〴攲挵㐷㍦㡡戰㝥㡣攰㜱〰㠷㈰㥥㌰愳慡つ摦㈲㠴㈷㐹昴㕤〰搵〱㄰㘲散㝢〰昶愳㕡㔰㐶愱㜷戴〳㕤㈹㠰愷㠱つ攸㘹搲ㄴ昷㍥㡢〲㈸昶㡥戳愶ㄲ挰㐲㉢愱㘲㥢戴ㅢ㥣㐴〰捦㈰愰摥㌲愵〰㥥㐵戲晥〹挱㐱〰㠷〰㥥㌳愳慡〷摦㈲㠰攷ㄱ搰㉦〰㈸㙥㝣㠶ㄸ㝢ㄱ挰㝥搴㍣愷〰捥〷扡㔲〰㉦〳ㅢ搰搳愴㈹㙥愷扡〹㈰㌸㤵〰㥡慣㠴㡡㥤㔷㙥戸捡昰昸㌵慢昲ㅢ㠲摦ㄲ晣㈷挱敢〰㑡㕢㐲ㄹ愸昲㜸㔸愷攲昰㜸㠳㌴扦㈳昸㍤㠰㐳㈸㠷㠸戳㠶挷ち㠴㐵㌰㝦㈴㤲摤㕣昵〱捣挲〷㐷挹㌰ㄲ㔳づ㡦㕥㔲㙣〵㐰〵㡡挳愳ち㔹〲㝡㥡㌴戵ㄲ㔹㡡挲㈹づ㡦搷晦㌸挵㝡攴㍦慤㠴㡡摤攳〱㜰ㄲ攱搴愳㔰摤㐰搰㐸搰㐴㄰〴㔰扦㐴㔶づ㤹扦〵攵㐷㠱愰㜰㤲㕥㝣敢ㄳ㐹㌳㡢攰㈴〰㠷㜰㘶㈳敡㥦㐳㘰敦㝤㈸敥㑢㡢㡣㑥㈱晤㕣〰戵〶㈸㔳㐶昳㄰㥤㔲㐶慢㔹㔴㠵㡣㑥㐳㤶㠰㥥㈶㑤慤㐵㍥㌷ㄹ㍤㌳㤵㡣晥摤㑡㈸摦〸昷㜱㕢愹㝣㘱㉦㠷慣㠵㉤㐲㠷㡦摡〸㘲㝦㝣㕢㍡㤱捦搵挵晢挶昳㤹搵㠹㍣㥣㠸晡㌸〰㠲㤲㘵㥥散愶㌹㌲㉤㠹㙦㑦ㄸ扢改㍥㥣㔱㤹㠴昳攷晥昱㕣㍥㈳㝢ㄶ愷㔷愶て㘴㌶㘴昲〳㠹摣㔸㌲㍣戹挰㈵搹㑣戹㜸搴㐸㘳㝢㌷㡢㕤摥挳ㄱ㘵挶挶㡣㤸㑢ㅤ㠷㌳攳搹愸㌱㌸㜰㍣㙣㄰㉢㜶㐳㍣㔸摦挳㤹㔳ぢ愷㕥㐴㌸攴摥㠰っ㕥散〹愸㈳摣㕦㘴㉦昴攸戳搱昵㌰慡ㄵ㝡扣㕥挴㙥ㄸ昰昸㠶㠰㥡扥㡢㌸戶㥣敢㐰ㅣ㠸㐳慤㈶慥挱㍡搳挰搱㔳㈲㘶〴慣搸晡㐴扡搱ち㙥ㅣ捦㤷愴㠴㈷㘶㔹㈹搸戸搸㤸㠶敡愳攱㙣散㜸搰ちㅡ㠶挷㔴㠹昲攳敦挸〴㙤戲昱㜸㕥戳敦昵扣㜶つ〶晢㌹㤶慣搷㈳搹㜵ㅦ愹㌰ㅣㄱ㜰散搸㜳ㄱ搲㐰㜱ㄷ搰戵㡣昱㝣㔳戴㘰ㅥ攳㌶ち㠵㠱づ㡥㙢ㅦ㐹㘳㔶㘹㔴㤶㉤㍡摥ㄷ挹㘵㤲攳㜹愳戱㄰㤲㠱慥攳㕢っ㥥㜲敥㌲敡ぢ愱㑤搱㍣捥愷ち晣㜸戲㜲晣㘸〸ㄲ愹戶戴愴㐴㑦晥㘹㍡㙦㘹㈳㌸㠶㡥㔰慢搰㕦㕣㥥㕦慣㔰户摣捣攷敥ㄵㅥ㍢㄰攰攳昱㙤〰晢昲㜵㐹愹慤㜵ㅥ慦㜰㈴捤戲㑦晤㑣ぢ㈷挶慢摥挶挹挹㐶㕣散ㅥ㡥㉦㜹㘱愳㠹㐳㈷㠹敢㔸昹㐴㌴㥣㑣㑥㌶挶〷搳搱攴㜸捣ㄸち㐷㡣愴㙤戳㜹㐱攱昸搰㤷摣㘸㌳㜵㌵㡤㕣㉣愱っ攲㕡㥢㝤㤸㜳挴㘶捥愳ㄷ㐳㔳㌲攵㠲〷晣㜴㙢摣㙤㠴戰摦昴㔹㔶〰㤹㑥㉣㥥挴捡㐵㉡㤸戶ちㄴ㙤ㅡ昷昵ぢ挷㘱㌲攲ㅣ㘴㐳㤹愱っ㡥㉡㘳づ搴摡㠴㠹㍡㙥挶㤵愸挹敦昷ㅦ改〴〳㔹攱㜹捤昲〴㘱昴捣昸ち捥㌱ㅣㅣ㥢ㄱ㉦㍦ㄱ㜰っづ㤹晢挵〸搲愳㙢愲〵㌳ㅤ㠷慤㠹㝣搲愸㡢㑢扡㠴㙢㌹㈴㈸捤㥡昸搶㔱散慥て㌴挴搷㘴ㄳ戱㈴㙥㔰搱〹挱搱㌹㉦慦つㄹ㍢㜰挸扢㈹㤳㑢昰〲㐷㐳㝣㙢㌶㥣捥㡤昱㄰㈵㍡㜹㘲㐹㑣㤴攵㡢慦㑣愴㌱㠰捣㌲ㄹ㙥㡡て㡦㘶㜶攳ㅡ收㜸㉡扤㈶㍣㤶㍢㉥ㄴ㠵摥㙣㍤收愸昲㉡慦㔷搵㝡㙢㡦㜴慥㤲㌳て㍡〴ㅥ慥㄰扤〴㤶扡戶㈰㌴捤㤸愵愶慣㘳㜶㡥㔹搶慢攴昲㤸敢ㄹ㕦攱ㅥ㉢敤戰㙥㐶愶晡昳〰搶慤搹㌶㔸扣㥣昱扦扡㘴敡ㅢ〶攷㘹愶〳改ㅡ㠵㤳攰㤳㐱摣㘸㜶ㄷ攲搸㝢戴㘸㥤戱昲㉥ㄸ㠸ぢつ㝢㈳㘶㔰㤲㌳戸ㅡ㈷㉢昵ㄸ晣㌰扦㌸摢㠴摤㙤㌴㈳㜴改㜰昷㉢㘷愵昵㘷㔲愹㌰扢ㄷ扢收㌰㙣户㔱㉢晥㌵慣㠹㡥〳㐸ㅦ戴㔰攱〹愰挲ㄳ㠲挲㤴捣摢ㅤㄲ㈶慦捣㡥㜰㌶㤱ㅦ㑤㈵愲戵㡣昰〶挶㜱搱㉦搱㠵㑣㤷ㄶㄲ挵㈳㥤ㄳ捥㙡昹昶愴㜹昴〷㜵㌷㘳晤㐰搱㔱晤攸扤㕥㤹挷搵ㄱㅥ㥤愳晢㡡挱搷慤攰收攳敡づ愶㕦敡攱㜴挲㠰ㄱ㐳愴㜸捡捤㘴摤〶挸〰㍦搵㍣㔴㥥昶㌴戳〶〴㠱愱㑣㌸戶ㅡ㤷㜴㌲搹ㅡ敢㔲㜴㉤㔴㑢戳㤲つ昲〴扢ㅦ搷㍦㜰慤㘴ㄷ㝣攱㙣㉤ㄱ挳㌸ㅢ慥收搹户摦搴㈱㘵攳昱昹敡㙡摤捡ㅡ戴㜹㉤戰㑥晡㥣㤷挰〷㉢昸晦㝣㜳㌷慣㉢㥢㠵愵扦㐷户愳ㅤ扡㠳㙤扡〴㔱戶愷㡣愰㤳〴换〰㝣㙦㐳㘲昹㈸㤹昲戴㤷捣㝤㈹㥥㐲搷愶搸ㅣ戸ㅣ㝥㥣㑤攳㌴ㅢ㈲昱搷搵㕥㡡㜴摤〵戶㑦㍥昱挴㜲㠴㍤敡㌲〰扢㝣㡤㜰㈰㐰攱改㙥㤶摦〳愰攲㠸㜲㘱㉡㙡昳攸ぢ㠰㠳ㄶ㘴㔱㜲㈱挲㤸㉥搴づ愰戸㌰戱㥦㔲㜷㝡戹㐵㌵㡡㘴扡搴搴攱攱摣㌳㤵〰ㅤ㕤㌴㡦㝥㉢挸㡢㍥㐲慦挵散ち㈴搱㑦㌰㥦㈹㘷㌲㤵〴〱㘷㌳㡦㥣㉣㑡搹㘵搶㔳愵㤰㑡ぢ慡㔷㠲户㑡㈳㐴挳㠴㕡㥡ㅤ㜵〰搸挳㜷搴㌱挹〱㈶慢挸挴㡡愸㉣〲戶㜰ㄱ戴戵扦ㅡ〴㝡つ〹㜳敥〴㙢㐹㌰㐸㠲㍣〸搸〳昴㍡挴ち㑡摢敤挸收㔰摡㐵捣㌶〴攰摢〳㠲㌷㜱摥㐵昷㔶ㄷ戶〶㘴㠵㔲摣〹㘸㠸㍢ㄷ晥戳攲搶づ㠰㘳㥤㕦㠶ㄳ捦ㄸ挶昹㌸㕡挵愳㝤㄰愶㙤敡㡥搸㙤愲慤愲㘱㐲㥦扦ㄶっ愵㘳昹搷㐳攰戳捣㕢愱㈱挸㈶㥦㑤㐴挶改挷㐸㤹散㙣搵〴㤲捦愳摥㠳㤰㜴戶つ挸愵慥㐳捣散㙣捡散㙣㥢愸扣挳㕡挵扦㐴㌶㄰㝡昴㘶㌲戱㈲敡㝤〸搸㥤㡤㐸换搴㙣㐱㔸て㤳昰㝡㜷㠲慤㈴搸〶攰扢〱〴攵搳㐰改昹ㄳ昶㌸搸摦慡攵㉤〶㕥㘸愹挵摤㄰戹〹攳ㄳ㥢㔹攷戸挱攲㌷㉦慦搴㈲て㐲愹㥣㝦ㄸㄳ慡ㄱぢ㤸㍤㡢㌶㡡㤶摦敢慤挶慣攲㉦㍦㡤慦㈸㤶㉣㠶つ㌹㈳㔳㡤愸㠲㝦㍢㌲㉦攳扥ㄷ昸㡦扣挹㍢摣攵扢㝣搸㘰戹〴散㜰慤攱㐶㐰㕢㠸昵挴㤸收昰㔲愴敡户〱愸㥢㠰摣㠳㡦捣㕢㔶㕦昸ㄸ愲㘶㕦㜸㍢㐸㘶摣ㄷ㙥㐶㌶改ぢ敦㈰攳㕢㄰㉢改ぢ敦〴昶昰㝤㠱㘷㑡㈰昴攸ㄱ㌲戱㈲敡攳〸搸捤㐰搰敥ぢ㤷㠳㐰㠷㐹挸㐳㈷ㄷ㠲〸〹愲㈴昸㈴〸搸ㅦ晣㌱挴捥戴攵㍣昵㜵㜳ㄷ㤱挶㤱ㄳ㈲扤挳㔱㤴挳㔸敤㘰㔱愳㉣敡戳㈰㜰捣㌰㔷㌰㥢㌵挳散㐴㤸愳敤㜳㐰㑤㍤挳㈴㉤慡㝢㐱㌵攳ㄹ收㍥㄰㙦挰〷㌷㕤㤰扤㌸挳㘴㉣㘶㥦㐷搲㑣㘶㤸㉦㠲捥㥣㘱㤶㤲ㅢ㜵挰昱敥昰捦搵晤㠸㡢愲慦㐴愲㝡〰㌱㔳搱搶っ㤳〳昶昰㡡㍥㘰昲挶摤ㅡ㌲戱㈲敡㐱〴㕣昴㌸づ〲扤㡢㠴㕦㜱㈷搸㑤㠲〹ㄲ㍣〴〲㤹㘱㈶ㄱ㉢捣㌰て㍢戲㌹㤴㜶ㄵ戳晤㌹戳㝤ㅢ〴㝢昰㜱㡥〳ㅥ㙤㤹攳攰㙡㤰捣㜸ㅣ㍣㠶㙣㈲㥥㜷㤱㌱㑦挵㑡挶挱㌵挰ㅥ㕥㍣㑦戰㉡昸攸㍤㘴㘲㐵搴㤳〸搸攲愱㔹戵㙣攲扢㐱愰慦㈵攱㜷摤〹摥㐳㠲敢㐸昰㍤㄰挸㌸㜸㉦㘲㉢散㜱㜰㈴户昷昹扡㠱换㈸㜹ㅦ昸㘲㤴㍣敤愸㠸㐳攰搷戳㈲㌷戰㈲㍣㔵摢㠳㡦㔳攰㍣㑡㌳〵晥㝥㤰捣㔸攰㍦㐱㌶ㄱ昸㕦㤱昱㐱挴㑡〴㝥㈳戰㠷ㄷ昸㜳挸〶㐲㡦摥㑢㈶㔶㐴㍤㡦㠰㡢挰㍦〸〲晤㈱ㄲ扥攰㑥昰㘱ㄲ散㈳〱㑦昸㐴攰㝦㡤搸㠵晦ㅢ㠱扢㐹晢㈳㘰ち㘹扦散愸㐵㍤㌱愶㤹扦㠹戵攰搹㤳晡㌵㤰づ㥢㜴㌳㜰㕥换㈶摤㠲㌰㙤搲㙦㐰㌲戵㑤扡搵愲晡㉤愸㘶㙣㤳㜸㔲㘸摡愴晤挸㕥戴㐹㥦戰㤸昱㄰㜱㈶㌶㠹愷㠹愶㑤敡㐵㐸搴搳㠶㉦愷㑤攲㔹愳昴㠱摢挰㕢晤ㅥ㌱戳て㔸㌶改㜶㘰て摦〷㜸㌸〹㐲㡦扥㠳㑣慣㠸攲改愴摤〷㄰戴〷摤㥤㈰搰㥦㈲攱㥦摣〹㍥㑤㠲捦㤰㠰扣挴㈶摤㠵㐰挱㈶昱戸搲收敢ㄸ㈲㜷〳慤敦〱㔰㍣㕡㜴㈸敤戳㠸摡㑡晢ㅣ挲㔴㕡〳扥愷㔶摡扤ㄶ㔵㈳扥㘷慣戴㈶㄰㥢㑡扢て愱愲搲扥㘰㌱攳攱收㑣㤴挶㔳㑥㔳㘹慢㈹㌵捡愰㕣㘹戳㠰ㄳ愵摤㡦㠰㍡〹愰㐴㘹㕦〲攲昰㑡㥢捤扣攰慦て㔸〱㐶ㄴ㡦㑢㙤攱戲㜴换㔲㝥ㄹ㘸晤㈰〹攷扡ㄳ㝣㠵〴て㤱㘰ㅥ㠰㈸敤慢〸ㄴ㤴挶昳㔳㥢慦㐳㘹㕦〳㕡㍦っ攰㍢ㅢ㘰㘶愷㙡㕣㤸〶ㅤ㐷㥤㜲ぢ敡㠴昸收昱㜰ㄲ㙦敢㙤挴㝥㝢㥥愸攳㘱㤳愵摡㍣昵㌸慣㔷㉢㑤㜸晢㘵㡤㘸㔹戹っ㑡㍤㘰慢㙤㜲改敢挸㑥㐵〲扥㤵㌸㜷㥥㔹㈹㔰㐹搹㌵㉣㙥㉣〴昴摦㈱㠱愳㘸ㄱ扥㐹愳ㅦ㈱戴ㅥ挵㜳戳ち慣㙦㌱㔰搳㙣㑥㤶ㅤ㈸㌰晦慣攲㔶ち㌷捤㤶㈴昹㌶扤摢ㅥ㑣改ㅥ攵摦戳昸愵〴攰㔱㕡戳㘶ㅢ晢㑤㉢挰收昸㕡ㄱ㈹㕦敥㔴散㝡㔵㠳ㄲ㐷愵搸晦ㅡ捥㑦㈶戱攷挸㈰㤷㍦㘶㠸㥢㉣㘶㌲㉡㥤挹㔶攳戸戸晣攲㘸㈱敦㍡戰慡㍢愹散㝤ㅢ挹挶㤴昳㔰ㅢ摦㠵㔰搱㤴昹㐱攰搰ち昳昰昱㝦ぢ昸㤳搶㈷愲搹㑣㉥ㄳ捦㠷㠶戱㜷ㅥ攲ㅢ㔸㜱㥣愲昴昹捥〷㐷搷㌲搹戰敡㌴㕦㌵摦挵晢㜶㠱㥤改捣敥戴搴挶㤷攳㡢㘸㉣㑤搷搴戰㤸〰㍥昲扣〵戲つ㜲㉢㡥㤹昵㜷㄰㘸愸ち戶㤳ㄲ㑦㤰晢㔹ㄲ攸戴〳换慣㐰ㄳ户㥣挸挵㙦㔲ㅣ㍤ㄸ散〶㘷㙡搳晦㈸〲㡤晤㉢㐷ㅣ扢摤晥挷㠰慢〷㑥搶愶㕢昰〲㤷晦㜱㘰㑥〰愶昴摤晢㘰㡦挵愵昸㠶扡㝥ㄲ㈸㜵〱〰つ㔴㐰戵㐱㡥ㅣ㐰收㐰昸ㅥ㜱ㄸ〸ㄷ㤲〸愵㤷㜶㌷敥㜸㔵㘲戹㤱挵挱愰㥦㘲㜲㉦㐱㐵捥㤵㌶昶㘹㉢挰攲搴〰㈲散慣㙡㈹㉡挰㉥〲愴㐷㔳敦㔴戱㕡っっ搵㕣慡愶㔵㐸ㄶ㌵晤㄰〱愸㠹㥢㑥㝣㠲㙢散挰㕡㍢㌰㘸〵㥡搶㈱㜰㙣搴挴慤㈹戶㐵㔳㑤㥡㝡搱㔴㐵㜰挸挶捦㘶攲ㅣ㠲ㅦ〳愵㌶㄰㌰昶慣ㄵ㄰㐱㜰㝢㐴〴㜱愶㐳㄰晥㠳挰㑥㌹〰搴ㄹ慥搲搹㡣㍣㈲㥤攷㄰㠰㜴戸㑢㠲㝦㡦晦㜹挰㠵晤㉢晢户㡣戴戴㜶昵㐴㍡㈳攱㥥捥㤶㘸㐷搷戲㔸㜷摢戲戶㔸㕢晢戲㡥㡥㘸㍣ㅣ㙥敢〸づ㕢㜹昴ぢ〸〴戹㡤㠲㝦㕣㔱㘳㙣㥢ㅤ㘳㥡敦ㄲ㠰挳捥〵搶づ〷㙢愵㈲㉡慡㘲捡愸慥愹愹戸㜱㔲㍡㉦㘰昳㐳收㄰捥㈰㝥㍦愱㙦㉥ㅡ㍣扤㤹户㌳愱㔶づ㠳挲捣愲愲㤷㠰搷㉦〳〴㠲㤷〲㡡㤸㑡搵收㝦ㄵ昸ㄳ㌱㡣㜰㥢搶㝥㥦㠵㌶㌱昸㌶㥢晥㌴㌰㤳㜷散昵㙢㐰㤹ㄷ㑥摦㠱㄰晥㍤晡搷㔶㐰㜴捡㙤づ搱㘹㠳㔳愷扦〵㜶㙡㥤搶戹敡㤴㍢㈰㔲搹搷ㄱ㠰㑥㉦挷ㄷ㥦㈰㜷㍣㈴㄰戱〳㔱㉢愰戸㐷㐱敤㈸つ㤶㤴㥣㐸攰つ㘰昴敦〰〲挱ㅤ㠰㘴敡晦㍤〲攵昶攵扦㠱㉢戵㉦㠷㠰愹戴㉦晥㍦〰敤㈶慦㔱攰愵捡ぢ㔰㠴扣搶慦㍤㔸愷㥡昲扡〲㠹愶昱昹攳ㅦ㥣挶愷ちㄴ㌴㍥摣ㅣ挱㝦㤹昱㐹扡㘲㔳挰㡡昱愱㝦愸㌲慥㌴㔷摡搸ㅡ搲㠰戱攸㈷㠷㤰攸攷つ㔴愲搲昸扣づ㙣愵昱挹㈳㤳戴慢づ慣愰㡡㜱戲挳ㄳ摣㘵〷㜶摢㠱〹㉢搰㌴㠹挰戱㌱㍥㔷㠱戳攸戵戴ㄷ〷晦摣挶㉦㐶搵攴攷て昴〹㙣晡扢㠰挷㍦㉥ㅥ㍡〵挱㝤〸ㄱ挴慢㑥㐱戰愳㡡ㄵ㝥挵㔵㄰㝢㤰㉣㠲㤸㙤ち㠲㍢て〸攱搶㈲愰㘹㘷㡣㌶晣昴㐱摣㘸㡦㜶挵㤶㜵㉣敢㙥改㠹户挶攲㕤ㅤ㍤㕤敤㥤ㅤ㕤㐶㑢扢晦㤴〲改戲慥捥戶㜰㈴ㅥ㡦戶戴挵㍢㤶戵ㅢ攱㘸㜷扣慢慤愷㜳㔹㙢扣愷慤愳扤㌳㜸慤挵㕥捦㐵ㅥ㍤て㈰昸ㅥㅢ㜵㉡㔱昳㠹扡捥㐶㤱㐰㐸搵晢㠰㤲㜱昰㔳㌴愳㌰づ㐲㑣㍦ㄳ㈰㄰扣ㅥ〴搲㄰㡥〳捤㡥慦搹搷㌵㝢㜶昰〶〰㐹㙣愵搴戸㙡搱㡢㤸㌵㡡㤰㤲㑤〶愲ㄶ〳〵㐲昳㜳㈳㐲㈲捤㝦㜱㑡昳㈰搳㌹愷㍤敤㉡捤扤㜶㌹捤㘰㠵㙥昵㐱挴ㄱ昲昸捦〳㌴愵搹搶ㄱ敥㡥戵㜷㜵㜶㐷攲㤰㐸㉣ㅡ㘹敦敡敥㙣㔹ㄶ㠷㠴摢㝡㈲换㍡晣㉤〵搲㤸搱ㅥ㙦敢㙣敤㙣㠳搸㍢㝡挲㉤㍤敤〸戶ㄸ敤㕤㉤㐶㑦㉣搶ㄱて㜲挳㠲散㜵㉢愰㙥〳〸㝥搸㐶戵ㄳ搵㐱搴㍥ㅢ㐵〲㈱㔵ㅦ〱㑡愴昹㤸㔳㥡摤㑣敦〱〸〴㙦〲㠱〸慣戴㐷㙡摡搵攰㐷敤挴㙥㤶摤㐳搰换慣㈲捤㥢㤱㘸ㅡ㠵慦㠳㜷搱㈳改㈷㕦ㄸ㠵㕢㤰㡥晦㌲愳㜰慢㉢㜶㍦戰㘲ㄴ㔶㈱戳攲㈶㐳㘵捥摢㙣散ㅡ搲㠰戱ㄸ㠵摢ㄱㄲ敤㍤攸搴㕥挱㈳㌹攰慡扤㍢㤰㐹ㅡ㝤ㄱ㔸㐱㝢㜷㤲ㅤ㥥攰愷散〰㜷〰〴昳ㄹ㉢搰㜴ㄷ〲挷挶㈸摣つ捥㙥㐶攱ㅥㅢ晦㔶搴㐴㝥㍦㐳㙦㘶搳戹㥢㘰ち晥摥ㄲ挱て㈳㤱㠲晦ㅣ搲昱㕦㈶昸㝢㕤戱昷〱㉢㠲摦㐶捥㕦㜰愵戹摦挶㕥㑣ㅡ㌰ㄶ挱㝦〹㈱ㄱ晣㕤慥㠲晦戴慢攰て㈰㤳〸晥敤㘰〵挱㝦㤹散昰〴ㅦ戴〳㕦戱〳て㔹㠱愶慦㈲㜰㙣〴晦㌵㜰㜶ㄳ晣挳㌶㝥〰㔵㤳摦ㄷ搱㘱㌶㥤㡢㑥晣攳㡤㑦挴㤸㤱㥦攰㈳㐴攱㔱戲散㐳愰攰㠲㠳捡ㄳ晣㈶㤲愵挹㌱㘹戲敦㍢㠸㕦㌰昵摤㕤挷愲㘱〹㔶愴㈵㍦㌹戱ち㍦㈱㌱㐹愶㔵戸ㅢ㘰ㅥ㜳㔵㝢捦㍦㌲㕥昴搵ㅡ挰㡡ㅦ摦慤㔴搶㤱昳愱〰㡡敦㑡㤱攳ㄹ昸攸㌸慡慡㥥㐴攲㐹㡣㠵〹㈲〴㔱〰㜵ㄳ㡡㜴㝤㡦昸㈳㔶㐲挵㝢挴㕣改戰㈴捤慢昸戶昴搵㔳㌶搶㔶㠳攸㠴㡢ㄶㄱ㝡ㅡ戴つ㔵㡡㉢てち㕥㝤ㄸ摣搹㕡愹㈰摦㌱㔶㍦〶摡慤㠲ㅦ㤸慡㠲㝦㘵㈵㤴扦换ㅢ攴〲㐱ち摤㘵ㄶ㑡㠷㕥ち扤挱㔹攸〴ㄲ㝤昴挵㕤㉦ㄶ㤶晦昴㤶昳昷搱戸㘴㍤㌹㌵㤸挳昲ㄱ扦㕣戰㌵搳㔷昸㡤戶ㄳ散㘵攵ㄲ晢㔷ㄳㄶㄶ㌱昶つ㕥㍢摢挶㙣㈱ㅦ㝥〴〰ぢ㙥㈴㉣攱㙦㉣㥣㕣㡣㌹づ㑦㑦㉤㘲㜱搶㠰㑢愴㐶捣收㤸挳〹㐰戵户㑡㤵㕦ち㤱ぢ㝡搶㉢敥㕣㑢㤰ㅢ㝥晢㘴㌰搶㠴ㄶ㥣敡㜲㑢㘵㘵㈲㉦㍢㈸摣〰㔷晡㜹〸挷㝦ㄵ挴㔴扦㝣〸㉦扣㡦㡦㥤戹㘰敤㠲㑥摦㝢㈱挵ㄹ㤷〴ㄶ㡥㉥挹㜲挱て晢㐶㔷攳㑢㜱㕤㐴㙥㐴㌵扤㠴㠸て㠱戲つ㠱搷㔶〰挷愷搷扥慥㙢摦ㄴ㘹攲㠲㐴㜲㕣愶捥摣搷攷㍢㜸㑤昹㡢ㅣ㤲敦攰捥㕥昹晥愷㝣慦攲捡愳搸挷昶〱㙦づ㠲㍤㔶㔷慡㜸户敢ㅡ㉢愱晣捤扦㈰ㄷ㉣搲挷慥㐵攵搱戱戹挰㤰㍥昶㉥攴㈸㜴散敢㤰搸昴㠶㕤㑤愹㐶〱ㄴㅢ㘶愲㙡㝢捤敦㘰㙦ㄳ搷ㄹ㈵つ晢㘰昳㐳㉦摤㕥户晤㤱戹㤷攵㥦㕡昵㐳慢㐱㥥挱㕥散愹攲㌹慢㔷㔱慡㙥つ㥢㤸慡㘱扢慤㠴㡡㌷晡戸㤴㐰昱ㅥ晤㝥〴ち愳㕢搶〸挴摡愳㥢㈴㐱慥ち㐴〸ㅦ㐰〰㐲愰㙢㉦㐲挸㌹㠵戰ㄷ㔸㐵㉦扡㔸挱〸㔹㠹昹㐹㑦㔵挱㤴㤵㔰晥㔶㕤㤰ㅥ戸ㄴ晡㌷〸愰㔰扡搱㔲攸㑥㘷愱㌷〱慢攸昲㜲㠴㉢㑤摦摡晦㌱㠰㠶㐲㔷摥扥愰扤㔳敤㐰ㅥ昶㐰㌶㌴愰㙦㘱㈶㝡挰㘶㈶㝡搹晥晤㈵㤹戶㌱㔳搴捡㠴ㄴ㘴晡〴扥ㄴ㍤㘹扢㈷㉢㝡搴㌶搳愶㄰㈲搳㜶㙢㌰挱攳搰㍥扤敢ㄲ敤㤷㜷敢㙦敦ㅢ㔹晡扢㙦敤㕢昱攲㥣㡢晥攲ぢ㉦㝣㜴㠵愲㘷㕤ㄴ㙥戱㕢扦ㄳㄵ㜵戵敤㤷㔹〹攵㙦散〵改㤰㡢㜰敦㐴〰挲愵㔷㉤挲㝤㍢㜲ㄴ扡昵愷㠱㔵昴㠰㑤㌹搱搵昶摦〵㔰㈶摣㡢㉤㌹㤹挲扤㠷㤹攸㄰㥢㤹攸㜴晢㍦㕢㤲㐹㠴㍢㙣㘵㐲ち㠴㝢㉦扥ㄴㅤ敢㠲㜰改㘰ㄷ㠴㑢晦㜹㕡攱㔶搸っ㍡摢㙦㑥戸扤挸攱㈶摣つ㤶っ㉢㙣挶㝡㉢愱攲㙤㐰㍡攴㌲戴ㅥ㐰愰㌰戴挴搳㐶㘳ぢ㐳㡢㈹㐱晡搶愲㠸〳〸㐰ㄱ㜴㤰㐵ㄱ㠳攰㕥㔰挴㠳挰㉡晡愲挵ち㐶挸㉡ち愰〶愶慡㘰扦㤵㔰昱㐶ㅥㅤ㔷愹攰搷ㄱ㈸㔴㔰㍣㔲㘷〵㤱攸〹搲〷㤵ち㍥㠲〰㉡㐸㐷㔲㉡戸挲㔹挱㙦〰慢攸戳戹㔵昰晣愹㉡搸㘳㈵㤴扦づㄷ愴扦㈷㠵㍥㡡㠰㝥㡣攰㜱㠰㠰㡦㍥摤攱㙥户㌹㝥ㅢ㡤昳㤰㉦捥晤愹扡戸㠹愶ㅢ㈶敦㍦㈵㘵挳扢ㅥ㜷㜸戳昸㜵㌲晥戰㈷㙥敥攲㠷㑦慤敤㘱㕣㔷攷㍤㈵晢㤶愸㤶ㄸ㌳晢攳ㅢ戳戸㌶㕡ㄳㅦ捣攱昲㝢慣ㄶ㍦昹㤳挷慦挵愵㡦㠷戳㈷ㅣ㐱㔴㐳㐰㜸捣晢㙥慥扢晦敢㤰散㍡慤换戵晥收愲㍣散户㍣扣扣晡㝢㘴㈷㑦晥㝦㐴㜵㡡㍦㔳戵㡢摥㑦捥慢㍡愰㜷搹㌹㝡愵㙤慥散㘸搳㕢搰㑦㠲㔶㐷㔰㍢㈵㙤挰㝤㍢晤㍤愲戶〲㈵〰慡㐴扣扣㔱㍣㠷㔹捤ㅣ㘵㍦慥㔵㔷挷㤶摥扤攲攵摥扦攸㝤㝦㕦㤰㑥慣㜴愹愷挸昳㥦〹㥥〶〸㈸㝡慣散㔶㥡㜵昵慡㈵慥㜵晢〱〹㈲㈵㜵晢㔷愲㡡㜵㔳㜴㙥㔹㍦扢㐴戵ぢㄱ㌲昶晦〸挰扥愱ㄱ㜳㕣ㄳ慣㔶ぢ敤挲㍣㝢㍣㐵㐱㍣挳㑣㍦〶愸挲㈶慢っ㔴㠰㠰㝥ㄶㄸ㘷㠱ㄳ㠸戳㐰晢愹愶慦㌵㥤户挷㤱㕥㤳ㅡ〹昳㜷慡㙢㔳㈳㐹㈳扤㈳㍦㕡昸㙤㙡㥣戱攲户愲昴㐱㌰㈱㔳㝥ㄴ㥤ㅥ㘹挲㑦ㄱ㜰㙦挲改慥㑤㜸ㅥ昴晥ㄷ〰㑡㥢昰㈲㌰捥㈶㕣㠷戸戳〹挱昷〳㈱㕡晡ㄹ㈹㕦㈲㜸ㄹ㈰愰攸㜹戰㈶㤶㤶㑥戶㑢㉤改㐱㍦㈷㐱㠴ㄵ㐷〰㄰㐲晢〵㔱づ㉤敤㐵扣㐴㑢昴㉥愴㠹慦㈱攰摥挴㈶扢戰ㄲ㉤晤㥡㥣搹挴愲㠶㝥㑢㤴愳㌰㍡㈷捥收㈹㍡ㅥ搴㤲㝥ㅤ〰晦愶㤴改㔹〸昶扦㥣搸㍢ㄱ㤱㡡扤㠱㠰㝢挵㙡㕣㉢昶㝢搰㤷㔵散㄰㔱㡥㡡㝤ㅡ昱㤲㡡摤〳㠴㔴攱㡦〸攰摦慣ㄸ㘷㘵挱搲㜳户戱㐱捥㙡愲㈳㑥ㅤ㕡ㄱ㜸〱〲敡〰ㄲ㔸㘳㑢㐷㠷づ戹㡤㜲晥挶㜶㤹㡥㙡㠸㜲搴㡥戳㥤㔳㐷㐱㑥㔳㔲愲㈶㘵㠰愰づ㈰愰ㅥ㈹㉤昱㌷慥㈵㌶㤲㍥㐲㍤㠱摡散ㄵ㐱愲ㅣ㈵㜲晡㜲㤶愸㌸敦挸㉣昷ぢ戰攴㌴㝣㈱㜲搶㝡晤㡡㜳㤱㈴扣㙡㈵㉣㤷〴晣㠶慣㥤昰㜳㉢㠱敢ㄹ㝤㌲ち昲搱戰捤搸攲㜲㕥㍥挲㘳昰搹㈸㑣搱㘴捡摣㍥㠷㌱㌰㤳て㡤㥥㔴晢愵戲昶搰㄰㑡挲捦捡摡㐳攳㈸〹晦攱㙣捦愹㘴晡〳㈴㠹戱㥥捦ㄸ敤愰ㄴ㜸㥡戳挰㘷㙣㥡搳㠹愵改ㄲ㥡㌳ㅣ㌴㑤〷㉤㙣㉤㤰ㅥ㐵㤳㈱㕣㐳愴愱愵㤰ㅣ㘷㍡㜲㈸㕡〵愹搴戳㘵捤愰愵㤰㠴ㅦ㤷㌵㠳搶㐳ㄲ㥥㜱㌶㘳㈱㤹搲㕡㐸㠱㘷㌱㐶㐳㈱〵㥥敤㉣㤰㠳㕣㘸ㄶㄱ换昱㉤㌴攷㌸㘸㥡㌸㤶㠹㤵㘶㌴㜱っㄷ㘲㡡㘳㔱昲㉦㘶づづ㐳挹扦挴㤹㥦㐳慥㤰愳㠹㐳慤㄰挳捦㤲㕡搵晦㝥㔹㠳㌹散愴㕤㑦㤷㌵㤸㐳㔱ㄲ晥搹搹攰昳㔸㈰㠷㥥㔴愶㠵㌱㡥㍡愹㑣慢ㄵ㘰㐴㜱㠴㐹昶敦㤶ㄵ挸㔱㈷〹㑦㤶ㄵ挸㤱㈸〹㑦㌸ぢ散㈴㔳㡥㍣㈹㜰ㄹ㘳ㅣ㜴㔲㘰㤷ㄵ㘰愴㠹㈳㠴户㠴扣ㄳ㉡㝡㜹散昲换摦㘸慡づ捤慢扥愴户晥收㠳㡦㍦户敦晢敦㔸晥戳㐳晢昷㝦晦㠵㝤㑦ㅣ晡㕡㘴昹㜷㙥扦晤ㅦ搶㝤昲㠹攷㑥㡣摦收㍤昰挶搰㙤㔷户敥扣晡捡昸戶挵㙢慥扥昴㡡捤慤㥢㑥㔸㔲㔵㔵㔳㜳昶慣㐷㑦㔹ㄴ摣㜳攵㠳敡敦晦㙤㑥㕡挹愸㐰〱〵扦ㅢ㘱㑦㤰愳㐳㑣㑡て〲つ㔵㑤散搸挷戴ㅡ㌲㔶㉡慡挱㌱㈳搵戸㐰慡愱㘴戴㔴㔰㜱搴〸搵㜲㤳㑡㐶〸愹摥㡡戸晤〴㌹㔲㠴㙡㠵㔰㌵戱㤳ㅦ搳㈶挹戸㘱㌵ㅥ愱㈶慤㈷挸昱㈳搵攸㤳㙡㈸ㄹ㌹㐸㉣慤㉣㐷㤰㔰昵㥢㔴㌲㍥㉡愸㌸㑥㠴㙡㤵㔰㌵戱ㅢㅦ搳㈶挹挸㘰㌵㑡㥡挴ㄱ㈲搵㔸㘳㔶㠳㥤晢㤸㔶㐳挶㑢㐵㌵㌸㙥愴ㅡ㠳㔲つ挵慥㉢㈳敦㠰㌵昲㔶㈲㑢㉤慥㔰戲㌳㐹挲㤷捡ㄲ搸㝦㈴攱㠱搲㠴愰摤㤱ㄴ晢㡥㔰摣㕦㑡愱愸㑤㐹昸㘲㔹〲ㄵ㈸〹㕦㈸㑢愰捥㈴攱昳㘵〹㤴愲㈴摣㔷㤶挰㜶㐹挲扤愵〹㜵晦〳㡢搷昱㉦</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</si>
</sst>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0.0"/>
    <numFmt numFmtId="165" formatCode="0.000"/>
    <numFmt numFmtId="166" formatCode=";;;"/>
    <numFmt numFmtId="167" formatCode="0.0000"/>
    <numFmt numFmtId="168" formatCode="_(* #,##0_);_(* \(#,##0\);_(* &quot;-&quot;??_);_(@_)"/>
    <numFmt numFmtId="169" formatCode="#,##0.0000"/>
  </numFmts>
  <fonts count="16" x14ac:knownFonts="1">
    <font>
      <sz val="11"/>
      <color theme="1"/>
      <name val="Calibri"/>
      <family val="2"/>
      <scheme val="minor"/>
    </font>
    <font>
      <sz val="11"/>
      <color rgb="FF3F3F76"/>
      <name val="Calibri"/>
      <family val="2"/>
      <scheme val="minor"/>
    </font>
    <font>
      <b/>
      <sz val="11"/>
      <color rgb="FFFA7D00"/>
      <name val="Calibri"/>
      <family val="2"/>
      <scheme val="minor"/>
    </font>
    <font>
      <b/>
      <sz val="11"/>
      <color theme="1"/>
      <name val="Calibri"/>
      <family val="2"/>
      <scheme val="minor"/>
    </font>
    <font>
      <u val="singleAccounting"/>
      <sz val="11"/>
      <color theme="1"/>
      <name val="Calibri"/>
      <family val="2"/>
      <scheme val="minor"/>
    </font>
    <font>
      <i/>
      <sz val="11"/>
      <color theme="1"/>
      <name val="Calibri"/>
      <family val="2"/>
      <scheme val="minor"/>
    </font>
    <font>
      <i/>
      <sz val="10"/>
      <color theme="1"/>
      <name val="Calibri"/>
      <family val="2"/>
      <scheme val="minor"/>
    </font>
    <font>
      <b/>
      <sz val="11"/>
      <color theme="1"/>
      <name val="Calibri"/>
      <family val="2"/>
    </font>
    <font>
      <b/>
      <sz val="9"/>
      <color theme="1"/>
      <name val="Calibri"/>
      <family val="2"/>
      <scheme val="minor"/>
    </font>
    <font>
      <sz val="11"/>
      <color theme="1"/>
      <name val="Calibri"/>
      <family val="2"/>
      <scheme val="minor"/>
    </font>
    <font>
      <sz val="10"/>
      <color theme="1"/>
      <name val="Calibri"/>
      <family val="2"/>
      <scheme val="minor"/>
    </font>
    <font>
      <sz val="9"/>
      <color theme="1"/>
      <name val="Calibri"/>
      <family val="2"/>
      <scheme val="minor"/>
    </font>
    <font>
      <sz val="10"/>
      <color theme="1"/>
      <name val="Times New Roman"/>
      <family val="1"/>
    </font>
    <font>
      <b/>
      <sz val="10"/>
      <color theme="1"/>
      <name val="Times New Roman"/>
      <family val="1"/>
    </font>
    <font>
      <sz val="12"/>
      <color theme="1"/>
      <name val="Times New Roman"/>
      <family val="1"/>
    </font>
    <font>
      <b/>
      <sz val="48"/>
      <color theme="1"/>
      <name val="Calibri"/>
      <family val="2"/>
      <scheme val="minor"/>
    </font>
  </fonts>
  <fills count="9">
    <fill>
      <patternFill patternType="none"/>
    </fill>
    <fill>
      <patternFill patternType="gray125"/>
    </fill>
    <fill>
      <patternFill patternType="solid">
        <fgColor rgb="FFFFCC99"/>
      </patternFill>
    </fill>
    <fill>
      <patternFill patternType="solid">
        <fgColor rgb="FFF2F2F2"/>
      </patternFill>
    </fill>
    <fill>
      <patternFill patternType="solid">
        <fgColor theme="6" tint="0.79998168889431442"/>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5"/>
        <bgColor indexed="64"/>
      </patternFill>
    </fill>
  </fills>
  <borders count="20">
    <border>
      <left/>
      <right/>
      <top/>
      <bottom/>
      <diagonal/>
    </border>
    <border>
      <left style="thin">
        <color rgb="FF7F7F7F"/>
      </left>
      <right style="thin">
        <color rgb="FF7F7F7F"/>
      </right>
      <top style="thin">
        <color rgb="FF7F7F7F"/>
      </top>
      <bottom style="thin">
        <color rgb="FF7F7F7F"/>
      </bottom>
      <diagonal/>
    </border>
    <border>
      <left/>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7F7F7F"/>
      </right>
      <top style="thin">
        <color indexed="64"/>
      </top>
      <bottom style="thin">
        <color rgb="FF7F7F7F"/>
      </bottom>
      <diagonal/>
    </border>
    <border>
      <left/>
      <right style="thin">
        <color rgb="FF7F7F7F"/>
      </right>
      <top style="thin">
        <color rgb="FF7F7F7F"/>
      </top>
      <bottom style="thin">
        <color rgb="FF7F7F7F"/>
      </bottom>
      <diagonal/>
    </border>
    <border>
      <left/>
      <right style="thin">
        <color rgb="FF7F7F7F"/>
      </right>
      <top style="thin">
        <color rgb="FF7F7F7F"/>
      </top>
      <bottom style="thin">
        <color indexed="64"/>
      </bottom>
      <diagonal/>
    </border>
    <border>
      <left/>
      <right style="thin">
        <color rgb="FF7F7F7F"/>
      </right>
      <top style="thin">
        <color rgb="FF7F7F7F"/>
      </top>
      <bottom/>
      <diagonal/>
    </border>
    <border>
      <left/>
      <right style="thin">
        <color rgb="FF7F7F7F"/>
      </right>
      <top style="thin">
        <color indexed="64"/>
      </top>
      <bottom/>
      <diagonal/>
    </border>
  </borders>
  <cellStyleXfs count="4">
    <xf numFmtId="0" fontId="0" fillId="0" borderId="0"/>
    <xf numFmtId="0" fontId="1" fillId="2" borderId="1" applyNumberFormat="0" applyAlignment="0" applyProtection="0"/>
    <xf numFmtId="0" fontId="2" fillId="3" borderId="1" applyNumberFormat="0" applyAlignment="0" applyProtection="0"/>
    <xf numFmtId="43" fontId="9" fillId="0" borderId="0" applyFont="0" applyFill="0" applyBorder="0" applyAlignment="0" applyProtection="0"/>
  </cellStyleXfs>
  <cellXfs count="120">
    <xf numFmtId="0" fontId="0" fillId="0" borderId="0" xfId="0"/>
    <xf numFmtId="2" fontId="0" fillId="0" borderId="0" xfId="0" applyNumberFormat="1"/>
    <xf numFmtId="0" fontId="3" fillId="0" borderId="0" xfId="0" applyFont="1"/>
    <xf numFmtId="164" fontId="0" fillId="0" borderId="0" xfId="0" applyNumberFormat="1"/>
    <xf numFmtId="165" fontId="0" fillId="0" borderId="0" xfId="0" applyNumberFormat="1"/>
    <xf numFmtId="0" fontId="0" fillId="4" borderId="2" xfId="0" applyFill="1" applyBorder="1"/>
    <xf numFmtId="0" fontId="4" fillId="0" borderId="0" xfId="0" applyFont="1" applyAlignment="1">
      <alignment horizontal="right" wrapText="1"/>
    </xf>
    <xf numFmtId="0" fontId="0" fillId="0" borderId="0" xfId="0" applyAlignment="1">
      <alignment wrapText="1"/>
    </xf>
    <xf numFmtId="1" fontId="0" fillId="0" borderId="0" xfId="0" applyNumberFormat="1"/>
    <xf numFmtId="166" fontId="4" fillId="0" borderId="0" xfId="0" applyNumberFormat="1" applyFont="1" applyAlignment="1">
      <alignment horizontal="right" wrapText="1"/>
    </xf>
    <xf numFmtId="166" fontId="0" fillId="0" borderId="0" xfId="0" applyNumberFormat="1"/>
    <xf numFmtId="0" fontId="0" fillId="0" borderId="0" xfId="0" applyAlignment="1">
      <alignment horizontal="left" vertical="top" wrapText="1"/>
    </xf>
    <xf numFmtId="0" fontId="4" fillId="0" borderId="0" xfId="0" applyFont="1" applyAlignment="1">
      <alignment horizontal="left" wrapText="1"/>
    </xf>
    <xf numFmtId="0" fontId="4" fillId="4" borderId="0" xfId="0" applyFont="1" applyFill="1" applyAlignment="1">
      <alignment horizontal="right" wrapText="1"/>
    </xf>
    <xf numFmtId="0" fontId="0" fillId="4" borderId="0" xfId="0" applyFill="1"/>
    <xf numFmtId="0" fontId="5" fillId="0" borderId="0" xfId="0" applyFont="1" applyAlignment="1">
      <alignment vertical="top" wrapText="1"/>
    </xf>
    <xf numFmtId="167" fontId="1" fillId="2" borderId="1" xfId="1" applyNumberFormat="1"/>
    <xf numFmtId="0" fontId="3" fillId="0" borderId="0" xfId="0" applyFont="1" applyAlignment="1">
      <alignment wrapText="1"/>
    </xf>
    <xf numFmtId="0" fontId="0" fillId="0" borderId="0" xfId="0" applyFill="1"/>
    <xf numFmtId="0" fontId="0" fillId="0" borderId="0" xfId="0" applyFill="1" applyAlignment="1">
      <alignment wrapText="1"/>
    </xf>
    <xf numFmtId="0" fontId="10" fillId="0" borderId="0" xfId="0" applyFont="1" applyFill="1" applyAlignment="1"/>
    <xf numFmtId="0" fontId="10" fillId="0" borderId="0" xfId="0" applyFont="1" applyFill="1" applyAlignment="1">
      <alignment horizontal="right"/>
    </xf>
    <xf numFmtId="0" fontId="10" fillId="0" borderId="0" xfId="0" applyFont="1" applyFill="1"/>
    <xf numFmtId="0" fontId="0" fillId="0" borderId="4" xfId="0" applyBorder="1"/>
    <xf numFmtId="3" fontId="0" fillId="0" borderId="4" xfId="0" applyNumberFormat="1" applyBorder="1"/>
    <xf numFmtId="0" fontId="0" fillId="0" borderId="0" xfId="0" applyBorder="1"/>
    <xf numFmtId="0" fontId="0" fillId="0" borderId="7" xfId="0" applyBorder="1"/>
    <xf numFmtId="0" fontId="0" fillId="0" borderId="9" xfId="0" applyBorder="1"/>
    <xf numFmtId="0" fontId="0" fillId="0" borderId="5" xfId="0" applyBorder="1"/>
    <xf numFmtId="0" fontId="0" fillId="0" borderId="0" xfId="0" applyBorder="1" applyAlignment="1">
      <alignment horizontal="right"/>
    </xf>
    <xf numFmtId="0" fontId="0" fillId="0" borderId="10" xfId="0" applyBorder="1"/>
    <xf numFmtId="0" fontId="0" fillId="0" borderId="0" xfId="0" applyFill="1" applyBorder="1"/>
    <xf numFmtId="0" fontId="0" fillId="0" borderId="12" xfId="0" applyBorder="1" applyAlignment="1">
      <alignment horizontal="center"/>
    </xf>
    <xf numFmtId="0" fontId="0" fillId="0" borderId="13" xfId="0" applyBorder="1" applyAlignment="1">
      <alignment horizontal="center"/>
    </xf>
    <xf numFmtId="2" fontId="0" fillId="0" borderId="0" xfId="0" applyNumberFormat="1" applyBorder="1"/>
    <xf numFmtId="0" fontId="3" fillId="0" borderId="0" xfId="0" applyFont="1" applyAlignment="1"/>
    <xf numFmtId="0" fontId="14" fillId="0" borderId="0" xfId="0" applyFont="1" applyAlignment="1">
      <alignment horizontal="left" vertical="center"/>
    </xf>
    <xf numFmtId="0" fontId="13" fillId="0" borderId="11" xfId="0" applyFont="1" applyBorder="1" applyAlignment="1">
      <alignment vertical="center" wrapText="1"/>
    </xf>
    <xf numFmtId="0" fontId="13" fillId="0" borderId="11" xfId="0" applyFont="1" applyBorder="1" applyAlignment="1">
      <alignment horizontal="center" vertical="center" wrapText="1"/>
    </xf>
    <xf numFmtId="0" fontId="12" fillId="0" borderId="11" xfId="0" applyFont="1" applyBorder="1" applyAlignment="1">
      <alignment horizontal="center" vertical="center" wrapText="1"/>
    </xf>
    <xf numFmtId="168" fontId="0" fillId="0" borderId="0" xfId="3" applyNumberFormat="1" applyFont="1"/>
    <xf numFmtId="0" fontId="12" fillId="6" borderId="11" xfId="0" applyFont="1" applyFill="1" applyBorder="1" applyAlignment="1">
      <alignment horizontal="center" vertical="center" wrapText="1"/>
    </xf>
    <xf numFmtId="2" fontId="12" fillId="0" borderId="11" xfId="0" applyNumberFormat="1" applyFont="1" applyBorder="1" applyAlignment="1">
      <alignment horizontal="center" vertical="center" wrapText="1"/>
    </xf>
    <xf numFmtId="168" fontId="0" fillId="0" borderId="0" xfId="3" applyNumberFormat="1" applyFont="1" applyFill="1" applyBorder="1"/>
    <xf numFmtId="12" fontId="0" fillId="0" borderId="0" xfId="0" applyNumberFormat="1" applyAlignment="1"/>
    <xf numFmtId="0" fontId="15" fillId="0" borderId="0" xfId="0" applyFont="1" applyAlignment="1">
      <alignment vertical="top" wrapText="1"/>
    </xf>
    <xf numFmtId="0" fontId="0" fillId="0" borderId="0" xfId="0" applyAlignment="1">
      <alignment horizontal="center"/>
    </xf>
    <xf numFmtId="0" fontId="8" fillId="0" borderId="0" xfId="0" applyFont="1" applyAlignment="1"/>
    <xf numFmtId="0" fontId="0" fillId="0" borderId="0" xfId="0" applyAlignment="1"/>
    <xf numFmtId="0" fontId="0" fillId="0" borderId="13" xfId="0" applyBorder="1"/>
    <xf numFmtId="0" fontId="0" fillId="0" borderId="14" xfId="0" applyBorder="1"/>
    <xf numFmtId="2" fontId="2" fillId="3" borderId="15" xfId="2" applyNumberFormat="1" applyBorder="1"/>
    <xf numFmtId="0" fontId="2" fillId="3" borderId="16" xfId="2" applyBorder="1"/>
    <xf numFmtId="2" fontId="2" fillId="3" borderId="17" xfId="2" applyNumberFormat="1" applyBorder="1"/>
    <xf numFmtId="2" fontId="1" fillId="2" borderId="15" xfId="1" applyNumberFormat="1" applyBorder="1"/>
    <xf numFmtId="2" fontId="2" fillId="3" borderId="16" xfId="2" applyNumberFormat="1" applyBorder="1"/>
    <xf numFmtId="167" fontId="1" fillId="2" borderId="16" xfId="1" applyNumberFormat="1" applyBorder="1"/>
    <xf numFmtId="167" fontId="2" fillId="3" borderId="17" xfId="2" applyNumberFormat="1" applyBorder="1"/>
    <xf numFmtId="3" fontId="2" fillId="3" borderId="16" xfId="2" applyNumberFormat="1" applyBorder="1"/>
    <xf numFmtId="0" fontId="2" fillId="3" borderId="15" xfId="2" applyBorder="1"/>
    <xf numFmtId="2" fontId="1" fillId="2" borderId="16" xfId="1" applyNumberFormat="1" applyBorder="1"/>
    <xf numFmtId="2" fontId="1" fillId="2" borderId="17" xfId="1" applyNumberFormat="1" applyBorder="1"/>
    <xf numFmtId="164" fontId="2" fillId="3" borderId="16" xfId="2" applyNumberFormat="1" applyBorder="1"/>
    <xf numFmtId="1" fontId="2" fillId="3" borderId="15" xfId="2" applyNumberFormat="1" applyBorder="1"/>
    <xf numFmtId="1" fontId="2" fillId="3" borderId="16" xfId="2" applyNumberFormat="1" applyBorder="1"/>
    <xf numFmtId="1" fontId="2" fillId="3" borderId="18" xfId="2" applyNumberFormat="1" applyBorder="1"/>
    <xf numFmtId="167" fontId="1" fillId="2" borderId="17" xfId="1" applyNumberFormat="1" applyBorder="1"/>
    <xf numFmtId="0" fontId="0" fillId="0" borderId="3" xfId="0" applyBorder="1"/>
    <xf numFmtId="0" fontId="0" fillId="0" borderId="6" xfId="0" applyBorder="1"/>
    <xf numFmtId="0" fontId="0" fillId="0" borderId="6" xfId="0" applyFill="1" applyBorder="1"/>
    <xf numFmtId="0" fontId="0" fillId="0" borderId="6" xfId="0" applyFill="1" applyBorder="1" applyAlignment="1">
      <alignment horizontal="left"/>
    </xf>
    <xf numFmtId="0" fontId="0" fillId="0" borderId="8" xfId="0" applyBorder="1"/>
    <xf numFmtId="164" fontId="2" fillId="3" borderId="17" xfId="2" applyNumberFormat="1" applyBorder="1"/>
    <xf numFmtId="12" fontId="1" fillId="2" borderId="17" xfId="1" applyNumberFormat="1" applyBorder="1" applyAlignment="1"/>
    <xf numFmtId="0" fontId="0" fillId="0" borderId="12" xfId="0" applyBorder="1"/>
    <xf numFmtId="0" fontId="0" fillId="0" borderId="13" xfId="0" applyFill="1" applyBorder="1"/>
    <xf numFmtId="0" fontId="0" fillId="6" borderId="14" xfId="0" applyFill="1" applyBorder="1"/>
    <xf numFmtId="0" fontId="0" fillId="6" borderId="13" xfId="0" applyFill="1" applyBorder="1"/>
    <xf numFmtId="0" fontId="0" fillId="0" borderId="14" xfId="0" applyFill="1" applyBorder="1"/>
    <xf numFmtId="0" fontId="0" fillId="0" borderId="12" xfId="0" applyFill="1" applyBorder="1"/>
    <xf numFmtId="167" fontId="2" fillId="3" borderId="16" xfId="2" applyNumberFormat="1" applyBorder="1"/>
    <xf numFmtId="0" fontId="0" fillId="5" borderId="13" xfId="0" applyFill="1" applyBorder="1"/>
    <xf numFmtId="0" fontId="0" fillId="7" borderId="13" xfId="0" applyFill="1" applyBorder="1"/>
    <xf numFmtId="4" fontId="2" fillId="3" borderId="16" xfId="2" applyNumberFormat="1" applyBorder="1"/>
    <xf numFmtId="167" fontId="2" fillId="3" borderId="15" xfId="2" applyNumberFormat="1" applyBorder="1"/>
    <xf numFmtId="2" fontId="1" fillId="2" borderId="15" xfId="1" quotePrefix="1" applyNumberFormat="1" applyBorder="1"/>
    <xf numFmtId="167" fontId="0" fillId="0" borderId="0" xfId="0" applyNumberFormat="1" applyBorder="1"/>
    <xf numFmtId="169" fontId="2" fillId="3" borderId="16" xfId="2" applyNumberFormat="1" applyBorder="1"/>
    <xf numFmtId="1" fontId="0" fillId="0" borderId="0" xfId="0" applyNumberFormat="1" applyBorder="1"/>
    <xf numFmtId="167" fontId="2" fillId="3" borderId="19" xfId="2" applyNumberFormat="1" applyBorder="1"/>
    <xf numFmtId="2" fontId="2" fillId="3" borderId="19" xfId="2" applyNumberFormat="1" applyBorder="1"/>
    <xf numFmtId="0" fontId="0" fillId="0" borderId="0" xfId="0" applyFill="1" applyBorder="1" applyAlignment="1">
      <alignment horizontal="right"/>
    </xf>
    <xf numFmtId="0" fontId="0" fillId="0" borderId="0" xfId="0" quotePrefix="1"/>
    <xf numFmtId="0" fontId="3" fillId="0" borderId="0" xfId="0" applyFont="1" applyFill="1"/>
    <xf numFmtId="0" fontId="0" fillId="8" borderId="12" xfId="0" applyFill="1" applyBorder="1" applyAlignment="1">
      <alignment horizontal="center"/>
    </xf>
    <xf numFmtId="0" fontId="0" fillId="8" borderId="13" xfId="0" applyFill="1" applyBorder="1" applyAlignment="1">
      <alignment horizontal="center"/>
    </xf>
    <xf numFmtId="0" fontId="0" fillId="0" borderId="0" xfId="0" applyFill="1" applyAlignment="1">
      <alignment horizontal="left" wrapText="1"/>
    </xf>
    <xf numFmtId="0" fontId="11" fillId="5" borderId="11" xfId="0" applyFont="1" applyFill="1" applyBorder="1" applyAlignment="1">
      <alignment horizontal="left" vertical="top" wrapText="1"/>
    </xf>
    <xf numFmtId="0" fontId="3" fillId="0" borderId="0" xfId="0" applyFont="1" applyAlignment="1">
      <alignment horizontal="center"/>
    </xf>
    <xf numFmtId="0" fontId="3" fillId="0" borderId="0" xfId="0" applyFont="1" applyBorder="1" applyAlignment="1">
      <alignment horizontal="center"/>
    </xf>
    <xf numFmtId="0" fontId="3" fillId="0" borderId="0" xfId="0" applyFont="1" applyAlignment="1">
      <alignment wrapText="1"/>
    </xf>
    <xf numFmtId="0" fontId="3" fillId="0" borderId="0" xfId="0" applyFont="1" applyBorder="1" applyAlignment="1">
      <alignment wrapText="1"/>
    </xf>
    <xf numFmtId="0" fontId="3" fillId="0" borderId="0" xfId="0" applyFont="1" applyAlignment="1">
      <alignment horizontal="left" wrapText="1"/>
    </xf>
    <xf numFmtId="0" fontId="3" fillId="0" borderId="0" xfId="0" applyFont="1" applyAlignment="1">
      <alignment horizontal="left"/>
    </xf>
    <xf numFmtId="0" fontId="11" fillId="4" borderId="11" xfId="0" applyFont="1" applyFill="1" applyBorder="1" applyAlignment="1">
      <alignment horizontal="left" vertical="top" wrapText="1"/>
    </xf>
    <xf numFmtId="0" fontId="11" fillId="4" borderId="12" xfId="0" applyFont="1" applyFill="1" applyBorder="1" applyAlignment="1">
      <alignment horizontal="left" vertical="top" wrapText="1"/>
    </xf>
    <xf numFmtId="0" fontId="11" fillId="4" borderId="13" xfId="0" applyFont="1" applyFill="1" applyBorder="1" applyAlignment="1">
      <alignment horizontal="left" vertical="top" wrapText="1"/>
    </xf>
    <xf numFmtId="0" fontId="11" fillId="4" borderId="14" xfId="0" applyFont="1" applyFill="1" applyBorder="1" applyAlignment="1">
      <alignment horizontal="left" vertical="top" wrapText="1"/>
    </xf>
    <xf numFmtId="0" fontId="11" fillId="7" borderId="11" xfId="0" applyFont="1" applyFill="1" applyBorder="1" applyAlignment="1">
      <alignment horizontal="left" vertical="top" wrapText="1"/>
    </xf>
    <xf numFmtId="0" fontId="11" fillId="5" borderId="12" xfId="0" applyFont="1" applyFill="1" applyBorder="1" applyAlignment="1">
      <alignment horizontal="left" vertical="top" wrapText="1"/>
    </xf>
    <xf numFmtId="0" fontId="11" fillId="5" borderId="14" xfId="0" applyFont="1" applyFill="1" applyBorder="1" applyAlignment="1">
      <alignment horizontal="left" vertical="top" wrapText="1"/>
    </xf>
    <xf numFmtId="0" fontId="8" fillId="0" borderId="0" xfId="0" applyFont="1" applyAlignment="1">
      <alignment horizontal="center" wrapText="1"/>
    </xf>
    <xf numFmtId="0" fontId="11" fillId="5" borderId="13" xfId="0" applyFont="1" applyFill="1" applyBorder="1" applyAlignment="1">
      <alignment horizontal="left" vertical="top" wrapText="1"/>
    </xf>
    <xf numFmtId="0" fontId="5" fillId="0" borderId="0" xfId="0" applyFont="1" applyAlignment="1">
      <alignment horizontal="left" vertical="top" wrapText="1"/>
    </xf>
    <xf numFmtId="0" fontId="0" fillId="0" borderId="0" xfId="0" applyAlignment="1">
      <alignment horizontal="center" wrapText="1"/>
    </xf>
    <xf numFmtId="0" fontId="0" fillId="0" borderId="0" xfId="0" applyAlignment="1">
      <alignment horizontal="center"/>
    </xf>
    <xf numFmtId="0" fontId="6" fillId="0" borderId="0" xfId="0" applyFont="1" applyAlignment="1">
      <alignment horizontal="left" vertical="top" wrapText="1"/>
    </xf>
    <xf numFmtId="0" fontId="13" fillId="0" borderId="11" xfId="0" applyFont="1" applyBorder="1" applyAlignment="1">
      <alignment vertical="center" wrapText="1"/>
    </xf>
    <xf numFmtId="0" fontId="12" fillId="6" borderId="11" xfId="0" applyFont="1" applyFill="1" applyBorder="1" applyAlignment="1">
      <alignment horizontal="center" vertical="center" wrapText="1"/>
    </xf>
    <xf numFmtId="0" fontId="12" fillId="0" borderId="11" xfId="0" applyFont="1" applyBorder="1" applyAlignment="1">
      <alignment horizontal="center" vertical="center" wrapText="1"/>
    </xf>
  </cellXfs>
  <cellStyles count="4">
    <cellStyle name="Calculation" xfId="2" builtinId="22"/>
    <cellStyle name="Comma" xfId="3" builtinId="3"/>
    <cellStyle name="Input" xfId="1" builtinId="20"/>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_rels/drawing3.xml.rels><?xml version="1.0" encoding="UTF-8" standalone="yes"?>
<Relationships xmlns="http://schemas.openxmlformats.org/package/2006/relationships"><Relationship Id="rId8" Type="http://schemas.openxmlformats.org/officeDocument/2006/relationships/image" Target="../media/image22.emf"/><Relationship Id="rId3" Type="http://schemas.openxmlformats.org/officeDocument/2006/relationships/image" Target="../media/image17.emf"/><Relationship Id="rId7" Type="http://schemas.openxmlformats.org/officeDocument/2006/relationships/image" Target="../media/image21.emf"/><Relationship Id="rId2" Type="http://schemas.openxmlformats.org/officeDocument/2006/relationships/image" Target="../media/image16.emf"/><Relationship Id="rId1" Type="http://schemas.openxmlformats.org/officeDocument/2006/relationships/image" Target="../media/image15.emf"/><Relationship Id="rId6" Type="http://schemas.openxmlformats.org/officeDocument/2006/relationships/image" Target="../media/image20.emf"/><Relationship Id="rId5" Type="http://schemas.openxmlformats.org/officeDocument/2006/relationships/image" Target="../media/image19.emf"/><Relationship Id="rId10" Type="http://schemas.openxmlformats.org/officeDocument/2006/relationships/image" Target="../media/image24.emf"/><Relationship Id="rId4" Type="http://schemas.openxmlformats.org/officeDocument/2006/relationships/image" Target="../media/image18.emf"/><Relationship Id="rId9" Type="http://schemas.openxmlformats.org/officeDocument/2006/relationships/image" Target="../media/image23.emf"/></Relationships>
</file>

<file path=xl/drawings/_rels/drawing4.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s>
</file>

<file path=xl/drawings/drawing1.xml><?xml version="1.0" encoding="utf-8"?>
<xdr:wsDr xmlns:xdr="http://schemas.openxmlformats.org/drawingml/2006/spreadsheetDrawing" xmlns:a="http://schemas.openxmlformats.org/drawingml/2006/main">
  <xdr:twoCellAnchor editAs="oneCell">
    <xdr:from>
      <xdr:col>0</xdr:col>
      <xdr:colOff>597652</xdr:colOff>
      <xdr:row>2</xdr:row>
      <xdr:rowOff>174172</xdr:rowOff>
    </xdr:from>
    <xdr:to>
      <xdr:col>3</xdr:col>
      <xdr:colOff>2183140</xdr:colOff>
      <xdr:row>18</xdr:row>
      <xdr:rowOff>8965</xdr:rowOff>
    </xdr:to>
    <xdr:pic>
      <xdr:nvPicPr>
        <xdr:cNvPr id="3" name="Picture 2"/>
        <xdr:cNvPicPr>
          <a:picLocks noChangeAspect="1"/>
        </xdr:cNvPicPr>
      </xdr:nvPicPr>
      <xdr:blipFill rotWithShape="1">
        <a:blip xmlns:r="http://schemas.openxmlformats.org/officeDocument/2006/relationships" r:embed="rId1"/>
        <a:srcRect b="8017"/>
        <a:stretch/>
      </xdr:blipFill>
      <xdr:spPr>
        <a:xfrm>
          <a:off x="597652" y="532760"/>
          <a:ext cx="6684286" cy="2703499"/>
        </a:xfrm>
        <a:prstGeom prst="rect">
          <a:avLst/>
        </a:prstGeom>
      </xdr:spPr>
    </xdr:pic>
    <xdr:clientData/>
  </xdr:twoCellAnchor>
  <xdr:twoCellAnchor editAs="oneCell">
    <xdr:from>
      <xdr:col>0</xdr:col>
      <xdr:colOff>597652</xdr:colOff>
      <xdr:row>19</xdr:row>
      <xdr:rowOff>10886</xdr:rowOff>
    </xdr:from>
    <xdr:to>
      <xdr:col>3</xdr:col>
      <xdr:colOff>2154575</xdr:colOff>
      <xdr:row>28</xdr:row>
      <xdr:rowOff>111951</xdr:rowOff>
    </xdr:to>
    <xdr:pic>
      <xdr:nvPicPr>
        <xdr:cNvPr id="4" name="Picture 3"/>
        <xdr:cNvPicPr>
          <a:picLocks noChangeAspect="1"/>
        </xdr:cNvPicPr>
      </xdr:nvPicPr>
      <xdr:blipFill>
        <a:blip xmlns:r="http://schemas.openxmlformats.org/officeDocument/2006/relationships" r:embed="rId2"/>
        <a:stretch>
          <a:fillRect/>
        </a:stretch>
      </xdr:blipFill>
      <xdr:spPr>
        <a:xfrm>
          <a:off x="597652" y="3630386"/>
          <a:ext cx="6651239" cy="1815565"/>
        </a:xfrm>
        <a:prstGeom prst="rect">
          <a:avLst/>
        </a:prstGeom>
      </xdr:spPr>
    </xdr:pic>
    <xdr:clientData/>
  </xdr:twoCellAnchor>
  <xdr:twoCellAnchor editAs="oneCell">
    <xdr:from>
      <xdr:col>1</xdr:col>
      <xdr:colOff>1051563</xdr:colOff>
      <xdr:row>28</xdr:row>
      <xdr:rowOff>128452</xdr:rowOff>
    </xdr:from>
    <xdr:to>
      <xdr:col>3</xdr:col>
      <xdr:colOff>2166257</xdr:colOff>
      <xdr:row>30</xdr:row>
      <xdr:rowOff>72363</xdr:rowOff>
    </xdr:to>
    <xdr:pic>
      <xdr:nvPicPr>
        <xdr:cNvPr id="5" name="Picture 4"/>
        <xdr:cNvPicPr>
          <a:picLocks noChangeAspect="1"/>
        </xdr:cNvPicPr>
      </xdr:nvPicPr>
      <xdr:blipFill rotWithShape="1">
        <a:blip xmlns:r="http://schemas.openxmlformats.org/officeDocument/2006/relationships" r:embed="rId3"/>
        <a:srcRect l="9430" t="35030" r="78934" b="62083"/>
        <a:stretch/>
      </xdr:blipFill>
      <xdr:spPr>
        <a:xfrm>
          <a:off x="1661163" y="5310052"/>
          <a:ext cx="5621380" cy="314025"/>
        </a:xfrm>
        <a:prstGeom prst="rect">
          <a:avLst/>
        </a:prstGeom>
      </xdr:spPr>
    </xdr:pic>
    <xdr:clientData/>
  </xdr:twoCellAnchor>
  <xdr:twoCellAnchor editAs="oneCell">
    <xdr:from>
      <xdr:col>0</xdr:col>
      <xdr:colOff>597652</xdr:colOff>
      <xdr:row>30</xdr:row>
      <xdr:rowOff>137732</xdr:rowOff>
    </xdr:from>
    <xdr:to>
      <xdr:col>3</xdr:col>
      <xdr:colOff>2185858</xdr:colOff>
      <xdr:row>48</xdr:row>
      <xdr:rowOff>117852</xdr:rowOff>
    </xdr:to>
    <xdr:pic>
      <xdr:nvPicPr>
        <xdr:cNvPr id="18" name="Picture 17"/>
        <xdr:cNvPicPr>
          <a:picLocks noChangeAspect="1"/>
        </xdr:cNvPicPr>
      </xdr:nvPicPr>
      <xdr:blipFill>
        <a:blip xmlns:r="http://schemas.openxmlformats.org/officeDocument/2006/relationships" r:embed="rId4"/>
        <a:stretch>
          <a:fillRect/>
        </a:stretch>
      </xdr:blipFill>
      <xdr:spPr>
        <a:xfrm>
          <a:off x="597652" y="5852732"/>
          <a:ext cx="6682522" cy="3409120"/>
        </a:xfrm>
        <a:prstGeom prst="rect">
          <a:avLst/>
        </a:prstGeom>
      </xdr:spPr>
    </xdr:pic>
    <xdr:clientData/>
  </xdr:twoCellAnchor>
  <xdr:twoCellAnchor editAs="oneCell">
    <xdr:from>
      <xdr:col>0</xdr:col>
      <xdr:colOff>597652</xdr:colOff>
      <xdr:row>67</xdr:row>
      <xdr:rowOff>97490</xdr:rowOff>
    </xdr:from>
    <xdr:to>
      <xdr:col>3</xdr:col>
      <xdr:colOff>2185858</xdr:colOff>
      <xdr:row>85</xdr:row>
      <xdr:rowOff>170531</xdr:rowOff>
    </xdr:to>
    <xdr:pic>
      <xdr:nvPicPr>
        <xdr:cNvPr id="19" name="Picture 18"/>
        <xdr:cNvPicPr>
          <a:picLocks noChangeAspect="1"/>
        </xdr:cNvPicPr>
      </xdr:nvPicPr>
      <xdr:blipFill>
        <a:blip xmlns:r="http://schemas.openxmlformats.org/officeDocument/2006/relationships" r:embed="rId5"/>
        <a:stretch>
          <a:fillRect/>
        </a:stretch>
      </xdr:blipFill>
      <xdr:spPr>
        <a:xfrm>
          <a:off x="597652" y="12860990"/>
          <a:ext cx="6682522" cy="3502041"/>
        </a:xfrm>
        <a:prstGeom prst="rect">
          <a:avLst/>
        </a:prstGeom>
      </xdr:spPr>
    </xdr:pic>
    <xdr:clientData/>
  </xdr:twoCellAnchor>
  <xdr:twoCellAnchor editAs="oneCell">
    <xdr:from>
      <xdr:col>0</xdr:col>
      <xdr:colOff>597652</xdr:colOff>
      <xdr:row>48</xdr:row>
      <xdr:rowOff>174173</xdr:rowOff>
    </xdr:from>
    <xdr:to>
      <xdr:col>3</xdr:col>
      <xdr:colOff>2185858</xdr:colOff>
      <xdr:row>67</xdr:row>
      <xdr:rowOff>34125</xdr:rowOff>
    </xdr:to>
    <xdr:pic>
      <xdr:nvPicPr>
        <xdr:cNvPr id="20" name="Picture 19"/>
        <xdr:cNvPicPr>
          <a:picLocks noChangeAspect="1"/>
        </xdr:cNvPicPr>
      </xdr:nvPicPr>
      <xdr:blipFill>
        <a:blip xmlns:r="http://schemas.openxmlformats.org/officeDocument/2006/relationships" r:embed="rId6"/>
        <a:stretch>
          <a:fillRect/>
        </a:stretch>
      </xdr:blipFill>
      <xdr:spPr>
        <a:xfrm>
          <a:off x="597652" y="9318173"/>
          <a:ext cx="6682522" cy="3479452"/>
        </a:xfrm>
        <a:prstGeom prst="rect">
          <a:avLst/>
        </a:prstGeom>
      </xdr:spPr>
    </xdr:pic>
    <xdr:clientData/>
  </xdr:twoCellAnchor>
  <xdr:twoCellAnchor editAs="oneCell">
    <xdr:from>
      <xdr:col>0</xdr:col>
      <xdr:colOff>597652</xdr:colOff>
      <xdr:row>86</xdr:row>
      <xdr:rowOff>64516</xdr:rowOff>
    </xdr:from>
    <xdr:to>
      <xdr:col>3</xdr:col>
      <xdr:colOff>2185858</xdr:colOff>
      <xdr:row>105</xdr:row>
      <xdr:rowOff>32724</xdr:rowOff>
    </xdr:to>
    <xdr:pic>
      <xdr:nvPicPr>
        <xdr:cNvPr id="21" name="Picture 20"/>
        <xdr:cNvPicPr>
          <a:picLocks noChangeAspect="1"/>
        </xdr:cNvPicPr>
      </xdr:nvPicPr>
      <xdr:blipFill>
        <a:blip xmlns:r="http://schemas.openxmlformats.org/officeDocument/2006/relationships" r:embed="rId7"/>
        <a:stretch>
          <a:fillRect/>
        </a:stretch>
      </xdr:blipFill>
      <xdr:spPr>
        <a:xfrm>
          <a:off x="597652" y="16447516"/>
          <a:ext cx="6682522" cy="3587708"/>
        </a:xfrm>
        <a:prstGeom prst="rect">
          <a:avLst/>
        </a:prstGeom>
      </xdr:spPr>
    </xdr:pic>
    <xdr:clientData/>
  </xdr:twoCellAnchor>
  <xdr:twoCellAnchor editAs="oneCell">
    <xdr:from>
      <xdr:col>0</xdr:col>
      <xdr:colOff>597652</xdr:colOff>
      <xdr:row>105</xdr:row>
      <xdr:rowOff>107481</xdr:rowOff>
    </xdr:from>
    <xdr:to>
      <xdr:col>3</xdr:col>
      <xdr:colOff>2185858</xdr:colOff>
      <xdr:row>124</xdr:row>
      <xdr:rowOff>136183</xdr:rowOff>
    </xdr:to>
    <xdr:pic>
      <xdr:nvPicPr>
        <xdr:cNvPr id="22" name="Picture 21"/>
        <xdr:cNvPicPr>
          <a:picLocks noChangeAspect="1"/>
        </xdr:cNvPicPr>
      </xdr:nvPicPr>
      <xdr:blipFill>
        <a:blip xmlns:r="http://schemas.openxmlformats.org/officeDocument/2006/relationships" r:embed="rId8"/>
        <a:stretch>
          <a:fillRect/>
        </a:stretch>
      </xdr:blipFill>
      <xdr:spPr>
        <a:xfrm>
          <a:off x="597652" y="20109981"/>
          <a:ext cx="6682522" cy="36482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5300</xdr:colOff>
      <xdr:row>47</xdr:row>
      <xdr:rowOff>142167</xdr:rowOff>
    </xdr:from>
    <xdr:to>
      <xdr:col>5</xdr:col>
      <xdr:colOff>0</xdr:colOff>
      <xdr:row>64</xdr:row>
      <xdr:rowOff>177383</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5800" y="9469047"/>
          <a:ext cx="4764820" cy="3142254"/>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10886</xdr:colOff>
      <xdr:row>31</xdr:row>
      <xdr:rowOff>174171</xdr:rowOff>
    </xdr:from>
    <xdr:to>
      <xdr:col>5</xdr:col>
      <xdr:colOff>1</xdr:colOff>
      <xdr:row>42</xdr:row>
      <xdr:rowOff>104202</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58343" y="6672942"/>
          <a:ext cx="4767944" cy="2846121"/>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12875</xdr:colOff>
      <xdr:row>15</xdr:row>
      <xdr:rowOff>170329</xdr:rowOff>
    </xdr:from>
    <xdr:to>
      <xdr:col>26</xdr:col>
      <xdr:colOff>608670</xdr:colOff>
      <xdr:row>36</xdr:row>
      <xdr:rowOff>136998</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900640" y="3576917"/>
          <a:ext cx="2720429" cy="3758739"/>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9</xdr:row>
      <xdr:rowOff>0</xdr:rowOff>
    </xdr:from>
    <xdr:to>
      <xdr:col>24</xdr:col>
      <xdr:colOff>7718</xdr:colOff>
      <xdr:row>16</xdr:row>
      <xdr:rowOff>26505</xdr:rowOff>
    </xdr:to>
    <xdr:pic>
      <xdr:nvPicPr>
        <xdr:cNvPr id="7" name="Picture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8148852" y="2312504"/>
          <a:ext cx="2996084" cy="1325218"/>
        </a:xfrm>
        <a:prstGeom prst="rect">
          <a:avLst/>
        </a:prstGeom>
        <a:noFill/>
        <a:ln>
          <a:solidFill>
            <a:schemeClr val="accent1">
              <a:shade val="50000"/>
            </a:schemeClr>
          </a:solidFill>
        </a:ln>
      </xdr:spPr>
    </xdr:pic>
    <xdr:clientData/>
  </xdr:twoCellAnchor>
  <xdr:twoCellAnchor editAs="oneCell">
    <xdr:from>
      <xdr:col>9</xdr:col>
      <xdr:colOff>8965</xdr:colOff>
      <xdr:row>15</xdr:row>
      <xdr:rowOff>98611</xdr:rowOff>
    </xdr:from>
    <xdr:to>
      <xdr:col>15</xdr:col>
      <xdr:colOff>587958</xdr:colOff>
      <xdr:row>32</xdr:row>
      <xdr:rowOff>153743</xdr:rowOff>
    </xdr:to>
    <xdr:pic>
      <xdr:nvPicPr>
        <xdr:cNvPr id="8" name="Picture 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157883" y="3505199"/>
          <a:ext cx="4236593" cy="3130027"/>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13757</xdr:colOff>
      <xdr:row>44</xdr:row>
      <xdr:rowOff>119744</xdr:rowOff>
    </xdr:from>
    <xdr:to>
      <xdr:col>15</xdr:col>
      <xdr:colOff>587829</xdr:colOff>
      <xdr:row>64</xdr:row>
      <xdr:rowOff>74049</xdr:rowOff>
    </xdr:to>
    <xdr:pic>
      <xdr:nvPicPr>
        <xdr:cNvPr id="9" name="Picture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950928" y="10058401"/>
          <a:ext cx="4231672" cy="3655448"/>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16585</xdr:colOff>
      <xdr:row>35</xdr:row>
      <xdr:rowOff>78888</xdr:rowOff>
    </xdr:from>
    <xdr:to>
      <xdr:col>8</xdr:col>
      <xdr:colOff>12825</xdr:colOff>
      <xdr:row>44</xdr:row>
      <xdr:rowOff>139848</xdr:rowOff>
    </xdr:to>
    <xdr:pic>
      <xdr:nvPicPr>
        <xdr:cNvPr id="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5785" y="6354182"/>
          <a:ext cx="4263440" cy="16746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14344</xdr:colOff>
      <xdr:row>5</xdr:row>
      <xdr:rowOff>63684</xdr:rowOff>
    </xdr:from>
    <xdr:to>
      <xdr:col>8</xdr:col>
      <xdr:colOff>29584</xdr:colOff>
      <xdr:row>34</xdr:row>
      <xdr:rowOff>71717</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33544" y="960155"/>
          <a:ext cx="4282440" cy="52075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44824</xdr:colOff>
      <xdr:row>8</xdr:row>
      <xdr:rowOff>89647</xdr:rowOff>
    </xdr:from>
    <xdr:to>
      <xdr:col>9</xdr:col>
      <xdr:colOff>259977</xdr:colOff>
      <xdr:row>11</xdr:row>
      <xdr:rowOff>0</xdr:rowOff>
    </xdr:to>
    <xdr:sp macro="" textlink="">
      <xdr:nvSpPr>
        <xdr:cNvPr id="7" name="Rectangle 6" descr="f61c710b-b287-4ff2-89b2-800ff9cef960"/>
        <xdr:cNvSpPr/>
      </xdr:nvSpPr>
      <xdr:spPr>
        <a:xfrm>
          <a:off x="1264024" y="1524000"/>
          <a:ext cx="5091953" cy="44823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42</a:t>
          </a:r>
        </a:p>
      </xdr:txBody>
    </xdr:sp>
    <xdr:clientData/>
  </xdr:twoCellAnchor>
  <xdr:twoCellAnchor>
    <xdr:from>
      <xdr:col>1</xdr:col>
      <xdr:colOff>44824</xdr:colOff>
      <xdr:row>13</xdr:row>
      <xdr:rowOff>17929</xdr:rowOff>
    </xdr:from>
    <xdr:to>
      <xdr:col>9</xdr:col>
      <xdr:colOff>259977</xdr:colOff>
      <xdr:row>16</xdr:row>
      <xdr:rowOff>98612</xdr:rowOff>
    </xdr:to>
    <xdr:sp macro="" textlink="">
      <xdr:nvSpPr>
        <xdr:cNvPr id="8" name="Rectangle 7" descr="c10866a7-5269-4d46-a192-87601616fbb7"/>
        <xdr:cNvSpPr/>
      </xdr:nvSpPr>
      <xdr:spPr>
        <a:xfrm>
          <a:off x="1264024" y="2348753"/>
          <a:ext cx="5091953" cy="61856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41</a:t>
          </a:r>
        </a:p>
      </xdr:txBody>
    </xdr:sp>
    <xdr:clientData/>
  </xdr:twoCellAnchor>
  <xdr:twoCellAnchor>
    <xdr:from>
      <xdr:col>1</xdr:col>
      <xdr:colOff>44824</xdr:colOff>
      <xdr:row>21</xdr:row>
      <xdr:rowOff>53790</xdr:rowOff>
    </xdr:from>
    <xdr:to>
      <xdr:col>9</xdr:col>
      <xdr:colOff>259977</xdr:colOff>
      <xdr:row>25</xdr:row>
      <xdr:rowOff>8965</xdr:rowOff>
    </xdr:to>
    <xdr:sp macro="" textlink="">
      <xdr:nvSpPr>
        <xdr:cNvPr id="9" name="Rectangle 8" descr="5f82cdb4-56f1-49b4-8059-12f8b0a3be7d"/>
        <xdr:cNvSpPr/>
      </xdr:nvSpPr>
      <xdr:spPr>
        <a:xfrm>
          <a:off x="1264024" y="3818966"/>
          <a:ext cx="5091953" cy="672352"/>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70</a:t>
          </a:r>
        </a:p>
      </xdr:txBody>
    </xdr:sp>
    <xdr:clientData/>
  </xdr:twoCellAnchor>
  <xdr:twoCellAnchor>
    <xdr:from>
      <xdr:col>1</xdr:col>
      <xdr:colOff>44824</xdr:colOff>
      <xdr:row>34</xdr:row>
      <xdr:rowOff>125505</xdr:rowOff>
    </xdr:from>
    <xdr:to>
      <xdr:col>9</xdr:col>
      <xdr:colOff>259977</xdr:colOff>
      <xdr:row>38</xdr:row>
      <xdr:rowOff>62753</xdr:rowOff>
    </xdr:to>
    <xdr:sp macro="" textlink="">
      <xdr:nvSpPr>
        <xdr:cNvPr id="10" name="Rectangle 9" descr="1d4c7117-4a62-4ef0-82a4-dc008dacddcd"/>
        <xdr:cNvSpPr/>
      </xdr:nvSpPr>
      <xdr:spPr>
        <a:xfrm>
          <a:off x="1264024" y="6221505"/>
          <a:ext cx="5091953" cy="65442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72</a:t>
          </a:r>
        </a:p>
      </xdr:txBody>
    </xdr:sp>
    <xdr:clientData/>
  </xdr:twoCellAnchor>
  <xdr:twoCellAnchor editAs="oneCell">
    <xdr:from>
      <xdr:col>11</xdr:col>
      <xdr:colOff>8965</xdr:colOff>
      <xdr:row>27</xdr:row>
      <xdr:rowOff>8965</xdr:rowOff>
    </xdr:from>
    <xdr:to>
      <xdr:col>21</xdr:col>
      <xdr:colOff>573741</xdr:colOff>
      <xdr:row>28</xdr:row>
      <xdr:rowOff>71718</xdr:rowOff>
    </xdr:to>
    <xdr:pic>
      <xdr:nvPicPr>
        <xdr:cNvPr id="11" name="Picture 10"/>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b="94526"/>
        <a:stretch/>
      </xdr:blipFill>
      <xdr:spPr bwMode="auto">
        <a:xfrm>
          <a:off x="7324165" y="4849906"/>
          <a:ext cx="6660776" cy="242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591669</xdr:colOff>
      <xdr:row>4</xdr:row>
      <xdr:rowOff>125505</xdr:rowOff>
    </xdr:from>
    <xdr:to>
      <xdr:col>17</xdr:col>
      <xdr:colOff>609599</xdr:colOff>
      <xdr:row>25</xdr:row>
      <xdr:rowOff>123919</xdr:rowOff>
    </xdr:to>
    <xdr:pic>
      <xdr:nvPicPr>
        <xdr:cNvPr id="12" name="Picture 11"/>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837" t="-2144" r="837" b="2144"/>
        <a:stretch/>
      </xdr:blipFill>
      <xdr:spPr bwMode="auto">
        <a:xfrm>
          <a:off x="6687669" y="842681"/>
          <a:ext cx="4285130" cy="3763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44822</xdr:colOff>
      <xdr:row>16</xdr:row>
      <xdr:rowOff>170328</xdr:rowOff>
    </xdr:from>
    <xdr:to>
      <xdr:col>23</xdr:col>
      <xdr:colOff>600634</xdr:colOff>
      <xdr:row>25</xdr:row>
      <xdr:rowOff>71717</xdr:rowOff>
    </xdr:to>
    <xdr:sp macro="" textlink="">
      <xdr:nvSpPr>
        <xdr:cNvPr id="13" name="Rectangle 12" descr="d1da0113-8c98-4e85-a222-964339b5b182"/>
        <xdr:cNvSpPr/>
      </xdr:nvSpPr>
      <xdr:spPr>
        <a:xfrm>
          <a:off x="7360022" y="3039034"/>
          <a:ext cx="7871012" cy="1515036"/>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39, 76</a:t>
          </a:r>
        </a:p>
      </xdr:txBody>
    </xdr:sp>
    <xdr:clientData/>
  </xdr:twoCellAnchor>
  <xdr:twoCellAnchor editAs="oneCell">
    <xdr:from>
      <xdr:col>11</xdr:col>
      <xdr:colOff>26893</xdr:colOff>
      <xdr:row>28</xdr:row>
      <xdr:rowOff>71718</xdr:rowOff>
    </xdr:from>
    <xdr:to>
      <xdr:col>21</xdr:col>
      <xdr:colOff>591669</xdr:colOff>
      <xdr:row>38</xdr:row>
      <xdr:rowOff>91620</xdr:rowOff>
    </xdr:to>
    <xdr:pic>
      <xdr:nvPicPr>
        <xdr:cNvPr id="15" name="Picture 14"/>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59000"/>
        <a:stretch/>
      </xdr:blipFill>
      <xdr:spPr bwMode="auto">
        <a:xfrm>
          <a:off x="7342093" y="5091953"/>
          <a:ext cx="6660776" cy="1812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44822</xdr:colOff>
      <xdr:row>29</xdr:row>
      <xdr:rowOff>134471</xdr:rowOff>
    </xdr:from>
    <xdr:to>
      <xdr:col>23</xdr:col>
      <xdr:colOff>602606</xdr:colOff>
      <xdr:row>31</xdr:row>
      <xdr:rowOff>143435</xdr:rowOff>
    </xdr:to>
    <xdr:sp macro="" textlink="">
      <xdr:nvSpPr>
        <xdr:cNvPr id="16" name="Rectangle 15" descr="9a7c7258-5335-4062-8526-269e673b79ad"/>
        <xdr:cNvSpPr/>
      </xdr:nvSpPr>
      <xdr:spPr>
        <a:xfrm>
          <a:off x="7360022" y="5334000"/>
          <a:ext cx="7872984" cy="36755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38</a:t>
          </a:r>
        </a:p>
      </xdr:txBody>
    </xdr:sp>
    <xdr:clientData/>
  </xdr:twoCellAnchor>
  <xdr:twoCellAnchor editAs="oneCell">
    <xdr:from>
      <xdr:col>25</xdr:col>
      <xdr:colOff>17929</xdr:colOff>
      <xdr:row>4</xdr:row>
      <xdr:rowOff>35860</xdr:rowOff>
    </xdr:from>
    <xdr:to>
      <xdr:col>31</xdr:col>
      <xdr:colOff>71269</xdr:colOff>
      <xdr:row>26</xdr:row>
      <xdr:rowOff>89199</xdr:rowOff>
    </xdr:to>
    <xdr:pic>
      <xdr:nvPicPr>
        <xdr:cNvPr id="17" name="Picture 1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696329" y="753036"/>
          <a:ext cx="3710940" cy="3997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89647</xdr:colOff>
      <xdr:row>14</xdr:row>
      <xdr:rowOff>89647</xdr:rowOff>
    </xdr:from>
    <xdr:to>
      <xdr:col>33</xdr:col>
      <xdr:colOff>26894</xdr:colOff>
      <xdr:row>16</xdr:row>
      <xdr:rowOff>98612</xdr:rowOff>
    </xdr:to>
    <xdr:sp macro="" textlink="">
      <xdr:nvSpPr>
        <xdr:cNvPr id="18" name="Rectangle 17" descr="2fac3062-6f10-45c7-b94a-1acc823fd905"/>
        <xdr:cNvSpPr/>
      </xdr:nvSpPr>
      <xdr:spPr>
        <a:xfrm>
          <a:off x="15329647" y="2599765"/>
          <a:ext cx="4814047" cy="36755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78, 80</a:t>
          </a:r>
        </a:p>
      </xdr:txBody>
    </xdr:sp>
    <xdr:clientData/>
  </xdr:twoCellAnchor>
  <xdr:twoCellAnchor editAs="oneCell">
    <xdr:from>
      <xdr:col>24</xdr:col>
      <xdr:colOff>564777</xdr:colOff>
      <xdr:row>27</xdr:row>
      <xdr:rowOff>62753</xdr:rowOff>
    </xdr:from>
    <xdr:to>
      <xdr:col>31</xdr:col>
      <xdr:colOff>8517</xdr:colOff>
      <xdr:row>46</xdr:row>
      <xdr:rowOff>58720</xdr:rowOff>
    </xdr:to>
    <xdr:pic>
      <xdr:nvPicPr>
        <xdr:cNvPr id="22" name="Picture 2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195177" y="4903694"/>
          <a:ext cx="3710940" cy="34025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89647</xdr:colOff>
      <xdr:row>43</xdr:row>
      <xdr:rowOff>17930</xdr:rowOff>
    </xdr:from>
    <xdr:to>
      <xdr:col>33</xdr:col>
      <xdr:colOff>26894</xdr:colOff>
      <xdr:row>45</xdr:row>
      <xdr:rowOff>26895</xdr:rowOff>
    </xdr:to>
    <xdr:sp macro="" textlink="">
      <xdr:nvSpPr>
        <xdr:cNvPr id="23" name="Rectangle 22" descr="4ad7d7b5-0e71-4691-a846-5c6689baa320"/>
        <xdr:cNvSpPr/>
      </xdr:nvSpPr>
      <xdr:spPr>
        <a:xfrm>
          <a:off x="15329647" y="7727577"/>
          <a:ext cx="4814047" cy="36755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16,19,47,49</a:t>
          </a:r>
        </a:p>
      </xdr:txBody>
    </xdr:sp>
    <xdr:clientData/>
  </xdr:twoCellAnchor>
  <xdr:twoCellAnchor editAs="oneCell">
    <xdr:from>
      <xdr:col>34</xdr:col>
      <xdr:colOff>55418</xdr:colOff>
      <xdr:row>4</xdr:row>
      <xdr:rowOff>13855</xdr:rowOff>
    </xdr:from>
    <xdr:to>
      <xdr:col>44</xdr:col>
      <xdr:colOff>51563</xdr:colOff>
      <xdr:row>16</xdr:row>
      <xdr:rowOff>18804</xdr:rowOff>
    </xdr:to>
    <xdr:pic>
      <xdr:nvPicPr>
        <xdr:cNvPr id="24" name="Picture 23"/>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1599236" y="734291"/>
          <a:ext cx="6092145" cy="2166258"/>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53787</xdr:colOff>
      <xdr:row>17</xdr:row>
      <xdr:rowOff>125505</xdr:rowOff>
    </xdr:from>
    <xdr:to>
      <xdr:col>44</xdr:col>
      <xdr:colOff>62752</xdr:colOff>
      <xdr:row>35</xdr:row>
      <xdr:rowOff>70323</xdr:rowOff>
    </xdr:to>
    <xdr:pic>
      <xdr:nvPicPr>
        <xdr:cNvPr id="25" name="Picture 2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604940" y="3173505"/>
          <a:ext cx="6104965" cy="3172112"/>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45</xdr:col>
      <xdr:colOff>0</xdr:colOff>
      <xdr:row>4</xdr:row>
      <xdr:rowOff>26894</xdr:rowOff>
    </xdr:from>
    <xdr:to>
      <xdr:col>53</xdr:col>
      <xdr:colOff>600635</xdr:colOff>
      <xdr:row>26</xdr:row>
      <xdr:rowOff>150729</xdr:rowOff>
    </xdr:to>
    <xdr:pic>
      <xdr:nvPicPr>
        <xdr:cNvPr id="26" name="Picture 25"/>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432000" y="744070"/>
          <a:ext cx="5477435" cy="4068306"/>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45</xdr:col>
      <xdr:colOff>170329</xdr:colOff>
      <xdr:row>19</xdr:row>
      <xdr:rowOff>170329</xdr:rowOff>
    </xdr:from>
    <xdr:to>
      <xdr:col>55</xdr:col>
      <xdr:colOff>591671</xdr:colOff>
      <xdr:row>22</xdr:row>
      <xdr:rowOff>152400</xdr:rowOff>
    </xdr:to>
    <xdr:sp macro="" textlink="">
      <xdr:nvSpPr>
        <xdr:cNvPr id="27" name="Rectangle 26" descr="6af32335-74aa-412d-8772-6dc853855a80"/>
        <xdr:cNvSpPr/>
      </xdr:nvSpPr>
      <xdr:spPr>
        <a:xfrm>
          <a:off x="27602329" y="3576917"/>
          <a:ext cx="6517342" cy="51995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84</a:t>
          </a:r>
        </a:p>
      </xdr:txBody>
    </xdr:sp>
    <xdr:clientData/>
  </xdr:twoCellAnchor>
  <xdr:twoCellAnchor editAs="oneCell">
    <xdr:from>
      <xdr:col>45</xdr:col>
      <xdr:colOff>0</xdr:colOff>
      <xdr:row>28</xdr:row>
      <xdr:rowOff>0</xdr:rowOff>
    </xdr:from>
    <xdr:to>
      <xdr:col>54</xdr:col>
      <xdr:colOff>22150</xdr:colOff>
      <xdr:row>36</xdr:row>
      <xdr:rowOff>125506</xdr:rowOff>
    </xdr:to>
    <xdr:pic>
      <xdr:nvPicPr>
        <xdr:cNvPr id="28" name="Picture 27"/>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7432000" y="5020235"/>
          <a:ext cx="5508550" cy="1559859"/>
        </a:xfrm>
        <a:prstGeom prst="rect">
          <a:avLst/>
        </a:prstGeom>
        <a:noFill/>
        <a:ln>
          <a:solidFill>
            <a:schemeClr val="accent1">
              <a:shade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45</xdr:col>
      <xdr:colOff>179295</xdr:colOff>
      <xdr:row>33</xdr:row>
      <xdr:rowOff>71717</xdr:rowOff>
    </xdr:from>
    <xdr:to>
      <xdr:col>55</xdr:col>
      <xdr:colOff>600637</xdr:colOff>
      <xdr:row>36</xdr:row>
      <xdr:rowOff>53789</xdr:rowOff>
    </xdr:to>
    <xdr:sp macro="" textlink="">
      <xdr:nvSpPr>
        <xdr:cNvPr id="29" name="Rectangle 28" descr="6f578c79-4f6e-4e2e-9e25-133e1433d9a2"/>
        <xdr:cNvSpPr/>
      </xdr:nvSpPr>
      <xdr:spPr>
        <a:xfrm>
          <a:off x="27611295" y="5988423"/>
          <a:ext cx="6517342" cy="51995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en-US" sz="1100" b="1">
              <a:solidFill>
                <a:sysClr val="windowText" lastClr="000000"/>
              </a:solidFill>
            </a:rPr>
            <a:t>Index 85</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601980</xdr:colOff>
      <xdr:row>37</xdr:row>
      <xdr:rowOff>45720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82880"/>
          <a:ext cx="7917180" cy="6629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271183</xdr:colOff>
      <xdr:row>25</xdr:row>
      <xdr:rowOff>60960</xdr:rowOff>
    </xdr:from>
    <xdr:to>
      <xdr:col>21</xdr:col>
      <xdr:colOff>575983</xdr:colOff>
      <xdr:row>42</xdr:row>
      <xdr:rowOff>174245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805583" y="4543313"/>
          <a:ext cx="4572000" cy="31612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251012</xdr:colOff>
      <xdr:row>6</xdr:row>
      <xdr:rowOff>26889</xdr:rowOff>
    </xdr:from>
    <xdr:to>
      <xdr:col>21</xdr:col>
      <xdr:colOff>555812</xdr:colOff>
      <xdr:row>24</xdr:row>
      <xdr:rowOff>122430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785412" y="1102654"/>
          <a:ext cx="4572000" cy="3322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297180</xdr:colOff>
      <xdr:row>14</xdr:row>
      <xdr:rowOff>114300</xdr:rowOff>
    </xdr:from>
    <xdr:to>
      <xdr:col>21</xdr:col>
      <xdr:colOff>396240</xdr:colOff>
      <xdr:row>15</xdr:row>
      <xdr:rowOff>121920</xdr:rowOff>
    </xdr:to>
    <xdr:sp macro="" textlink="">
      <xdr:nvSpPr>
        <xdr:cNvPr id="5" name="Rectangle 4" descr="81485466-3d91-4290-ad89-60afb2767530"/>
        <xdr:cNvSpPr/>
      </xdr:nvSpPr>
      <xdr:spPr>
        <a:xfrm>
          <a:off x="8831580" y="2674620"/>
          <a:ext cx="4366260" cy="190500"/>
        </a:xfrm>
        <a:prstGeom prst="rect">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REfer to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C126"/>
  <sheetViews>
    <sheetView zoomScale="70" zoomScaleNormal="70" workbookViewId="0">
      <selection activeCell="F1" sqref="F1:XFD1048576"/>
    </sheetView>
  </sheetViews>
  <sheetFormatPr defaultColWidth="0" defaultRowHeight="15" zeroHeight="1" x14ac:dyDescent="0.25"/>
  <cols>
    <col min="1" max="1" width="3.7109375" style="18" customWidth="1"/>
    <col min="2" max="4" width="32.7109375" style="18" customWidth="1"/>
    <col min="5" max="5" width="3.7109375" style="18" customWidth="1"/>
    <col min="6" max="8" width="32.7109375" style="18" hidden="1" customWidth="1"/>
    <col min="9" max="9" width="3.7109375" style="18" hidden="1" customWidth="1"/>
    <col min="10" max="12" width="32.7109375" style="18" hidden="1" customWidth="1"/>
    <col min="13" max="13" width="3.7109375" style="18" hidden="1" customWidth="1"/>
    <col min="14" max="16" width="32.7109375" style="18" hidden="1" customWidth="1"/>
    <col min="17" max="17" width="3.7109375" style="18" hidden="1" customWidth="1"/>
    <col min="18" max="20" width="32.7109375" style="18" hidden="1" customWidth="1"/>
    <col min="21" max="21" width="3.7109375" style="18" hidden="1" customWidth="1"/>
    <col min="22" max="24" width="32.7109375" style="18" hidden="1" customWidth="1"/>
    <col min="25" max="25" width="3.7109375" style="18" hidden="1" customWidth="1"/>
    <col min="26" max="28" width="32.7109375" style="18" hidden="1" customWidth="1"/>
    <col min="29" max="29" width="3.7109375" style="18" hidden="1" customWidth="1"/>
    <col min="30" max="16384" width="0" style="18" hidden="1"/>
  </cols>
  <sheetData>
    <row r="1" spans="2:28" ht="14.45" x14ac:dyDescent="0.3"/>
    <row r="2" spans="2:28" ht="14.45" customHeight="1" x14ac:dyDescent="0.3">
      <c r="B2" s="96" t="s">
        <v>72</v>
      </c>
      <c r="C2" s="96"/>
      <c r="D2" s="96"/>
      <c r="E2" s="19"/>
      <c r="F2" s="96"/>
      <c r="G2" s="96"/>
      <c r="H2" s="96"/>
      <c r="J2" s="96"/>
      <c r="K2" s="96"/>
      <c r="L2" s="96"/>
      <c r="N2" s="96"/>
      <c r="O2" s="96"/>
      <c r="P2" s="96"/>
      <c r="R2" s="96"/>
      <c r="S2" s="96"/>
      <c r="T2" s="96"/>
      <c r="V2" s="96"/>
      <c r="W2" s="96"/>
      <c r="X2" s="96"/>
      <c r="Z2" s="96"/>
      <c r="AA2" s="96"/>
      <c r="AB2" s="96"/>
    </row>
    <row r="3" spans="2:28" ht="14.45" x14ac:dyDescent="0.3"/>
    <row r="4" spans="2:28" ht="14.45" x14ac:dyDescent="0.3"/>
    <row r="5" spans="2:28" ht="14.45" x14ac:dyDescent="0.3"/>
    <row r="6" spans="2:28" ht="14.45" x14ac:dyDescent="0.3"/>
    <row r="7" spans="2:28" ht="14.45" x14ac:dyDescent="0.3"/>
    <row r="8" spans="2:28" ht="14.45" x14ac:dyDescent="0.3"/>
    <row r="9" spans="2:28" ht="14.45" x14ac:dyDescent="0.3"/>
    <row r="10" spans="2:28" ht="14.45" x14ac:dyDescent="0.3"/>
    <row r="11" spans="2:28" ht="14.45" x14ac:dyDescent="0.3"/>
    <row r="12" spans="2:28" ht="14.45" x14ac:dyDescent="0.3"/>
    <row r="13" spans="2:28" ht="14.45" x14ac:dyDescent="0.3">
      <c r="G13" s="20"/>
    </row>
    <row r="14" spans="2:28" ht="14.45" x14ac:dyDescent="0.3">
      <c r="G14" s="21"/>
    </row>
    <row r="15" spans="2:28" ht="14.45" x14ac:dyDescent="0.3">
      <c r="G15" s="21"/>
    </row>
    <row r="16" spans="2:28" ht="14.45" x14ac:dyDescent="0.3">
      <c r="G16" s="21"/>
    </row>
    <row r="17" spans="6:7" ht="14.45" x14ac:dyDescent="0.3">
      <c r="G17" s="21"/>
    </row>
    <row r="18" spans="6:7" ht="14.45" x14ac:dyDescent="0.3">
      <c r="G18" s="21"/>
    </row>
    <row r="19" spans="6:7" ht="14.45" x14ac:dyDescent="0.3">
      <c r="G19" s="21"/>
    </row>
    <row r="20" spans="6:7" ht="14.45" x14ac:dyDescent="0.3">
      <c r="G20" s="21"/>
    </row>
    <row r="21" spans="6:7" ht="14.45" x14ac:dyDescent="0.3">
      <c r="G21" s="21"/>
    </row>
    <row r="22" spans="6:7" ht="14.45" x14ac:dyDescent="0.3">
      <c r="G22" s="21"/>
    </row>
    <row r="23" spans="6:7" ht="14.45" x14ac:dyDescent="0.3">
      <c r="G23" s="21"/>
    </row>
    <row r="24" spans="6:7" ht="14.45" x14ac:dyDescent="0.3">
      <c r="G24" s="21"/>
    </row>
    <row r="25" spans="6:7" ht="14.45" x14ac:dyDescent="0.3">
      <c r="G25" s="21"/>
    </row>
    <row r="26" spans="6:7" ht="14.45" x14ac:dyDescent="0.3">
      <c r="G26" s="21"/>
    </row>
    <row r="27" spans="6:7" ht="14.45" x14ac:dyDescent="0.3">
      <c r="G27" s="21"/>
    </row>
    <row r="28" spans="6:7" ht="14.45" x14ac:dyDescent="0.3">
      <c r="G28" s="21"/>
    </row>
    <row r="29" spans="6:7" ht="14.45" x14ac:dyDescent="0.3">
      <c r="G29" s="21"/>
    </row>
    <row r="30" spans="6:7" ht="14.45" x14ac:dyDescent="0.3">
      <c r="F30" s="22"/>
      <c r="G30" s="22"/>
    </row>
    <row r="31" spans="6:7" ht="14.45" x14ac:dyDescent="0.3"/>
    <row r="32" spans="6:7" ht="14.45" x14ac:dyDescent="0.3"/>
    <row r="33" ht="14.45" x14ac:dyDescent="0.3"/>
    <row r="34" ht="14.45" x14ac:dyDescent="0.3"/>
    <row r="35" ht="14.45" x14ac:dyDescent="0.3"/>
    <row r="36" ht="14.45" x14ac:dyDescent="0.3"/>
    <row r="37" ht="14.45" x14ac:dyDescent="0.3"/>
    <row r="38" ht="14.45" x14ac:dyDescent="0.3"/>
    <row r="39" ht="14.45" x14ac:dyDescent="0.3"/>
    <row r="40" ht="14.45" x14ac:dyDescent="0.3"/>
    <row r="41" ht="14.45" x14ac:dyDescent="0.3"/>
    <row r="42" ht="14.45" x14ac:dyDescent="0.3"/>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sheetData>
  <mergeCells count="7">
    <mergeCell ref="Z2:AB2"/>
    <mergeCell ref="F2:H2"/>
    <mergeCell ref="B2:D2"/>
    <mergeCell ref="J2:L2"/>
    <mergeCell ref="N2:P2"/>
    <mergeCell ref="R2:T2"/>
    <mergeCell ref="V2:X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workbookViewId="0"/>
  </sheetViews>
  <sheetFormatPr defaultRowHeight="15" x14ac:dyDescent="0.25"/>
  <cols>
    <col min="1" max="3" width="36.7109375" customWidth="1"/>
  </cols>
  <sheetData>
    <row r="1" spans="1:3" ht="14.45" x14ac:dyDescent="0.3">
      <c r="A1" s="2" t="s">
        <v>177</v>
      </c>
    </row>
    <row r="3" spans="1:3" ht="14.45" x14ac:dyDescent="0.3">
      <c r="A3" t="s">
        <v>178</v>
      </c>
      <c r="B3" t="s">
        <v>179</v>
      </c>
      <c r="C3">
        <v>0</v>
      </c>
    </row>
    <row r="4" spans="1:3" ht="14.45" x14ac:dyDescent="0.3">
      <c r="A4" t="s">
        <v>180</v>
      </c>
    </row>
    <row r="5" spans="1:3" ht="14.45" x14ac:dyDescent="0.3">
      <c r="A5" t="s">
        <v>181</v>
      </c>
    </row>
    <row r="7" spans="1:3" ht="14.45" x14ac:dyDescent="0.3">
      <c r="A7" s="2" t="s">
        <v>182</v>
      </c>
      <c r="B7" t="s">
        <v>183</v>
      </c>
    </row>
    <row r="8" spans="1:3" ht="14.45" x14ac:dyDescent="0.3">
      <c r="B8">
        <v>3</v>
      </c>
    </row>
    <row r="10" spans="1:3" ht="14.45" x14ac:dyDescent="0.3">
      <c r="A10" t="s">
        <v>184</v>
      </c>
    </row>
    <row r="11" spans="1:3" ht="14.45" x14ac:dyDescent="0.3">
      <c r="A11" t="e">
        <f>CB_DATA_!#REF!</f>
        <v>#REF!</v>
      </c>
      <c r="B11" t="e">
        <f>HotWaterCalculations!#REF!</f>
        <v>#REF!</v>
      </c>
      <c r="C11" t="e">
        <f>#REF!</f>
        <v>#REF!</v>
      </c>
    </row>
    <row r="13" spans="1:3" ht="14.45" x14ac:dyDescent="0.3">
      <c r="A13" t="s">
        <v>185</v>
      </c>
    </row>
    <row r="14" spans="1:3" ht="14.45" x14ac:dyDescent="0.3">
      <c r="A14" t="s">
        <v>189</v>
      </c>
      <c r="B14" t="s">
        <v>193</v>
      </c>
      <c r="C14" t="s">
        <v>196</v>
      </c>
    </row>
    <row r="16" spans="1:3" ht="14.45" x14ac:dyDescent="0.3">
      <c r="A16" t="s">
        <v>186</v>
      </c>
    </row>
    <row r="19" spans="1:3" ht="14.45" x14ac:dyDescent="0.3">
      <c r="A19" t="s">
        <v>187</v>
      </c>
    </row>
    <row r="20" spans="1:3" ht="14.45" x14ac:dyDescent="0.3">
      <c r="A20">
        <v>28</v>
      </c>
      <c r="B20">
        <v>34</v>
      </c>
      <c r="C20">
        <v>31</v>
      </c>
    </row>
    <row r="25" spans="1:3" ht="14.45" x14ac:dyDescent="0.3">
      <c r="A25" s="2" t="s">
        <v>188</v>
      </c>
    </row>
    <row r="26" spans="1:3" ht="14.45" x14ac:dyDescent="0.3">
      <c r="A26" s="92" t="s">
        <v>190</v>
      </c>
      <c r="B26" s="92" t="s">
        <v>198</v>
      </c>
      <c r="C26" s="92" t="s">
        <v>194</v>
      </c>
    </row>
    <row r="27" spans="1:3" x14ac:dyDescent="0.25">
      <c r="A27" t="s">
        <v>191</v>
      </c>
      <c r="B27" t="s">
        <v>203</v>
      </c>
      <c r="C27" t="s">
        <v>202</v>
      </c>
    </row>
    <row r="28" spans="1:3" x14ac:dyDescent="0.25">
      <c r="A28" s="92" t="s">
        <v>192</v>
      </c>
      <c r="B28" s="92" t="s">
        <v>192</v>
      </c>
      <c r="C28" s="92" t="s">
        <v>192</v>
      </c>
    </row>
    <row r="29" spans="1:3" x14ac:dyDescent="0.25">
      <c r="B29" s="92" t="s">
        <v>190</v>
      </c>
      <c r="C29" s="92" t="s">
        <v>190</v>
      </c>
    </row>
    <row r="30" spans="1:3" x14ac:dyDescent="0.25">
      <c r="B30" t="s">
        <v>195</v>
      </c>
      <c r="C30" t="s">
        <v>201</v>
      </c>
    </row>
    <row r="31" spans="1:3" x14ac:dyDescent="0.25">
      <c r="B31" s="92" t="s">
        <v>192</v>
      </c>
      <c r="C31" s="92" t="s">
        <v>192</v>
      </c>
    </row>
    <row r="32" spans="1:3" x14ac:dyDescent="0.25">
      <c r="B32" s="92" t="s">
        <v>199</v>
      </c>
    </row>
    <row r="33" spans="2:2" x14ac:dyDescent="0.25">
      <c r="B33" t="s">
        <v>200</v>
      </c>
    </row>
    <row r="34" spans="2:2" x14ac:dyDescent="0.25">
      <c r="B34" s="92" t="s">
        <v>197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G98"/>
  <sheetViews>
    <sheetView tabSelected="1" zoomScale="70" zoomScaleNormal="70" workbookViewId="0">
      <pane xSplit="4" ySplit="2" topLeftCell="E3" activePane="bottomRight" state="frozen"/>
      <selection pane="topRight" activeCell="E1" sqref="E1"/>
      <selection pane="bottomLeft" activeCell="A3" sqref="A3"/>
      <selection pane="bottomRight" activeCell="D2" sqref="D2"/>
    </sheetView>
  </sheetViews>
  <sheetFormatPr defaultRowHeight="15" x14ac:dyDescent="0.25"/>
  <cols>
    <col min="1" max="1" width="8.85546875" style="18"/>
    <col min="2" max="2" width="7.85546875" style="46" customWidth="1"/>
    <col min="3" max="3" width="14.85546875" style="47" customWidth="1"/>
    <col min="4" max="4" width="53.85546875" bestFit="1" customWidth="1"/>
    <col min="5" max="5" width="21.85546875" customWidth="1"/>
    <col min="6" max="6" width="83.42578125" bestFit="1" customWidth="1"/>
    <col min="7" max="7" width="117.28515625" bestFit="1" customWidth="1"/>
  </cols>
  <sheetData>
    <row r="1" spans="1:7" s="2" customFormat="1" ht="30.6" customHeight="1" x14ac:dyDescent="0.25">
      <c r="A1" s="93"/>
      <c r="B1" s="98" t="s">
        <v>121</v>
      </c>
      <c r="C1" s="100" t="s">
        <v>74</v>
      </c>
      <c r="D1" s="2" t="s">
        <v>19</v>
      </c>
      <c r="E1" s="17" t="s">
        <v>18</v>
      </c>
      <c r="F1" s="102" t="s">
        <v>93</v>
      </c>
      <c r="G1" s="103" t="s">
        <v>92</v>
      </c>
    </row>
    <row r="2" spans="1:7" s="2" customFormat="1" ht="124.9" customHeight="1" x14ac:dyDescent="0.25">
      <c r="A2" s="93"/>
      <c r="B2" s="99"/>
      <c r="C2" s="101"/>
      <c r="D2" s="2" t="s">
        <v>157</v>
      </c>
      <c r="E2" s="45" t="s">
        <v>5</v>
      </c>
      <c r="F2" s="102"/>
      <c r="G2" s="103"/>
    </row>
    <row r="3" spans="1:7" x14ac:dyDescent="0.25">
      <c r="B3" s="32">
        <v>0</v>
      </c>
      <c r="C3" s="104" t="s">
        <v>75</v>
      </c>
      <c r="D3" s="74" t="s">
        <v>76</v>
      </c>
      <c r="E3" s="24">
        <v>29000</v>
      </c>
      <c r="F3" s="67" t="s">
        <v>82</v>
      </c>
      <c r="G3" s="28"/>
    </row>
    <row r="4" spans="1:7" x14ac:dyDescent="0.25">
      <c r="B4" s="33">
        <v>1</v>
      </c>
      <c r="C4" s="104"/>
      <c r="D4" s="49" t="s">
        <v>71</v>
      </c>
      <c r="E4" s="25">
        <v>4</v>
      </c>
      <c r="F4" s="68" t="s">
        <v>82</v>
      </c>
      <c r="G4" s="26"/>
    </row>
    <row r="5" spans="1:7" x14ac:dyDescent="0.25">
      <c r="B5" s="33">
        <v>2</v>
      </c>
      <c r="C5" s="104"/>
      <c r="D5" s="49" t="s">
        <v>132</v>
      </c>
      <c r="E5" s="25">
        <v>10</v>
      </c>
      <c r="F5" s="68" t="s">
        <v>85</v>
      </c>
      <c r="G5" s="26" t="s">
        <v>133</v>
      </c>
    </row>
    <row r="6" spans="1:7" x14ac:dyDescent="0.25">
      <c r="B6" s="33">
        <v>3</v>
      </c>
      <c r="C6" s="104"/>
      <c r="D6" s="50" t="s">
        <v>78</v>
      </c>
      <c r="E6" s="27">
        <v>24</v>
      </c>
      <c r="F6" s="71" t="s">
        <v>82</v>
      </c>
      <c r="G6" s="30"/>
    </row>
    <row r="7" spans="1:7" ht="14.45" customHeight="1" x14ac:dyDescent="0.25">
      <c r="B7" s="32">
        <v>4</v>
      </c>
      <c r="C7" s="105" t="s">
        <v>63</v>
      </c>
      <c r="D7" s="74" t="s">
        <v>67</v>
      </c>
      <c r="E7" s="23">
        <v>2004</v>
      </c>
      <c r="F7" s="67"/>
      <c r="G7" s="28" t="s">
        <v>96</v>
      </c>
    </row>
    <row r="8" spans="1:7" x14ac:dyDescent="0.25">
      <c r="B8" s="33">
        <v>5</v>
      </c>
      <c r="C8" s="106"/>
      <c r="D8" s="49" t="s">
        <v>77</v>
      </c>
      <c r="E8" s="25">
        <v>1</v>
      </c>
      <c r="F8" s="69" t="s">
        <v>82</v>
      </c>
      <c r="G8" s="26"/>
    </row>
    <row r="9" spans="1:7" ht="15" customHeight="1" x14ac:dyDescent="0.25">
      <c r="B9" s="33">
        <v>6</v>
      </c>
      <c r="C9" s="106"/>
      <c r="D9" s="82" t="s">
        <v>17</v>
      </c>
      <c r="E9" s="34">
        <v>22</v>
      </c>
      <c r="F9" s="69" t="s">
        <v>82</v>
      </c>
      <c r="G9" s="26" t="s">
        <v>83</v>
      </c>
    </row>
    <row r="10" spans="1:7" ht="15" customHeight="1" x14ac:dyDescent="0.25">
      <c r="B10" s="33">
        <v>7</v>
      </c>
      <c r="C10" s="106"/>
      <c r="D10" s="82" t="s">
        <v>73</v>
      </c>
      <c r="E10" s="43">
        <v>334</v>
      </c>
      <c r="F10" s="69" t="s">
        <v>85</v>
      </c>
      <c r="G10" s="26" t="s">
        <v>86</v>
      </c>
    </row>
    <row r="11" spans="1:7" ht="15" customHeight="1" x14ac:dyDescent="0.25">
      <c r="B11" s="32">
        <v>8</v>
      </c>
      <c r="C11" s="106"/>
      <c r="D11" s="82" t="s">
        <v>163</v>
      </c>
      <c r="E11" s="25">
        <v>4</v>
      </c>
      <c r="F11" s="69" t="s">
        <v>87</v>
      </c>
      <c r="G11" s="26" t="s">
        <v>102</v>
      </c>
    </row>
    <row r="12" spans="1:7" ht="15" customHeight="1" x14ac:dyDescent="0.25">
      <c r="B12" s="33">
        <v>9</v>
      </c>
      <c r="C12" s="106"/>
      <c r="D12" s="82" t="s">
        <v>36</v>
      </c>
      <c r="E12" s="29" t="s">
        <v>9</v>
      </c>
      <c r="F12" s="70" t="s">
        <v>87</v>
      </c>
      <c r="G12" s="26" t="s">
        <v>88</v>
      </c>
    </row>
    <row r="13" spans="1:7" ht="15" customHeight="1" x14ac:dyDescent="0.25">
      <c r="B13" s="33">
        <v>10</v>
      </c>
      <c r="C13" s="106"/>
      <c r="D13" s="82" t="s">
        <v>2</v>
      </c>
      <c r="E13" s="25">
        <v>135</v>
      </c>
      <c r="F13" s="69" t="s">
        <v>87</v>
      </c>
      <c r="G13" s="26" t="s">
        <v>88</v>
      </c>
    </row>
    <row r="14" spans="1:7" ht="15" customHeight="1" x14ac:dyDescent="0.25">
      <c r="B14" s="33">
        <v>11</v>
      </c>
      <c r="C14" s="106"/>
      <c r="D14" s="81" t="s">
        <v>164</v>
      </c>
      <c r="E14" s="25">
        <v>2</v>
      </c>
      <c r="F14" s="69"/>
      <c r="G14" s="26"/>
    </row>
    <row r="15" spans="1:7" ht="15" customHeight="1" x14ac:dyDescent="0.25">
      <c r="B15" s="32">
        <v>12</v>
      </c>
      <c r="C15" s="106"/>
      <c r="D15" s="81" t="s">
        <v>167</v>
      </c>
      <c r="E15" s="29" t="s">
        <v>10</v>
      </c>
      <c r="F15" s="70"/>
      <c r="G15" s="26"/>
    </row>
    <row r="16" spans="1:7" ht="15" customHeight="1" x14ac:dyDescent="0.25">
      <c r="B16" s="33">
        <v>13</v>
      </c>
      <c r="C16" s="106"/>
      <c r="D16" s="81" t="s">
        <v>3</v>
      </c>
      <c r="E16" s="31">
        <v>105</v>
      </c>
      <c r="F16" s="69" t="s">
        <v>87</v>
      </c>
      <c r="G16" s="26" t="s">
        <v>89</v>
      </c>
    </row>
    <row r="17" spans="2:7" ht="15" customHeight="1" x14ac:dyDescent="0.25">
      <c r="B17" s="32">
        <v>14</v>
      </c>
      <c r="C17" s="106"/>
      <c r="D17" s="49" t="s">
        <v>170</v>
      </c>
      <c r="E17" s="91" t="s">
        <v>24</v>
      </c>
      <c r="F17" s="70" t="s">
        <v>87</v>
      </c>
      <c r="G17" s="26" t="s">
        <v>88</v>
      </c>
    </row>
    <row r="18" spans="2:7" ht="15" customHeight="1" x14ac:dyDescent="0.25">
      <c r="B18" s="33">
        <v>15</v>
      </c>
      <c r="C18" s="107"/>
      <c r="D18" s="50" t="s">
        <v>4</v>
      </c>
      <c r="E18" s="27">
        <v>70</v>
      </c>
      <c r="F18" s="71"/>
      <c r="G18" s="30" t="s">
        <v>90</v>
      </c>
    </row>
    <row r="19" spans="2:7" ht="15" customHeight="1" x14ac:dyDescent="0.25">
      <c r="B19" s="94">
        <v>16</v>
      </c>
      <c r="C19" s="108" t="s">
        <v>158</v>
      </c>
      <c r="D19" s="74" t="s">
        <v>32</v>
      </c>
      <c r="E19" s="51">
        <f t="shared" ref="E19" si="0">E9/60*8.34</f>
        <v>3.0579999999999998</v>
      </c>
      <c r="F19" s="67"/>
      <c r="G19" s="28"/>
    </row>
    <row r="20" spans="2:7" ht="15" customHeight="1" x14ac:dyDescent="0.25">
      <c r="B20" s="33">
        <v>17</v>
      </c>
      <c r="C20" s="108"/>
      <c r="D20" s="49" t="s">
        <v>35</v>
      </c>
      <c r="E20" s="80">
        <f t="shared" ref="E20" si="1">E19/62/E11</f>
        <v>1.2330645161290323E-2</v>
      </c>
      <c r="F20" s="68"/>
      <c r="G20" s="26"/>
    </row>
    <row r="21" spans="2:7" ht="15" customHeight="1" x14ac:dyDescent="0.25">
      <c r="B21" s="32">
        <v>18</v>
      </c>
      <c r="C21" s="108"/>
      <c r="D21" s="49" t="s">
        <v>6</v>
      </c>
      <c r="E21" s="52">
        <f t="shared" ref="E21" si="2">E11*60</f>
        <v>240</v>
      </c>
      <c r="F21" s="68"/>
      <c r="G21" s="26"/>
    </row>
    <row r="22" spans="2:7" ht="15" customHeight="1" x14ac:dyDescent="0.25">
      <c r="B22" s="95">
        <v>19</v>
      </c>
      <c r="C22" s="108"/>
      <c r="D22" s="50" t="s">
        <v>34</v>
      </c>
      <c r="E22" s="53">
        <f>SQRT(E20*4/PI())*12</f>
        <v>1.5035892273254374</v>
      </c>
      <c r="F22" s="71"/>
      <c r="G22" s="30" t="s">
        <v>101</v>
      </c>
    </row>
    <row r="23" spans="2:7" ht="15" customHeight="1" x14ac:dyDescent="0.25">
      <c r="B23" s="32">
        <v>20</v>
      </c>
      <c r="C23" s="108" t="s">
        <v>60</v>
      </c>
      <c r="D23" s="74" t="s">
        <v>13</v>
      </c>
      <c r="E23" s="54">
        <f>VLOOKUP(ROUNDUP(E22,2),Lookup!$K$4:$L$15,2,TRUE)</f>
        <v>2</v>
      </c>
      <c r="F23" s="67"/>
      <c r="G23" s="28" t="s">
        <v>91</v>
      </c>
    </row>
    <row r="24" spans="2:7" ht="15" customHeight="1" x14ac:dyDescent="0.25">
      <c r="B24" s="33">
        <v>21</v>
      </c>
      <c r="C24" s="108"/>
      <c r="D24" s="49" t="s">
        <v>37</v>
      </c>
      <c r="E24" s="60">
        <f>VLOOKUP(E$23,Lookup!$K$4:$P$15,MATCH(HotWaterCalculations!$D24,Lookup!$K$3:$P$3,0),FALSE)</f>
        <v>2.0670000000000002</v>
      </c>
      <c r="F24" s="68"/>
      <c r="G24" s="26" t="s">
        <v>91</v>
      </c>
    </row>
    <row r="25" spans="2:7" ht="15" customHeight="1" x14ac:dyDescent="0.25">
      <c r="B25" s="32">
        <v>22</v>
      </c>
      <c r="C25" s="108"/>
      <c r="D25" s="49" t="s">
        <v>39</v>
      </c>
      <c r="E25" s="60">
        <f>VLOOKUP(E$23,Lookup!$K$4:$P$15,MATCH(HotWaterCalculations!$D25,Lookup!$K$3:$P$3,0),FALSE)</f>
        <v>0.154</v>
      </c>
      <c r="F25" s="68"/>
      <c r="G25" s="26" t="s">
        <v>91</v>
      </c>
    </row>
    <row r="26" spans="2:7" ht="15" customHeight="1" x14ac:dyDescent="0.25">
      <c r="B26" s="32">
        <v>23</v>
      </c>
      <c r="C26" s="108"/>
      <c r="D26" s="49" t="s">
        <v>14</v>
      </c>
      <c r="E26" s="60">
        <f>VLOOKUP(E$23,Lookup!$K$4:$P$15,MATCH(HotWaterCalculations!$D26,Lookup!$K$3:$P$3,0),FALSE)</f>
        <v>2.375</v>
      </c>
      <c r="F26" s="68"/>
      <c r="G26" s="26" t="s">
        <v>91</v>
      </c>
    </row>
    <row r="27" spans="2:7" ht="15" customHeight="1" x14ac:dyDescent="0.25">
      <c r="B27" s="33">
        <v>24</v>
      </c>
      <c r="C27" s="108"/>
      <c r="D27" s="49" t="s">
        <v>15</v>
      </c>
      <c r="E27" s="55">
        <f t="shared" ref="E27" si="3">E24/2</f>
        <v>1.0335000000000001</v>
      </c>
      <c r="F27" s="68"/>
      <c r="G27" s="26"/>
    </row>
    <row r="28" spans="2:7" ht="15" customHeight="1" x14ac:dyDescent="0.25">
      <c r="B28" s="32">
        <v>25</v>
      </c>
      <c r="C28" s="108"/>
      <c r="D28" s="49" t="s">
        <v>16</v>
      </c>
      <c r="E28" s="55">
        <f t="shared" ref="E28" si="4">E26/2</f>
        <v>1.1875</v>
      </c>
      <c r="F28" s="68"/>
      <c r="G28" s="26"/>
    </row>
    <row r="29" spans="2:7" ht="15" customHeight="1" x14ac:dyDescent="0.25">
      <c r="B29" s="32">
        <v>26</v>
      </c>
      <c r="C29" s="108"/>
      <c r="D29" s="49" t="s">
        <v>38</v>
      </c>
      <c r="E29" s="56">
        <f>VLOOKUP(E$23,Lookup!$K$4:$P$15,MATCH(HotWaterCalculations!$D29,Lookup!$K$3:$P$3,0),FALSE)</f>
        <v>0.622</v>
      </c>
      <c r="F29" s="68"/>
      <c r="G29" s="26" t="s">
        <v>91</v>
      </c>
    </row>
    <row r="30" spans="2:7" ht="15" customHeight="1" x14ac:dyDescent="0.25">
      <c r="B30" s="33">
        <v>27</v>
      </c>
      <c r="C30" s="108"/>
      <c r="D30" s="50" t="s">
        <v>53</v>
      </c>
      <c r="E30" s="61">
        <f>VLOOKUP(E12,Lookup!$G$3:I$6,2,FALSE)</f>
        <v>24.8</v>
      </c>
      <c r="F30" s="71"/>
      <c r="G30" s="30" t="s">
        <v>91</v>
      </c>
    </row>
    <row r="31" spans="2:7" ht="15" customHeight="1" x14ac:dyDescent="0.25">
      <c r="B31" s="32">
        <v>28</v>
      </c>
      <c r="C31" s="108" t="s">
        <v>61</v>
      </c>
      <c r="D31" s="74" t="s">
        <v>40</v>
      </c>
      <c r="E31" s="84">
        <f t="shared" ref="E31:E36" si="5">E23/12</f>
        <v>0.16666666666666666</v>
      </c>
      <c r="F31" s="67"/>
      <c r="G31" s="28"/>
    </row>
    <row r="32" spans="2:7" ht="15" customHeight="1" x14ac:dyDescent="0.25">
      <c r="B32" s="32">
        <v>29</v>
      </c>
      <c r="C32" s="108"/>
      <c r="D32" s="49" t="s">
        <v>41</v>
      </c>
      <c r="E32" s="80">
        <f t="shared" si="5"/>
        <v>0.17225000000000001</v>
      </c>
      <c r="F32" s="68"/>
      <c r="G32" s="26"/>
    </row>
    <row r="33" spans="2:7" ht="15" customHeight="1" x14ac:dyDescent="0.25">
      <c r="B33" s="33">
        <v>30</v>
      </c>
      <c r="C33" s="108"/>
      <c r="D33" s="49" t="s">
        <v>42</v>
      </c>
      <c r="E33" s="80">
        <f t="shared" si="5"/>
        <v>1.2833333333333334E-2</v>
      </c>
      <c r="F33" s="68"/>
      <c r="G33" s="26"/>
    </row>
    <row r="34" spans="2:7" ht="15" customHeight="1" x14ac:dyDescent="0.25">
      <c r="B34" s="32">
        <v>31</v>
      </c>
      <c r="C34" s="108"/>
      <c r="D34" s="49" t="s">
        <v>43</v>
      </c>
      <c r="E34" s="80">
        <f t="shared" si="5"/>
        <v>0.19791666666666666</v>
      </c>
      <c r="F34" s="68"/>
      <c r="G34" s="26"/>
    </row>
    <row r="35" spans="2:7" ht="15" customHeight="1" x14ac:dyDescent="0.25">
      <c r="B35" s="32">
        <v>32</v>
      </c>
      <c r="C35" s="108"/>
      <c r="D35" s="49" t="s">
        <v>44</v>
      </c>
      <c r="E35" s="80">
        <f t="shared" si="5"/>
        <v>8.6125000000000007E-2</v>
      </c>
      <c r="F35" s="68"/>
      <c r="G35" s="26"/>
    </row>
    <row r="36" spans="2:7" ht="15" customHeight="1" x14ac:dyDescent="0.25">
      <c r="B36" s="33">
        <v>33</v>
      </c>
      <c r="C36" s="108"/>
      <c r="D36" s="50" t="s">
        <v>45</v>
      </c>
      <c r="E36" s="57">
        <f t="shared" si="5"/>
        <v>9.8958333333333329E-2</v>
      </c>
      <c r="F36" s="71"/>
      <c r="G36" s="30"/>
    </row>
    <row r="37" spans="2:7" ht="15" customHeight="1" x14ac:dyDescent="0.25">
      <c r="B37" s="32">
        <v>34</v>
      </c>
      <c r="C37" s="108" t="s">
        <v>58</v>
      </c>
      <c r="D37" s="74" t="s">
        <v>8</v>
      </c>
      <c r="E37" s="85">
        <f>VLOOKUP(CONCATENATE(E23,E7),Lookup!$D$3:$E$30,2,FALSE)</f>
        <v>1</v>
      </c>
      <c r="F37" s="67" t="s">
        <v>94</v>
      </c>
      <c r="G37" s="28" t="s">
        <v>95</v>
      </c>
    </row>
    <row r="38" spans="2:7" ht="15" customHeight="1" x14ac:dyDescent="0.25">
      <c r="B38" s="32">
        <v>35</v>
      </c>
      <c r="C38" s="108"/>
      <c r="D38" s="49" t="s">
        <v>50</v>
      </c>
      <c r="E38" s="52">
        <f t="shared" ref="E38" si="6">(E37)+E28</f>
        <v>2.1875</v>
      </c>
      <c r="F38" s="68"/>
      <c r="G38" s="26"/>
    </row>
    <row r="39" spans="2:7" ht="15" customHeight="1" x14ac:dyDescent="0.25">
      <c r="B39" s="33">
        <v>36</v>
      </c>
      <c r="C39" s="108"/>
      <c r="D39" s="49" t="s">
        <v>51</v>
      </c>
      <c r="E39" s="55">
        <f t="shared" ref="E39" si="7">E38/12</f>
        <v>0.18229166666666666</v>
      </c>
      <c r="F39" s="68"/>
      <c r="G39" s="26"/>
    </row>
    <row r="40" spans="2:7" ht="15" customHeight="1" x14ac:dyDescent="0.25">
      <c r="B40" s="32">
        <v>37</v>
      </c>
      <c r="C40" s="108"/>
      <c r="D40" s="50" t="s">
        <v>52</v>
      </c>
      <c r="E40" s="66">
        <f>VLOOKUP(E17,Lookup!$T$4:$V$10,2,FALSE)</f>
        <v>3.9E-2</v>
      </c>
      <c r="F40" s="71" t="s">
        <v>128</v>
      </c>
      <c r="G40" s="30" t="s">
        <v>91</v>
      </c>
    </row>
    <row r="41" spans="2:7" ht="15" customHeight="1" x14ac:dyDescent="0.25">
      <c r="B41" s="95">
        <v>38</v>
      </c>
      <c r="C41" s="108" t="s">
        <v>59</v>
      </c>
      <c r="D41" s="74" t="s">
        <v>54</v>
      </c>
      <c r="E41" s="87">
        <f t="shared" ref="E41" si="8">0.27*((E46-E18)/(E39*2))^(1/4)</f>
        <v>0.9239682807409445</v>
      </c>
      <c r="F41" s="67" t="s">
        <v>127</v>
      </c>
      <c r="G41" s="28"/>
    </row>
    <row r="42" spans="2:7" ht="15" customHeight="1" x14ac:dyDescent="0.25">
      <c r="B42" s="95">
        <v>39</v>
      </c>
      <c r="C42" s="108"/>
      <c r="D42" s="49" t="s">
        <v>56</v>
      </c>
      <c r="E42" s="83">
        <f t="shared" ref="E42" si="9">(2*PI()*(E13-E18))/((LN(E36/E35)/E30)+(LN(E39/E36)/E40)+(1/E39*E41))</f>
        <v>19.693122442893966</v>
      </c>
      <c r="F42" s="68"/>
      <c r="G42" s="26"/>
    </row>
    <row r="43" spans="2:7" ht="15" customHeight="1" x14ac:dyDescent="0.25">
      <c r="B43" s="32">
        <v>40</v>
      </c>
      <c r="C43" s="108"/>
      <c r="D43" s="49" t="s">
        <v>57</v>
      </c>
      <c r="E43" s="58">
        <f t="shared" ref="E43" si="10">E42*E10</f>
        <v>6577.5028959265846</v>
      </c>
      <c r="F43" s="68"/>
      <c r="G43" s="26"/>
    </row>
    <row r="44" spans="2:7" ht="15" customHeight="1" x14ac:dyDescent="0.25">
      <c r="B44" s="94">
        <v>41</v>
      </c>
      <c r="C44" s="108"/>
      <c r="D44" s="49" t="s">
        <v>20</v>
      </c>
      <c r="E44" s="55">
        <f t="shared" ref="E44" si="11">((E13-E18)-(E16-E18))/(LN((E13-E18)/(E16-E18)))</f>
        <v>48.462196889334216</v>
      </c>
      <c r="F44" s="68" t="s">
        <v>124</v>
      </c>
      <c r="G44" s="26" t="s">
        <v>123</v>
      </c>
    </row>
    <row r="45" spans="2:7" ht="15" customHeight="1" x14ac:dyDescent="0.25">
      <c r="B45" s="95">
        <v>42</v>
      </c>
      <c r="C45" s="108"/>
      <c r="D45" s="76" t="s">
        <v>55</v>
      </c>
      <c r="E45" s="57">
        <f t="shared" ref="E45" si="12">E42/E44</f>
        <v>0.40636049760319715</v>
      </c>
      <c r="F45" s="71" t="s">
        <v>124</v>
      </c>
      <c r="G45" s="30" t="s">
        <v>123</v>
      </c>
    </row>
    <row r="46" spans="2:7" ht="15" customHeight="1" x14ac:dyDescent="0.25">
      <c r="B46" s="32">
        <v>43</v>
      </c>
      <c r="C46" s="97" t="s">
        <v>159</v>
      </c>
      <c r="D46" s="74" t="s">
        <v>49</v>
      </c>
      <c r="E46" s="59">
        <f t="shared" ref="E46" si="13">AVERAGE(E13,E16)</f>
        <v>120</v>
      </c>
      <c r="F46" s="67"/>
      <c r="G46" s="28"/>
    </row>
    <row r="47" spans="2:7" ht="15" customHeight="1" x14ac:dyDescent="0.25">
      <c r="B47" s="32">
        <v>44</v>
      </c>
      <c r="C47" s="97"/>
      <c r="D47" s="49" t="s">
        <v>62</v>
      </c>
      <c r="E47" s="55">
        <f t="shared" ref="E47" si="14">E13-E46</f>
        <v>15</v>
      </c>
      <c r="F47" s="68"/>
      <c r="G47" s="26"/>
    </row>
    <row r="48" spans="2:7" ht="15" customHeight="1" x14ac:dyDescent="0.25">
      <c r="B48" s="33">
        <v>45</v>
      </c>
      <c r="C48" s="97"/>
      <c r="D48" s="77" t="s">
        <v>66</v>
      </c>
      <c r="E48" s="62">
        <f t="shared" ref="E48" si="15">E43/(60*8.25*1)/E47</f>
        <v>0.88585897588236828</v>
      </c>
      <c r="F48" s="68" t="s">
        <v>124</v>
      </c>
      <c r="G48" s="26" t="s">
        <v>123</v>
      </c>
    </row>
    <row r="49" spans="2:7" ht="15" customHeight="1" x14ac:dyDescent="0.25">
      <c r="B49" s="32">
        <v>46</v>
      </c>
      <c r="C49" s="97"/>
      <c r="D49" s="49" t="s">
        <v>32</v>
      </c>
      <c r="E49" s="55">
        <f t="shared" ref="E49" si="16">E48/60*8.34</f>
        <v>0.12313439764764919</v>
      </c>
      <c r="F49" s="68"/>
      <c r="G49" s="26"/>
    </row>
    <row r="50" spans="2:7" ht="15" customHeight="1" x14ac:dyDescent="0.25">
      <c r="B50" s="94">
        <v>47</v>
      </c>
      <c r="C50" s="97"/>
      <c r="D50" s="49" t="s">
        <v>35</v>
      </c>
      <c r="E50" s="80">
        <f>E49/62/E14</f>
        <v>9.9301933586813857E-4</v>
      </c>
      <c r="F50" s="68"/>
      <c r="G50" s="26"/>
    </row>
    <row r="51" spans="2:7" ht="15" customHeight="1" x14ac:dyDescent="0.25">
      <c r="B51" s="33">
        <v>48</v>
      </c>
      <c r="C51" s="97"/>
      <c r="D51" s="49" t="s">
        <v>6</v>
      </c>
      <c r="E51" s="52">
        <f t="shared" ref="E51" si="17">E14*60</f>
        <v>120</v>
      </c>
      <c r="F51" s="68"/>
      <c r="G51" s="26"/>
    </row>
    <row r="52" spans="2:7" ht="15" customHeight="1" x14ac:dyDescent="0.25">
      <c r="B52" s="94">
        <v>49</v>
      </c>
      <c r="C52" s="97"/>
      <c r="D52" s="50" t="s">
        <v>34</v>
      </c>
      <c r="E52" s="53">
        <f>SQRT(E50*4/PI())*12</f>
        <v>0.42669264599288625</v>
      </c>
      <c r="F52" s="71"/>
      <c r="G52" s="30"/>
    </row>
    <row r="53" spans="2:7" ht="15" customHeight="1" x14ac:dyDescent="0.25">
      <c r="B53" s="32">
        <v>50</v>
      </c>
      <c r="C53" s="97" t="s">
        <v>160</v>
      </c>
      <c r="D53" s="74" t="s">
        <v>13</v>
      </c>
      <c r="E53" s="54">
        <f>VLOOKUP(ROUNDUP(E52,2),Lookup!$K$4:$L$15,2,TRUE)</f>
        <v>0.75</v>
      </c>
      <c r="F53" s="67"/>
      <c r="G53" s="28"/>
    </row>
    <row r="54" spans="2:7" ht="15" customHeight="1" x14ac:dyDescent="0.25">
      <c r="B54" s="33">
        <v>51</v>
      </c>
      <c r="C54" s="97"/>
      <c r="D54" s="49" t="s">
        <v>37</v>
      </c>
      <c r="E54" s="56">
        <f>VLOOKUP(CONCATENATE(E15,E53),Lookup!$I$3:$P$44,MATCH(HotWaterCalculations!D54,Lookup!$I$3:$P$3,0),FALSE)</f>
        <v>0.745</v>
      </c>
      <c r="F54" s="68"/>
      <c r="G54" s="26"/>
    </row>
    <row r="55" spans="2:7" ht="15" customHeight="1" x14ac:dyDescent="0.25">
      <c r="B55" s="32">
        <v>52</v>
      </c>
      <c r="C55" s="97"/>
      <c r="D55" s="49" t="s">
        <v>39</v>
      </c>
      <c r="E55" s="60">
        <f>VLOOKUP(CONCATENATE(E15,E53),Lookup!$I$3:$P$44,MATCH(HotWaterCalculations!D55,Lookup!$I$3:$P$3,0),FALSE)</f>
        <v>6.5000000000000002E-2</v>
      </c>
      <c r="F55" s="68"/>
      <c r="G55" s="26"/>
    </row>
    <row r="56" spans="2:7" ht="15" customHeight="1" x14ac:dyDescent="0.25">
      <c r="B56" s="32">
        <v>53</v>
      </c>
      <c r="C56" s="97"/>
      <c r="D56" s="49" t="s">
        <v>14</v>
      </c>
      <c r="E56" s="60">
        <f>VLOOKUP(CONCATENATE(E15,E53),Lookup!$I$3:$P$44,MATCH(HotWaterCalculations!D56,Lookup!$I$3:$P$3,0),FALSE)</f>
        <v>0.875</v>
      </c>
      <c r="F56" s="68"/>
      <c r="G56" s="26"/>
    </row>
    <row r="57" spans="2:7" ht="15" customHeight="1" x14ac:dyDescent="0.25">
      <c r="B57" s="33">
        <v>54</v>
      </c>
      <c r="C57" s="97"/>
      <c r="D57" s="49" t="s">
        <v>15</v>
      </c>
      <c r="E57" s="53">
        <f t="shared" ref="E57" si="18">E54/2</f>
        <v>0.3725</v>
      </c>
      <c r="F57" s="68"/>
      <c r="G57" s="26"/>
    </row>
    <row r="58" spans="2:7" ht="15" customHeight="1" x14ac:dyDescent="0.25">
      <c r="B58" s="32">
        <v>55</v>
      </c>
      <c r="C58" s="97"/>
      <c r="D58" s="49" t="s">
        <v>16</v>
      </c>
      <c r="E58" s="53">
        <f t="shared" ref="E58" si="19">E56/2</f>
        <v>0.4375</v>
      </c>
      <c r="F58" s="68"/>
      <c r="G58" s="26"/>
    </row>
    <row r="59" spans="2:7" ht="15" customHeight="1" x14ac:dyDescent="0.25">
      <c r="B59" s="32">
        <v>56</v>
      </c>
      <c r="C59" s="97"/>
      <c r="D59" s="49" t="s">
        <v>38</v>
      </c>
      <c r="E59" s="56">
        <f>VLOOKUP(E$53,Lookup!$K$4:$P$15,MATCH(HotWaterCalculations!$D59,Lookup!$K$3:$P$3,0),FALSE)</f>
        <v>0.27500000000000002</v>
      </c>
      <c r="F59" s="68"/>
      <c r="G59" s="26"/>
    </row>
    <row r="60" spans="2:7" ht="15" customHeight="1" x14ac:dyDescent="0.25">
      <c r="B60" s="33">
        <v>57</v>
      </c>
      <c r="C60" s="97"/>
      <c r="D60" s="50" t="s">
        <v>53</v>
      </c>
      <c r="E60" s="61">
        <f>VLOOKUP(E15,Lookup!$G$3:I$6,2,FALSE)</f>
        <v>223</v>
      </c>
      <c r="F60" s="71"/>
      <c r="G60" s="30"/>
    </row>
    <row r="61" spans="2:7" ht="15" customHeight="1" x14ac:dyDescent="0.25">
      <c r="B61" s="32">
        <v>58</v>
      </c>
      <c r="C61" s="97" t="s">
        <v>161</v>
      </c>
      <c r="D61" s="74" t="s">
        <v>40</v>
      </c>
      <c r="E61" s="84">
        <f t="shared" ref="E61:E66" si="20">E53/12</f>
        <v>6.25E-2</v>
      </c>
      <c r="F61" s="67"/>
      <c r="G61" s="28"/>
    </row>
    <row r="62" spans="2:7" ht="15" customHeight="1" x14ac:dyDescent="0.25">
      <c r="B62" s="32">
        <v>59</v>
      </c>
      <c r="C62" s="97"/>
      <c r="D62" s="49" t="s">
        <v>41</v>
      </c>
      <c r="E62" s="80">
        <f t="shared" si="20"/>
        <v>6.2083333333333331E-2</v>
      </c>
      <c r="F62" s="68"/>
      <c r="G62" s="26"/>
    </row>
    <row r="63" spans="2:7" ht="15" customHeight="1" x14ac:dyDescent="0.25">
      <c r="B63" s="33">
        <v>60</v>
      </c>
      <c r="C63" s="97"/>
      <c r="D63" s="49" t="s">
        <v>42</v>
      </c>
      <c r="E63" s="80">
        <f t="shared" si="20"/>
        <v>5.4166666666666669E-3</v>
      </c>
      <c r="F63" s="68"/>
      <c r="G63" s="26"/>
    </row>
    <row r="64" spans="2:7" ht="15" customHeight="1" x14ac:dyDescent="0.25">
      <c r="B64" s="32">
        <v>61</v>
      </c>
      <c r="C64" s="97"/>
      <c r="D64" s="49" t="s">
        <v>43</v>
      </c>
      <c r="E64" s="80">
        <f t="shared" si="20"/>
        <v>7.2916666666666671E-2</v>
      </c>
      <c r="F64" s="68"/>
      <c r="G64" s="26"/>
    </row>
    <row r="65" spans="2:7" ht="15" customHeight="1" x14ac:dyDescent="0.25">
      <c r="B65" s="32">
        <v>62</v>
      </c>
      <c r="C65" s="97"/>
      <c r="D65" s="49" t="s">
        <v>44</v>
      </c>
      <c r="E65" s="80">
        <f t="shared" si="20"/>
        <v>3.1041666666666665E-2</v>
      </c>
      <c r="F65" s="68"/>
      <c r="G65" s="26"/>
    </row>
    <row r="66" spans="2:7" ht="15" customHeight="1" x14ac:dyDescent="0.25">
      <c r="B66" s="33">
        <v>63</v>
      </c>
      <c r="C66" s="97"/>
      <c r="D66" s="50" t="s">
        <v>45</v>
      </c>
      <c r="E66" s="57">
        <f t="shared" si="20"/>
        <v>3.6458333333333336E-2</v>
      </c>
      <c r="F66" s="71"/>
      <c r="G66" s="30"/>
    </row>
    <row r="67" spans="2:7" ht="15" customHeight="1" x14ac:dyDescent="0.25">
      <c r="B67" s="32">
        <v>64</v>
      </c>
      <c r="C67" s="97" t="s">
        <v>58</v>
      </c>
      <c r="D67" s="74" t="s">
        <v>8</v>
      </c>
      <c r="E67" s="16">
        <f>VLOOKUP(E53,Lookup!$B$4:$E$29,4,FALSE)</f>
        <v>0.5</v>
      </c>
      <c r="F67" s="67"/>
      <c r="G67" s="28"/>
    </row>
    <row r="68" spans="2:7" ht="15" customHeight="1" x14ac:dyDescent="0.25">
      <c r="B68" s="32">
        <v>65</v>
      </c>
      <c r="C68" s="97"/>
      <c r="D68" s="49" t="s">
        <v>50</v>
      </c>
      <c r="E68" s="80">
        <f t="shared" ref="E68" si="21">(E67)+E58</f>
        <v>0.9375</v>
      </c>
      <c r="F68" s="68"/>
      <c r="G68" s="26"/>
    </row>
    <row r="69" spans="2:7" ht="15" customHeight="1" x14ac:dyDescent="0.25">
      <c r="B69" s="33">
        <v>66</v>
      </c>
      <c r="C69" s="97"/>
      <c r="D69" s="49" t="s">
        <v>51</v>
      </c>
      <c r="E69" s="80">
        <f t="shared" ref="E69" si="22">E68/12</f>
        <v>7.8125E-2</v>
      </c>
      <c r="F69" s="68"/>
      <c r="G69" s="26"/>
    </row>
    <row r="70" spans="2:7" ht="15" customHeight="1" x14ac:dyDescent="0.25">
      <c r="B70" s="32">
        <v>67</v>
      </c>
      <c r="C70" s="97"/>
      <c r="D70" s="50" t="s">
        <v>52</v>
      </c>
      <c r="E70" s="16">
        <f>VLOOKUP(E17,Lookup!$T$4:$V$10,2,FALSE)</f>
        <v>3.9E-2</v>
      </c>
      <c r="F70" s="71"/>
      <c r="G70" s="30"/>
    </row>
    <row r="71" spans="2:7" ht="15" customHeight="1" x14ac:dyDescent="0.25">
      <c r="B71" s="94">
        <v>68</v>
      </c>
      <c r="C71" s="109" t="s">
        <v>59</v>
      </c>
      <c r="D71" s="74" t="s">
        <v>54</v>
      </c>
      <c r="E71" s="86">
        <f t="shared" ref="E71" si="23">E41</f>
        <v>0.9239682807409445</v>
      </c>
      <c r="F71" s="67"/>
      <c r="G71" s="28"/>
    </row>
    <row r="72" spans="2:7" ht="15" customHeight="1" x14ac:dyDescent="0.25">
      <c r="B72" s="33">
        <v>69</v>
      </c>
      <c r="C72" s="112"/>
      <c r="D72" s="49" t="s">
        <v>103</v>
      </c>
      <c r="E72" s="88">
        <f t="shared" ref="E72" si="24">E10</f>
        <v>334</v>
      </c>
      <c r="F72" s="68" t="s">
        <v>99</v>
      </c>
      <c r="G72" s="26" t="s">
        <v>100</v>
      </c>
    </row>
    <row r="73" spans="2:7" ht="15" customHeight="1" x14ac:dyDescent="0.25">
      <c r="B73" s="94">
        <v>70</v>
      </c>
      <c r="C73" s="112"/>
      <c r="D73" s="49" t="s">
        <v>69</v>
      </c>
      <c r="E73" s="55">
        <f t="shared" ref="E73" si="25">(E16-E18)*EXP(-0.2*E72/E48/60/8.25/1)+E18</f>
        <v>100.05444632635785</v>
      </c>
      <c r="F73" s="68" t="s">
        <v>124</v>
      </c>
      <c r="G73" s="26" t="s">
        <v>123</v>
      </c>
    </row>
    <row r="74" spans="2:7" ht="15" customHeight="1" x14ac:dyDescent="0.25">
      <c r="B74" s="32">
        <v>71</v>
      </c>
      <c r="C74" s="112"/>
      <c r="D74" s="49" t="s">
        <v>56</v>
      </c>
      <c r="E74" s="55">
        <f t="shared" ref="E74" si="26">E75/E72</f>
        <v>6.49289293619593</v>
      </c>
      <c r="F74" s="68"/>
      <c r="G74" s="26"/>
    </row>
    <row r="75" spans="2:7" ht="15" customHeight="1" x14ac:dyDescent="0.25">
      <c r="B75" s="95">
        <v>72</v>
      </c>
      <c r="C75" s="112"/>
      <c r="D75" s="49" t="s">
        <v>57</v>
      </c>
      <c r="E75" s="58">
        <f t="shared" ref="E75" si="27">(8.25*60*1)*E48*(E16-E73)</f>
        <v>2168.6262406894407</v>
      </c>
      <c r="F75" s="68"/>
      <c r="G75" s="26"/>
    </row>
    <row r="76" spans="2:7" ht="15" customHeight="1" x14ac:dyDescent="0.25">
      <c r="B76" s="94">
        <v>73</v>
      </c>
      <c r="C76" s="112"/>
      <c r="D76" s="49" t="s">
        <v>20</v>
      </c>
      <c r="E76" s="55">
        <f t="shared" ref="E76" si="28">((E13-E18)-(E16-E18))/(LN((E13-E18)/(E16-E18)))</f>
        <v>48.462196889334216</v>
      </c>
      <c r="F76" s="68"/>
      <c r="G76" s="26"/>
    </row>
    <row r="77" spans="2:7" ht="15" customHeight="1" x14ac:dyDescent="0.25">
      <c r="B77" s="32">
        <v>74</v>
      </c>
      <c r="C77" s="112"/>
      <c r="D77" s="77" t="s">
        <v>55</v>
      </c>
      <c r="E77" s="80">
        <f t="shared" ref="E77" si="29">E74/E76</f>
        <v>0.13397851011630296</v>
      </c>
      <c r="F77" s="68"/>
      <c r="G77" s="26"/>
    </row>
    <row r="78" spans="2:7" ht="15" customHeight="1" x14ac:dyDescent="0.25">
      <c r="B78" s="33">
        <v>75</v>
      </c>
      <c r="C78" s="112"/>
      <c r="D78" s="77" t="s">
        <v>55</v>
      </c>
      <c r="E78" s="80">
        <f t="shared" ref="E78" si="30">E79/E76</f>
        <v>0.14465594239645896</v>
      </c>
      <c r="F78" s="68"/>
      <c r="G78" s="26"/>
    </row>
    <row r="79" spans="2:7" ht="15" customHeight="1" x14ac:dyDescent="0.25">
      <c r="B79" s="94">
        <v>76</v>
      </c>
      <c r="C79" s="110"/>
      <c r="D79" s="78" t="s">
        <v>171</v>
      </c>
      <c r="E79" s="55">
        <f t="shared" ref="E79" si="31">(2*PI()*(E16-E18))/((LN(E66/E65)/E60)+(LN(E69/E66)/E70)+(1/E69*E71))</f>
        <v>7.0103447616293826</v>
      </c>
      <c r="F79" s="71"/>
      <c r="G79" s="30"/>
    </row>
    <row r="80" spans="2:7" ht="15" customHeight="1" x14ac:dyDescent="0.25">
      <c r="B80" s="32">
        <v>77</v>
      </c>
      <c r="C80" s="97" t="s">
        <v>122</v>
      </c>
      <c r="D80" s="79" t="s">
        <v>104</v>
      </c>
      <c r="E80" s="63">
        <f t="shared" ref="E80" si="32">(E10/E4)+((10*(E4-1)))</f>
        <v>113.5</v>
      </c>
      <c r="F80" s="67"/>
      <c r="G80" s="28"/>
    </row>
    <row r="81" spans="2:7" ht="15" customHeight="1" x14ac:dyDescent="0.25">
      <c r="B81" s="95">
        <v>78</v>
      </c>
      <c r="C81" s="97"/>
      <c r="D81" s="49" t="s">
        <v>65</v>
      </c>
      <c r="E81" s="55">
        <f t="shared" ref="E81" si="33">(3.022*(E14^1.85)*E80)/((100^1.85)*(E62^1.165))</f>
        <v>6.2860800524656542</v>
      </c>
      <c r="F81" s="68"/>
      <c r="G81" s="26"/>
    </row>
    <row r="82" spans="2:7" ht="15" customHeight="1" x14ac:dyDescent="0.25">
      <c r="B82" s="32">
        <v>79</v>
      </c>
      <c r="C82" s="97"/>
      <c r="D82" s="49" t="s">
        <v>70</v>
      </c>
      <c r="E82" s="62">
        <f t="shared" ref="E82" si="34">E10*0.25</f>
        <v>83.5</v>
      </c>
      <c r="F82" s="68"/>
      <c r="G82" s="26" t="s">
        <v>105</v>
      </c>
    </row>
    <row r="83" spans="2:7" ht="15" customHeight="1" x14ac:dyDescent="0.25">
      <c r="B83" s="94">
        <v>80</v>
      </c>
      <c r="C83" s="97"/>
      <c r="D83" s="49" t="s">
        <v>97</v>
      </c>
      <c r="E83" s="62">
        <f t="shared" ref="E83" si="35">(3.022*(E14^1.85)*E82)/((100^1.85)*(E62^1.165))</f>
        <v>4.6245610958668024</v>
      </c>
      <c r="F83" s="68"/>
      <c r="G83" s="26"/>
    </row>
    <row r="84" spans="2:7" ht="15" customHeight="1" x14ac:dyDescent="0.25">
      <c r="B84" s="33">
        <v>81</v>
      </c>
      <c r="C84" s="97"/>
      <c r="D84" s="75" t="s">
        <v>80</v>
      </c>
      <c r="E84" s="64">
        <v>0</v>
      </c>
      <c r="F84" s="68"/>
      <c r="G84" s="26" t="s">
        <v>106</v>
      </c>
    </row>
    <row r="85" spans="2:7" ht="15" customHeight="1" x14ac:dyDescent="0.25">
      <c r="B85" s="32">
        <v>82</v>
      </c>
      <c r="C85" s="97"/>
      <c r="D85" s="75" t="s">
        <v>98</v>
      </c>
      <c r="E85" s="65">
        <v>0</v>
      </c>
      <c r="F85" s="68"/>
      <c r="G85" s="26"/>
    </row>
    <row r="86" spans="2:7" ht="15" customHeight="1" x14ac:dyDescent="0.25">
      <c r="B86" s="32">
        <v>83</v>
      </c>
      <c r="C86" s="97"/>
      <c r="D86" s="76" t="s">
        <v>81</v>
      </c>
      <c r="E86" s="72">
        <f t="shared" ref="E86" si="36">SUM(E81,E83,E84,E85)</f>
        <v>10.910641148332456</v>
      </c>
      <c r="F86" s="71"/>
      <c r="G86" s="30"/>
    </row>
    <row r="87" spans="2:7" ht="15" customHeight="1" x14ac:dyDescent="0.25">
      <c r="B87" s="95">
        <v>84</v>
      </c>
      <c r="C87" s="109" t="s">
        <v>79</v>
      </c>
      <c r="D87" s="74" t="s">
        <v>156</v>
      </c>
      <c r="E87" s="89">
        <f t="shared" ref="E87" si="37">(E48*E86*1)/3960</f>
        <v>2.4407296449196502E-3</v>
      </c>
      <c r="F87" s="67"/>
      <c r="G87" s="28"/>
    </row>
    <row r="88" spans="2:7" ht="15" customHeight="1" x14ac:dyDescent="0.25">
      <c r="B88" s="94">
        <v>85</v>
      </c>
      <c r="C88" s="110"/>
      <c r="D88" s="78" t="s">
        <v>64</v>
      </c>
      <c r="E88" s="57">
        <f t="shared" ref="E88" si="38">E87/0.6</f>
        <v>4.0678827415327502E-3</v>
      </c>
      <c r="F88" s="71"/>
      <c r="G88" s="30"/>
    </row>
    <row r="89" spans="2:7" ht="15" customHeight="1" x14ac:dyDescent="0.25">
      <c r="B89" s="32">
        <v>86</v>
      </c>
      <c r="C89" s="109" t="s">
        <v>168</v>
      </c>
      <c r="D89" s="79" t="s">
        <v>66</v>
      </c>
      <c r="E89" s="90">
        <f t="shared" ref="E89" si="39">E48</f>
        <v>0.88585897588236828</v>
      </c>
      <c r="F89" s="67"/>
      <c r="G89" s="28"/>
    </row>
    <row r="90" spans="2:7" ht="15" customHeight="1" x14ac:dyDescent="0.25">
      <c r="B90" s="33">
        <v>87</v>
      </c>
      <c r="C90" s="110"/>
      <c r="D90" s="78" t="s">
        <v>81</v>
      </c>
      <c r="E90" s="72">
        <f t="shared" ref="E90" si="40">E86</f>
        <v>10.910641148332456</v>
      </c>
      <c r="F90" s="71"/>
      <c r="G90" s="30"/>
    </row>
    <row r="91" spans="2:7" x14ac:dyDescent="0.25">
      <c r="B91" s="32">
        <v>88</v>
      </c>
      <c r="C91" s="97" t="s">
        <v>169</v>
      </c>
      <c r="D91" s="79" t="s">
        <v>66</v>
      </c>
      <c r="E91" s="23"/>
      <c r="F91" s="67"/>
      <c r="G91" s="28"/>
    </row>
    <row r="92" spans="2:7" x14ac:dyDescent="0.25">
      <c r="B92" s="32">
        <v>89</v>
      </c>
      <c r="C92" s="97"/>
      <c r="D92" s="75" t="s">
        <v>81</v>
      </c>
      <c r="E92" s="25"/>
      <c r="F92" s="68"/>
      <c r="G92" s="26"/>
    </row>
    <row r="93" spans="2:7" x14ac:dyDescent="0.25">
      <c r="B93" s="33">
        <v>90</v>
      </c>
      <c r="C93" s="97"/>
      <c r="D93" s="76" t="s">
        <v>162</v>
      </c>
      <c r="E93" s="73">
        <f>VLOOKUP(E88,Lookup!$AC$4:$AD$13,2,TRUE)</f>
        <v>0.16666666666666666</v>
      </c>
      <c r="F93" s="71"/>
      <c r="G93" s="30"/>
    </row>
    <row r="94" spans="2:7" ht="14.45" x14ac:dyDescent="0.3">
      <c r="B94"/>
      <c r="C94" s="48"/>
    </row>
    <row r="95" spans="2:7" x14ac:dyDescent="0.25">
      <c r="C95" s="111" t="s">
        <v>176</v>
      </c>
      <c r="D95" t="s">
        <v>172</v>
      </c>
      <c r="E95" s="8">
        <f t="shared" ref="E95" si="41">SUM(E80+E82)</f>
        <v>197</v>
      </c>
    </row>
    <row r="96" spans="2:7" x14ac:dyDescent="0.25">
      <c r="C96" s="111"/>
      <c r="D96" t="s">
        <v>175</v>
      </c>
      <c r="E96" s="1">
        <f t="shared" ref="E96" si="42">E89</f>
        <v>0.88585897588236828</v>
      </c>
    </row>
    <row r="97" spans="3:5" x14ac:dyDescent="0.25">
      <c r="C97" s="111"/>
      <c r="D97" t="s">
        <v>173</v>
      </c>
      <c r="E97" s="3">
        <f t="shared" ref="E97" si="43">E86</f>
        <v>10.910641148332456</v>
      </c>
    </row>
    <row r="98" spans="3:5" x14ac:dyDescent="0.25">
      <c r="C98" s="111"/>
      <c r="D98" t="s">
        <v>174</v>
      </c>
      <c r="E98" s="3">
        <f t="shared" ref="E98" si="44">E97/(E95/100)</f>
        <v>5.5383965219961704</v>
      </c>
    </row>
  </sheetData>
  <mergeCells count="21">
    <mergeCell ref="C89:C90"/>
    <mergeCell ref="C91:C93"/>
    <mergeCell ref="C95:C98"/>
    <mergeCell ref="C53:C60"/>
    <mergeCell ref="C61:C66"/>
    <mergeCell ref="C67:C70"/>
    <mergeCell ref="C71:C79"/>
    <mergeCell ref="C80:C86"/>
    <mergeCell ref="C87:C88"/>
    <mergeCell ref="C46:C52"/>
    <mergeCell ref="B1:B2"/>
    <mergeCell ref="C1:C2"/>
    <mergeCell ref="F1:F2"/>
    <mergeCell ref="G1:G2"/>
    <mergeCell ref="C3:C6"/>
    <mergeCell ref="C7:C18"/>
    <mergeCell ref="C19:C22"/>
    <mergeCell ref="C23:C30"/>
    <mergeCell ref="C31:C36"/>
    <mergeCell ref="C37:C40"/>
    <mergeCell ref="C41:C45"/>
  </mergeCells>
  <pageMargins left="0.7" right="0.7" top="0.75" bottom="0.75" header="0.3" footer="0.3"/>
  <pageSetup orientation="portrait" r:id="rId1"/>
  <extLst>
    <ext xmlns:x14="http://schemas.microsoft.com/office/spreadsheetml/2009/9/main" uri="{CCE6A557-97BC-4b89-ADB6-D9C93CAAB3DF}">
      <x14:dataValidations xmlns:xm="http://schemas.microsoft.com/office/excel/2006/main" disablePrompts="1" count="4">
        <x14:dataValidation type="list" allowBlank="1" showInputMessage="1" showErrorMessage="1">
          <x14:formula1>
            <xm:f>Lookup!$G$4:$G$6</xm:f>
          </x14:formula1>
          <xm:sqref>E12 E15</xm:sqref>
        </x14:dataValidation>
        <x14:dataValidation type="list" allowBlank="1" showInputMessage="1" showErrorMessage="1">
          <x14:formula1>
            <xm:f>Lookup!$X$4:$X$8</xm:f>
          </x14:formula1>
          <xm:sqref>E11 E14</xm:sqref>
        </x14:dataValidation>
        <x14:dataValidation type="list" allowBlank="1" showInputMessage="1" showErrorMessage="1">
          <x14:formula1>
            <xm:f>Lookup!$T$5:$T$10</xm:f>
          </x14:formula1>
          <xm:sqref>E17</xm:sqref>
        </x14:dataValidation>
        <x14:dataValidation type="list" allowBlank="1" showInputMessage="1" showErrorMessage="1">
          <x14:formula1>
            <xm:f>Lookup!$C$31:$C$33</xm:f>
          </x14:formula1>
          <xm:sqref>E7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B1:AD44"/>
  <sheetViews>
    <sheetView zoomScale="70" zoomScaleNormal="70" workbookViewId="0">
      <selection activeCell="V25" sqref="V25"/>
    </sheetView>
  </sheetViews>
  <sheetFormatPr defaultRowHeight="15" x14ac:dyDescent="0.25"/>
  <cols>
    <col min="1" max="1" width="2.7109375" customWidth="1"/>
    <col min="2" max="2" width="18.5703125" bestFit="1" customWidth="1"/>
    <col min="3" max="4" width="18.5703125" customWidth="1"/>
    <col min="5" max="5" width="13.85546875" customWidth="1"/>
    <col min="6" max="6" width="2.7109375" customWidth="1"/>
    <col min="7" max="8" width="20" customWidth="1"/>
    <col min="9" max="9" width="14.85546875" bestFit="1" customWidth="1"/>
    <col min="17" max="18" width="0" hidden="1" customWidth="1"/>
    <col min="19" max="19" width="3.7109375" customWidth="1"/>
    <col min="20" max="21" width="25.28515625" customWidth="1"/>
    <col min="22" max="22" width="29.7109375" customWidth="1"/>
    <col min="23" max="23" width="3.7109375" customWidth="1"/>
    <col min="24" max="24" width="43.5703125" bestFit="1" customWidth="1"/>
    <col min="25" max="25" width="3.7109375" customWidth="1"/>
    <col min="26" max="26" width="31" bestFit="1" customWidth="1"/>
    <col min="29" max="29" width="18.5703125" customWidth="1"/>
    <col min="30" max="30" width="16.85546875" customWidth="1"/>
  </cols>
  <sheetData>
    <row r="1" spans="2:30" s="11" customFormat="1" ht="45" customHeight="1" x14ac:dyDescent="0.3">
      <c r="B1" s="116" t="s">
        <v>107</v>
      </c>
      <c r="C1" s="116"/>
      <c r="D1" s="116"/>
      <c r="E1" s="116"/>
      <c r="G1" s="116" t="s">
        <v>47</v>
      </c>
      <c r="H1" s="116"/>
      <c r="J1" s="116" t="s">
        <v>11</v>
      </c>
      <c r="K1" s="116"/>
      <c r="L1" s="116"/>
      <c r="M1" s="116"/>
      <c r="N1" s="116"/>
      <c r="O1" s="116"/>
      <c r="P1" s="116"/>
      <c r="T1" s="113" t="s">
        <v>29</v>
      </c>
      <c r="U1" s="113"/>
      <c r="V1" s="113"/>
      <c r="X1" s="15" t="s">
        <v>125</v>
      </c>
      <c r="Y1" s="15"/>
      <c r="Z1" s="113" t="s">
        <v>119</v>
      </c>
      <c r="AA1" s="113"/>
      <c r="AB1" s="113"/>
    </row>
    <row r="2" spans="2:30" ht="14.45" customHeight="1" x14ac:dyDescent="0.25">
      <c r="B2" s="115"/>
      <c r="C2" s="115"/>
      <c r="D2" s="115"/>
      <c r="E2" s="115"/>
      <c r="G2" s="98" t="s">
        <v>48</v>
      </c>
      <c r="H2" s="98"/>
      <c r="J2" s="115"/>
      <c r="K2" s="115"/>
      <c r="L2" s="115"/>
      <c r="M2" s="115"/>
      <c r="N2" s="115"/>
      <c r="O2" s="115"/>
      <c r="P2" s="115"/>
      <c r="T2" s="98" t="s">
        <v>30</v>
      </c>
      <c r="U2" s="98"/>
      <c r="V2" s="98"/>
      <c r="X2" s="2" t="s">
        <v>126</v>
      </c>
      <c r="Z2" s="98" t="s">
        <v>120</v>
      </c>
      <c r="AA2" s="98"/>
      <c r="AB2" s="98"/>
      <c r="AC2" s="98" t="s">
        <v>165</v>
      </c>
      <c r="AD2" s="98"/>
    </row>
    <row r="3" spans="2:30" s="7" customFormat="1" ht="32.450000000000003" customHeight="1" x14ac:dyDescent="0.45">
      <c r="B3" s="6" t="s">
        <v>7</v>
      </c>
      <c r="C3" s="6" t="s">
        <v>67</v>
      </c>
      <c r="D3" s="6" t="s">
        <v>68</v>
      </c>
      <c r="E3" s="6" t="s">
        <v>8</v>
      </c>
      <c r="F3" s="6"/>
      <c r="G3" s="12" t="s">
        <v>0</v>
      </c>
      <c r="H3" s="6" t="s">
        <v>46</v>
      </c>
      <c r="J3" s="6" t="s">
        <v>12</v>
      </c>
      <c r="K3" s="6" t="s">
        <v>13</v>
      </c>
      <c r="L3" s="13" t="s">
        <v>31</v>
      </c>
      <c r="M3" s="6" t="s">
        <v>14</v>
      </c>
      <c r="N3" s="6" t="s">
        <v>39</v>
      </c>
      <c r="O3" s="6" t="s">
        <v>37</v>
      </c>
      <c r="P3" s="6" t="s">
        <v>38</v>
      </c>
      <c r="Q3" s="9" t="s">
        <v>21</v>
      </c>
      <c r="R3" s="9" t="s">
        <v>22</v>
      </c>
      <c r="U3" s="114" t="s">
        <v>28</v>
      </c>
      <c r="V3" s="114"/>
      <c r="X3" t="s">
        <v>33</v>
      </c>
    </row>
    <row r="4" spans="2:30" ht="16.149999999999999" x14ac:dyDescent="0.45">
      <c r="B4">
        <v>0.25</v>
      </c>
      <c r="C4">
        <v>2004</v>
      </c>
      <c r="D4" t="str">
        <f>CONCATENATE(B4,C4)</f>
        <v>0.252004</v>
      </c>
      <c r="E4" s="3">
        <v>0.5</v>
      </c>
      <c r="F4" s="1"/>
      <c r="G4" t="s">
        <v>9</v>
      </c>
      <c r="H4">
        <v>24.8</v>
      </c>
      <c r="I4" t="str">
        <f>CONCATENATE(J4,K4)</f>
        <v>Steel Pipe0</v>
      </c>
      <c r="J4" t="s">
        <v>9</v>
      </c>
      <c r="K4">
        <v>0</v>
      </c>
      <c r="L4" s="14">
        <v>0.75</v>
      </c>
      <c r="M4">
        <v>1.05</v>
      </c>
      <c r="N4">
        <v>0.113</v>
      </c>
      <c r="O4">
        <v>0.82399999999999995</v>
      </c>
      <c r="P4">
        <v>0.27500000000000002</v>
      </c>
      <c r="Q4" s="10">
        <v>0.54</v>
      </c>
      <c r="R4" s="10" t="b">
        <v>1</v>
      </c>
      <c r="T4" s="12" t="s">
        <v>1</v>
      </c>
      <c r="U4" s="6">
        <v>100</v>
      </c>
      <c r="V4" s="6">
        <v>200</v>
      </c>
      <c r="X4">
        <v>2</v>
      </c>
      <c r="Z4" t="s">
        <v>117</v>
      </c>
      <c r="AA4">
        <v>105</v>
      </c>
      <c r="AC4">
        <v>0</v>
      </c>
      <c r="AD4" s="44">
        <v>0.16666666666666666</v>
      </c>
    </row>
    <row r="5" spans="2:30" ht="14.45" x14ac:dyDescent="0.3">
      <c r="B5">
        <v>0.375</v>
      </c>
      <c r="C5">
        <v>2004</v>
      </c>
      <c r="D5" t="str">
        <f t="shared" ref="D5:D29" si="0">CONCATENATE(B5,C5)</f>
        <v>0.3752004</v>
      </c>
      <c r="E5" s="3">
        <v>0.5</v>
      </c>
      <c r="F5" s="1"/>
      <c r="G5" t="s">
        <v>10</v>
      </c>
      <c r="H5" s="3">
        <v>223</v>
      </c>
      <c r="I5" t="str">
        <f t="shared" ref="I5:I14" si="1">CONCATENATE(J5,K5)</f>
        <v>Steel Pipe0.75</v>
      </c>
      <c r="J5" t="s">
        <v>9</v>
      </c>
      <c r="K5">
        <v>0.75</v>
      </c>
      <c r="L5" s="14">
        <v>1</v>
      </c>
      <c r="M5">
        <v>1.05</v>
      </c>
      <c r="N5">
        <v>0.113</v>
      </c>
      <c r="O5">
        <v>0.82399999999999995</v>
      </c>
      <c r="P5">
        <v>0.27500000000000002</v>
      </c>
      <c r="Q5" s="10">
        <v>0.67500000000000004</v>
      </c>
      <c r="R5" s="10" t="b">
        <v>1</v>
      </c>
      <c r="T5" t="s">
        <v>23</v>
      </c>
      <c r="U5" s="4">
        <v>3.3000000000000002E-2</v>
      </c>
      <c r="V5" s="4">
        <v>3.6999999999999998E-2</v>
      </c>
      <c r="X5">
        <v>3</v>
      </c>
      <c r="Z5" t="s">
        <v>118</v>
      </c>
      <c r="AA5">
        <v>115</v>
      </c>
      <c r="AC5" s="44">
        <v>0.16666666666666666</v>
      </c>
      <c r="AD5" s="44">
        <v>0.25</v>
      </c>
    </row>
    <row r="6" spans="2:30" thickBot="1" x14ac:dyDescent="0.35">
      <c r="B6">
        <v>0.5</v>
      </c>
      <c r="C6">
        <v>2004</v>
      </c>
      <c r="D6" t="str">
        <f t="shared" si="0"/>
        <v>0.52004</v>
      </c>
      <c r="E6" s="3">
        <v>0.5</v>
      </c>
      <c r="F6" s="1"/>
      <c r="G6" s="5"/>
      <c r="H6" s="5"/>
      <c r="I6" t="str">
        <f t="shared" si="1"/>
        <v>Steel Pipe1</v>
      </c>
      <c r="J6" t="s">
        <v>9</v>
      </c>
      <c r="K6">
        <v>1</v>
      </c>
      <c r="L6" s="14">
        <v>1.5</v>
      </c>
      <c r="M6">
        <v>1.3149999999999999</v>
      </c>
      <c r="N6">
        <v>0.13300000000000001</v>
      </c>
      <c r="O6">
        <v>1.0489999999999999</v>
      </c>
      <c r="P6">
        <v>0.34399999999999997</v>
      </c>
      <c r="Q6" s="10">
        <v>0.84</v>
      </c>
      <c r="R6" s="10" t="b">
        <v>1</v>
      </c>
      <c r="T6" t="s">
        <v>24</v>
      </c>
      <c r="U6" s="4">
        <v>3.9E-2</v>
      </c>
      <c r="V6" s="4">
        <v>4.7E-2</v>
      </c>
      <c r="X6">
        <v>4</v>
      </c>
      <c r="Z6" t="s">
        <v>109</v>
      </c>
      <c r="AA6">
        <v>110</v>
      </c>
      <c r="AC6" s="44">
        <v>0.25</v>
      </c>
      <c r="AD6" s="44">
        <v>0.33333333333333331</v>
      </c>
    </row>
    <row r="7" spans="2:30" ht="14.45" x14ac:dyDescent="0.3">
      <c r="B7">
        <v>0.75</v>
      </c>
      <c r="C7">
        <v>2004</v>
      </c>
      <c r="D7" t="str">
        <f t="shared" si="0"/>
        <v>0.752004</v>
      </c>
      <c r="E7" s="3">
        <v>0.5</v>
      </c>
      <c r="F7" s="1"/>
      <c r="I7" t="str">
        <f t="shared" si="1"/>
        <v>Steel Pipe1.5</v>
      </c>
      <c r="J7" t="s">
        <v>9</v>
      </c>
      <c r="K7">
        <v>1.5</v>
      </c>
      <c r="L7" s="14">
        <v>2</v>
      </c>
      <c r="M7">
        <v>1.9</v>
      </c>
      <c r="N7">
        <v>0.14499999999999999</v>
      </c>
      <c r="O7">
        <v>1.61</v>
      </c>
      <c r="P7">
        <v>0.497</v>
      </c>
      <c r="Q7" s="10">
        <v>1.05</v>
      </c>
      <c r="R7" s="10" t="b">
        <v>1</v>
      </c>
      <c r="T7" t="s">
        <v>25</v>
      </c>
      <c r="U7" s="4">
        <v>2.4E-2</v>
      </c>
      <c r="V7" s="4">
        <v>0.03</v>
      </c>
      <c r="X7">
        <v>5</v>
      </c>
      <c r="Z7" t="s">
        <v>108</v>
      </c>
      <c r="AA7">
        <v>95</v>
      </c>
      <c r="AC7" s="44">
        <v>0.33333333333333331</v>
      </c>
      <c r="AD7" s="44">
        <v>0.5</v>
      </c>
    </row>
    <row r="8" spans="2:30" thickBot="1" x14ac:dyDescent="0.35">
      <c r="B8">
        <v>1</v>
      </c>
      <c r="C8">
        <v>2004</v>
      </c>
      <c r="D8" t="str">
        <f t="shared" si="0"/>
        <v>12004</v>
      </c>
      <c r="E8" s="3">
        <v>1</v>
      </c>
      <c r="F8" s="1"/>
      <c r="I8" t="str">
        <f t="shared" si="1"/>
        <v>Steel Pipe2</v>
      </c>
      <c r="J8" t="s">
        <v>9</v>
      </c>
      <c r="K8">
        <v>2</v>
      </c>
      <c r="L8" s="14">
        <v>2.5</v>
      </c>
      <c r="M8">
        <v>2.375</v>
      </c>
      <c r="N8">
        <v>0.154</v>
      </c>
      <c r="O8">
        <v>2.0670000000000002</v>
      </c>
      <c r="P8">
        <v>0.622</v>
      </c>
      <c r="Q8" s="10">
        <v>1.3149999999999999</v>
      </c>
      <c r="R8" s="10" t="b">
        <v>1</v>
      </c>
      <c r="T8" t="s">
        <v>26</v>
      </c>
      <c r="U8" s="4">
        <v>3.4000000000000002E-2</v>
      </c>
      <c r="V8" s="4">
        <v>3.6999999999999998E-2</v>
      </c>
      <c r="X8" s="5"/>
      <c r="Z8" t="s">
        <v>110</v>
      </c>
      <c r="AA8">
        <v>180</v>
      </c>
      <c r="AC8" s="44">
        <v>0.5</v>
      </c>
      <c r="AD8" s="44">
        <v>0.75</v>
      </c>
    </row>
    <row r="9" spans="2:30" ht="14.45" x14ac:dyDescent="0.3">
      <c r="B9">
        <v>1.25</v>
      </c>
      <c r="C9">
        <v>2004</v>
      </c>
      <c r="D9" t="str">
        <f t="shared" si="0"/>
        <v>1.252004</v>
      </c>
      <c r="E9" s="3">
        <v>1</v>
      </c>
      <c r="F9" s="1"/>
      <c r="I9" t="str">
        <f t="shared" si="1"/>
        <v>Steel Pipe2.5</v>
      </c>
      <c r="J9" t="s">
        <v>9</v>
      </c>
      <c r="K9">
        <v>2.5</v>
      </c>
      <c r="L9" s="14">
        <v>3</v>
      </c>
      <c r="M9">
        <v>2.875</v>
      </c>
      <c r="N9">
        <v>0.20300000000000001</v>
      </c>
      <c r="O9">
        <v>2.4689999999999999</v>
      </c>
      <c r="P9">
        <v>0.753</v>
      </c>
      <c r="Q9" s="10">
        <v>1.66</v>
      </c>
      <c r="R9" s="10" t="b">
        <v>1</v>
      </c>
      <c r="T9" t="s">
        <v>27</v>
      </c>
      <c r="U9" s="4">
        <v>1.6E-2</v>
      </c>
      <c r="V9" s="4">
        <v>1.6E-2</v>
      </c>
      <c r="Z9" t="s">
        <v>111</v>
      </c>
      <c r="AA9">
        <v>140</v>
      </c>
      <c r="AC9" s="44">
        <v>0.75</v>
      </c>
      <c r="AD9" s="44">
        <v>1</v>
      </c>
    </row>
    <row r="10" spans="2:30" thickBot="1" x14ac:dyDescent="0.35">
      <c r="B10">
        <v>1.5</v>
      </c>
      <c r="C10">
        <v>2004</v>
      </c>
      <c r="D10" t="str">
        <f t="shared" si="0"/>
        <v>1.52004</v>
      </c>
      <c r="E10" s="3">
        <v>1</v>
      </c>
      <c r="F10" s="1"/>
      <c r="I10" t="str">
        <f t="shared" si="1"/>
        <v>Steel Pipe3</v>
      </c>
      <c r="J10" t="s">
        <v>9</v>
      </c>
      <c r="K10">
        <v>3</v>
      </c>
      <c r="L10" s="14">
        <v>4</v>
      </c>
      <c r="M10">
        <v>3.5</v>
      </c>
      <c r="N10">
        <v>0.216</v>
      </c>
      <c r="O10">
        <v>3.0680000000000001</v>
      </c>
      <c r="P10">
        <v>0.91600000000000004</v>
      </c>
      <c r="Q10" s="10">
        <v>1.9000000000000001</v>
      </c>
      <c r="R10" s="10" t="b">
        <v>1</v>
      </c>
      <c r="T10" s="5"/>
      <c r="U10" s="5"/>
      <c r="V10" s="5"/>
      <c r="Z10" t="s">
        <v>112</v>
      </c>
      <c r="AA10">
        <v>110</v>
      </c>
      <c r="AC10" s="44">
        <v>1</v>
      </c>
      <c r="AD10" s="44">
        <v>1.5</v>
      </c>
    </row>
    <row r="11" spans="2:30" ht="14.45" x14ac:dyDescent="0.3">
      <c r="B11">
        <v>2</v>
      </c>
      <c r="C11">
        <v>2004</v>
      </c>
      <c r="D11" t="str">
        <f t="shared" si="0"/>
        <v>22004</v>
      </c>
      <c r="E11" s="3">
        <v>1</v>
      </c>
      <c r="F11" s="1"/>
      <c r="I11" t="str">
        <f t="shared" si="1"/>
        <v>Steel Pipe4</v>
      </c>
      <c r="J11" t="s">
        <v>9</v>
      </c>
      <c r="K11">
        <v>4</v>
      </c>
      <c r="L11" s="14">
        <v>6</v>
      </c>
      <c r="M11">
        <v>4.5</v>
      </c>
      <c r="N11">
        <v>0.23699999999999999</v>
      </c>
      <c r="O11">
        <v>4.0259999999999998</v>
      </c>
      <c r="P11">
        <v>1.1779999999999999</v>
      </c>
      <c r="Q11" s="10">
        <v>2.375</v>
      </c>
      <c r="R11" s="10" t="b">
        <v>1</v>
      </c>
      <c r="Z11" t="s">
        <v>113</v>
      </c>
      <c r="AA11">
        <v>180</v>
      </c>
      <c r="AC11" s="44">
        <v>1.5</v>
      </c>
      <c r="AD11" s="44">
        <v>2</v>
      </c>
    </row>
    <row r="12" spans="2:30" ht="14.45" x14ac:dyDescent="0.3">
      <c r="B12">
        <v>2.5</v>
      </c>
      <c r="C12">
        <v>2004</v>
      </c>
      <c r="D12" t="str">
        <f t="shared" si="0"/>
        <v>2.52004</v>
      </c>
      <c r="E12" s="3">
        <v>1</v>
      </c>
      <c r="F12" s="1"/>
      <c r="I12" t="str">
        <f t="shared" si="1"/>
        <v>Steel Pipe5</v>
      </c>
      <c r="J12" t="s">
        <v>9</v>
      </c>
      <c r="K12">
        <v>5</v>
      </c>
      <c r="L12" s="14">
        <v>6</v>
      </c>
      <c r="M12">
        <v>5.5625</v>
      </c>
      <c r="N12">
        <v>0.25850000000000001</v>
      </c>
      <c r="O12">
        <v>5.0455000000000005</v>
      </c>
      <c r="P12">
        <v>1.456</v>
      </c>
      <c r="Q12" s="10">
        <v>2.875</v>
      </c>
      <c r="R12" s="10" t="b">
        <v>1</v>
      </c>
      <c r="Z12" t="s">
        <v>114</v>
      </c>
      <c r="AA12">
        <v>140</v>
      </c>
      <c r="AC12" s="44">
        <v>2</v>
      </c>
      <c r="AD12" s="44">
        <v>3</v>
      </c>
    </row>
    <row r="13" spans="2:30" ht="14.45" x14ac:dyDescent="0.3">
      <c r="B13">
        <v>3</v>
      </c>
      <c r="C13">
        <v>2004</v>
      </c>
      <c r="D13" t="str">
        <f t="shared" si="0"/>
        <v>32004</v>
      </c>
      <c r="E13" s="3">
        <v>1</v>
      </c>
      <c r="I13" t="str">
        <f t="shared" si="1"/>
        <v>Steel Pipe6</v>
      </c>
      <c r="J13" t="s">
        <v>9</v>
      </c>
      <c r="K13">
        <v>6</v>
      </c>
      <c r="L13" s="14">
        <v>8</v>
      </c>
      <c r="M13">
        <v>6.625</v>
      </c>
      <c r="N13">
        <v>0.28000000000000003</v>
      </c>
      <c r="O13">
        <v>6.0650000000000004</v>
      </c>
      <c r="P13">
        <v>1.734</v>
      </c>
      <c r="Q13" s="10">
        <v>3.5</v>
      </c>
      <c r="R13" s="10" t="b">
        <v>1</v>
      </c>
      <c r="Z13" t="s">
        <v>115</v>
      </c>
      <c r="AA13">
        <v>180</v>
      </c>
      <c r="AC13" s="44">
        <v>3</v>
      </c>
    </row>
    <row r="14" spans="2:30" ht="14.45" x14ac:dyDescent="0.3">
      <c r="B14">
        <v>4</v>
      </c>
      <c r="C14">
        <v>2004</v>
      </c>
      <c r="D14" t="str">
        <f t="shared" si="0"/>
        <v>42004</v>
      </c>
      <c r="E14" s="3">
        <v>1</v>
      </c>
      <c r="I14" t="str">
        <f t="shared" si="1"/>
        <v>Steel Pipe8</v>
      </c>
      <c r="J14" t="s">
        <v>9</v>
      </c>
      <c r="K14">
        <v>8</v>
      </c>
      <c r="M14">
        <v>8.625</v>
      </c>
      <c r="N14">
        <v>0.32219999999999999</v>
      </c>
      <c r="O14">
        <v>8.0709999999999997</v>
      </c>
      <c r="P14">
        <v>2.258</v>
      </c>
      <c r="Q14" s="10">
        <v>4.5</v>
      </c>
      <c r="R14" s="10" t="b">
        <v>1</v>
      </c>
      <c r="Z14" t="s">
        <v>116</v>
      </c>
      <c r="AA14">
        <v>140</v>
      </c>
    </row>
    <row r="15" spans="2:30" thickBot="1" x14ac:dyDescent="0.35">
      <c r="B15">
        <v>6</v>
      </c>
      <c r="C15">
        <v>2004</v>
      </c>
      <c r="D15" t="str">
        <f t="shared" si="0"/>
        <v>62004</v>
      </c>
      <c r="E15" s="3">
        <v>1</v>
      </c>
      <c r="J15" s="5"/>
      <c r="K15" s="5"/>
      <c r="L15" s="5"/>
      <c r="M15" s="5"/>
      <c r="N15" s="5"/>
      <c r="O15" s="5"/>
      <c r="P15" s="5"/>
      <c r="Q15" s="10">
        <v>5.5625</v>
      </c>
      <c r="R15" s="10"/>
      <c r="Z15" s="5"/>
      <c r="AA15" s="5"/>
    </row>
    <row r="16" spans="2:30" ht="14.45" x14ac:dyDescent="0.3">
      <c r="B16">
        <v>8</v>
      </c>
      <c r="C16">
        <v>2004</v>
      </c>
      <c r="D16" t="str">
        <f t="shared" si="0"/>
        <v>82004</v>
      </c>
      <c r="E16" s="3">
        <v>1</v>
      </c>
      <c r="Q16" s="10">
        <v>6.625</v>
      </c>
      <c r="R16" s="10" t="b">
        <v>1</v>
      </c>
    </row>
    <row r="17" spans="2:23" ht="14.45" x14ac:dyDescent="0.3">
      <c r="B17">
        <v>0.25</v>
      </c>
      <c r="C17">
        <v>2013</v>
      </c>
      <c r="D17" t="str">
        <f t="shared" si="0"/>
        <v>0.252013</v>
      </c>
      <c r="E17" s="3">
        <v>1</v>
      </c>
      <c r="Q17" s="10">
        <v>8.7153999999999989</v>
      </c>
      <c r="R17" s="10" t="b">
        <v>0</v>
      </c>
    </row>
    <row r="18" spans="2:23" ht="14.45" x14ac:dyDescent="0.3">
      <c r="B18">
        <v>0.375</v>
      </c>
      <c r="C18">
        <v>2013</v>
      </c>
      <c r="D18" t="str">
        <f t="shared" si="0"/>
        <v>0.3752013</v>
      </c>
      <c r="E18" s="3">
        <v>1</v>
      </c>
    </row>
    <row r="19" spans="2:23" ht="14.45" x14ac:dyDescent="0.3">
      <c r="B19">
        <v>0.5</v>
      </c>
      <c r="C19">
        <v>2013</v>
      </c>
      <c r="D19" t="str">
        <f t="shared" si="0"/>
        <v>0.52013</v>
      </c>
      <c r="E19" s="3">
        <v>1</v>
      </c>
    </row>
    <row r="20" spans="2:23" ht="14.45" x14ac:dyDescent="0.3">
      <c r="B20">
        <v>0.75</v>
      </c>
      <c r="C20">
        <v>2013</v>
      </c>
      <c r="D20" t="str">
        <f t="shared" si="0"/>
        <v>0.752013</v>
      </c>
      <c r="E20" s="3">
        <v>1</v>
      </c>
    </row>
    <row r="21" spans="2:23" ht="16.149999999999999" x14ac:dyDescent="0.45">
      <c r="B21">
        <v>1</v>
      </c>
      <c r="C21">
        <v>2013</v>
      </c>
      <c r="D21" t="str">
        <f t="shared" si="0"/>
        <v>12013</v>
      </c>
      <c r="E21" s="3">
        <v>1.5</v>
      </c>
      <c r="L21" s="6"/>
    </row>
    <row r="22" spans="2:23" ht="14.45" x14ac:dyDescent="0.3">
      <c r="B22">
        <v>1.25</v>
      </c>
      <c r="C22">
        <v>2013</v>
      </c>
      <c r="D22" t="str">
        <f t="shared" si="0"/>
        <v>1.252013</v>
      </c>
      <c r="E22" s="3">
        <v>1.5</v>
      </c>
    </row>
    <row r="23" spans="2:23" ht="14.45" x14ac:dyDescent="0.3">
      <c r="B23">
        <v>1.5</v>
      </c>
      <c r="C23">
        <v>2013</v>
      </c>
      <c r="D23" t="str">
        <f t="shared" si="0"/>
        <v>1.52013</v>
      </c>
      <c r="E23" s="3">
        <v>1.5</v>
      </c>
      <c r="W23" t="s">
        <v>5</v>
      </c>
    </row>
    <row r="24" spans="2:23" ht="14.45" x14ac:dyDescent="0.3">
      <c r="B24">
        <v>2</v>
      </c>
      <c r="C24">
        <v>2013</v>
      </c>
      <c r="D24" t="str">
        <f t="shared" si="0"/>
        <v>22013</v>
      </c>
      <c r="E24" s="3">
        <v>1.5</v>
      </c>
    </row>
    <row r="25" spans="2:23" ht="14.45" x14ac:dyDescent="0.3">
      <c r="B25">
        <v>2.5</v>
      </c>
      <c r="C25">
        <v>2013</v>
      </c>
      <c r="D25" t="str">
        <f t="shared" si="0"/>
        <v>2.52013</v>
      </c>
      <c r="E25" s="3">
        <v>1.5</v>
      </c>
    </row>
    <row r="26" spans="2:23" ht="14.45" x14ac:dyDescent="0.3">
      <c r="B26">
        <v>3</v>
      </c>
      <c r="C26">
        <v>2013</v>
      </c>
      <c r="D26" t="str">
        <f t="shared" si="0"/>
        <v>32013</v>
      </c>
      <c r="E26" s="3">
        <v>1.5</v>
      </c>
    </row>
    <row r="27" spans="2:23" ht="14.45" x14ac:dyDescent="0.3">
      <c r="B27">
        <v>4</v>
      </c>
      <c r="C27">
        <v>2013</v>
      </c>
      <c r="D27" t="str">
        <f t="shared" si="0"/>
        <v>42013</v>
      </c>
      <c r="E27" s="3">
        <v>1.5</v>
      </c>
    </row>
    <row r="28" spans="2:23" ht="14.45" x14ac:dyDescent="0.3">
      <c r="B28">
        <v>6</v>
      </c>
      <c r="C28">
        <v>2013</v>
      </c>
      <c r="D28" t="str">
        <f t="shared" si="0"/>
        <v>62013</v>
      </c>
      <c r="E28" s="3">
        <v>1.5</v>
      </c>
    </row>
    <row r="29" spans="2:23" ht="14.45" x14ac:dyDescent="0.3">
      <c r="B29">
        <v>8</v>
      </c>
      <c r="C29">
        <v>2013</v>
      </c>
      <c r="D29" t="str">
        <f t="shared" si="0"/>
        <v>82013</v>
      </c>
      <c r="E29" s="3">
        <v>1.5</v>
      </c>
    </row>
    <row r="30" spans="2:23" thickBot="1" x14ac:dyDescent="0.35">
      <c r="B30" s="5"/>
      <c r="C30" s="5"/>
      <c r="D30" s="5"/>
      <c r="E30" s="5"/>
    </row>
    <row r="31" spans="2:23" ht="14.45" x14ac:dyDescent="0.3">
      <c r="C31">
        <v>2004</v>
      </c>
    </row>
    <row r="32" spans="2:23" ht="14.45" x14ac:dyDescent="0.3">
      <c r="C32">
        <v>2013</v>
      </c>
    </row>
    <row r="35" spans="9:16" ht="14.45" x14ac:dyDescent="0.3">
      <c r="J35" s="116" t="s">
        <v>11</v>
      </c>
      <c r="K35" s="116"/>
      <c r="L35" s="116"/>
      <c r="M35" s="116"/>
      <c r="N35" s="116"/>
      <c r="O35" s="116"/>
      <c r="P35" s="116"/>
    </row>
    <row r="36" spans="9:16" ht="14.45" x14ac:dyDescent="0.3">
      <c r="J36" s="115"/>
      <c r="K36" s="115"/>
      <c r="L36" s="115"/>
      <c r="M36" s="115"/>
      <c r="N36" s="115"/>
      <c r="O36" s="115"/>
      <c r="P36" s="115"/>
    </row>
    <row r="37" spans="9:16" ht="81" x14ac:dyDescent="0.45">
      <c r="J37" s="6" t="s">
        <v>12</v>
      </c>
      <c r="K37" s="6" t="s">
        <v>13</v>
      </c>
      <c r="L37" s="13" t="s">
        <v>31</v>
      </c>
      <c r="M37" s="6" t="s">
        <v>14</v>
      </c>
      <c r="N37" s="6" t="s">
        <v>39</v>
      </c>
      <c r="O37" s="6" t="s">
        <v>37</v>
      </c>
      <c r="P37" s="6" t="s">
        <v>38</v>
      </c>
    </row>
    <row r="38" spans="9:16" x14ac:dyDescent="0.25">
      <c r="I38" t="str">
        <f t="shared" ref="I38:I43" si="2">CONCATENATE(J38,K38)</f>
        <v>Copper Pipe0</v>
      </c>
      <c r="J38" t="s">
        <v>10</v>
      </c>
      <c r="K38">
        <v>0</v>
      </c>
      <c r="L38" s="14">
        <v>0.75</v>
      </c>
    </row>
    <row r="39" spans="9:16" x14ac:dyDescent="0.25">
      <c r="I39" t="str">
        <f t="shared" si="2"/>
        <v>Copper Pipe0.75</v>
      </c>
      <c r="J39" t="s">
        <v>10</v>
      </c>
      <c r="K39">
        <v>0.75</v>
      </c>
      <c r="L39" s="14">
        <v>1</v>
      </c>
      <c r="M39">
        <v>0.875</v>
      </c>
      <c r="N39">
        <v>6.5000000000000002E-2</v>
      </c>
      <c r="O39">
        <v>0.745</v>
      </c>
      <c r="P39">
        <v>0.22900000000000001</v>
      </c>
    </row>
    <row r="40" spans="9:16" x14ac:dyDescent="0.25">
      <c r="I40" t="str">
        <f t="shared" si="2"/>
        <v>Copper Pipe1</v>
      </c>
      <c r="J40" t="s">
        <v>10</v>
      </c>
      <c r="K40">
        <v>1</v>
      </c>
      <c r="L40" s="14">
        <v>1.5</v>
      </c>
      <c r="M40">
        <v>1.125</v>
      </c>
      <c r="N40">
        <v>6.5000000000000002E-2</v>
      </c>
      <c r="O40">
        <v>0.995</v>
      </c>
      <c r="P40">
        <v>0.29499999999999998</v>
      </c>
    </row>
    <row r="41" spans="9:16" x14ac:dyDescent="0.25">
      <c r="I41" t="str">
        <f t="shared" si="2"/>
        <v>Copper Pipe1.5</v>
      </c>
      <c r="J41" t="s">
        <v>10</v>
      </c>
      <c r="K41">
        <v>1.5</v>
      </c>
      <c r="L41" s="14">
        <v>2</v>
      </c>
      <c r="M41">
        <v>1.625</v>
      </c>
      <c r="N41">
        <v>7.1999999999999995E-2</v>
      </c>
      <c r="O41">
        <v>1.4810000000000001</v>
      </c>
      <c r="P41" s="4">
        <v>0.42499999999999999</v>
      </c>
    </row>
    <row r="42" spans="9:16" x14ac:dyDescent="0.25">
      <c r="I42" t="str">
        <f t="shared" si="2"/>
        <v>Copper Pipe2</v>
      </c>
      <c r="J42" t="s">
        <v>10</v>
      </c>
      <c r="K42">
        <v>2</v>
      </c>
      <c r="L42" s="14">
        <v>2.5</v>
      </c>
      <c r="M42">
        <v>2.125</v>
      </c>
      <c r="N42">
        <v>8.3000000000000004E-2</v>
      </c>
      <c r="O42">
        <v>1.9850000000000001</v>
      </c>
      <c r="P42">
        <v>0.55600000000000005</v>
      </c>
    </row>
    <row r="43" spans="9:16" x14ac:dyDescent="0.25">
      <c r="I43" t="str">
        <f t="shared" si="2"/>
        <v>Copper Pipe2.5</v>
      </c>
      <c r="J43" t="s">
        <v>10</v>
      </c>
      <c r="K43">
        <v>2.5</v>
      </c>
      <c r="L43" s="14">
        <v>3</v>
      </c>
      <c r="M43">
        <v>2.625</v>
      </c>
      <c r="N43">
        <v>9.5000000000000001E-2</v>
      </c>
      <c r="O43">
        <v>2.4350000000000001</v>
      </c>
      <c r="P43">
        <v>0.68700000000000006</v>
      </c>
    </row>
    <row r="44" spans="9:16" ht="15.75" thickBot="1" x14ac:dyDescent="0.3">
      <c r="I44" t="str">
        <f t="shared" ref="I44" si="3">CONCATENATE(J44,K44)</f>
        <v>Copper Pipe3</v>
      </c>
      <c r="J44" t="s">
        <v>10</v>
      </c>
      <c r="K44" s="5">
        <v>3</v>
      </c>
      <c r="L44" s="5"/>
      <c r="M44">
        <v>3.125</v>
      </c>
      <c r="N44">
        <v>0.109</v>
      </c>
      <c r="O44">
        <v>2.907</v>
      </c>
      <c r="P44">
        <v>0.81799999999999995</v>
      </c>
    </row>
  </sheetData>
  <mergeCells count="14">
    <mergeCell ref="J2:P2"/>
    <mergeCell ref="G2:H2"/>
    <mergeCell ref="J35:P35"/>
    <mergeCell ref="J36:P36"/>
    <mergeCell ref="B1:E1"/>
    <mergeCell ref="G1:H1"/>
    <mergeCell ref="J1:P1"/>
    <mergeCell ref="B2:E2"/>
    <mergeCell ref="AC2:AD2"/>
    <mergeCell ref="Z1:AB1"/>
    <mergeCell ref="Z2:AB2"/>
    <mergeCell ref="T1:V1"/>
    <mergeCell ref="U3:V3"/>
    <mergeCell ref="T2:V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C2:J25"/>
  <sheetViews>
    <sheetView zoomScale="70" zoomScaleNormal="70" workbookViewId="0">
      <selection activeCell="E11" sqref="E11"/>
    </sheetView>
  </sheetViews>
  <sheetFormatPr defaultRowHeight="15" x14ac:dyDescent="0.25"/>
  <cols>
    <col min="3" max="3" width="11.28515625" bestFit="1" customWidth="1"/>
    <col min="4" max="4" width="20.28515625" customWidth="1"/>
    <col min="5" max="5" width="10.140625" bestFit="1" customWidth="1"/>
  </cols>
  <sheetData>
    <row r="2" spans="3:10" ht="14.45" x14ac:dyDescent="0.3">
      <c r="C2" s="35" t="s">
        <v>84</v>
      </c>
      <c r="D2" s="35"/>
      <c r="E2" s="35"/>
      <c r="F2" s="35"/>
      <c r="G2" s="35"/>
      <c r="H2" s="35"/>
      <c r="I2" s="35"/>
      <c r="J2" s="35"/>
    </row>
    <row r="4" spans="3:10" ht="15.75" x14ac:dyDescent="0.25">
      <c r="C4" s="36" t="s">
        <v>166</v>
      </c>
    </row>
    <row r="5" spans="3:10" ht="26.45" x14ac:dyDescent="0.3">
      <c r="C5" s="37"/>
      <c r="D5" s="37" t="s">
        <v>134</v>
      </c>
      <c r="E5" s="38" t="s">
        <v>135</v>
      </c>
      <c r="F5" s="38" t="s">
        <v>135</v>
      </c>
      <c r="G5" s="38" t="s">
        <v>135</v>
      </c>
      <c r="H5" s="38" t="s">
        <v>136</v>
      </c>
      <c r="I5" s="38" t="s">
        <v>136</v>
      </c>
      <c r="J5" s="38" t="s">
        <v>136</v>
      </c>
    </row>
    <row r="6" spans="3:10" x14ac:dyDescent="0.25">
      <c r="C6" s="117" t="s">
        <v>137</v>
      </c>
      <c r="D6" s="37" t="s">
        <v>138</v>
      </c>
      <c r="E6" s="39">
        <v>204.3</v>
      </c>
      <c r="F6" s="39">
        <v>103</v>
      </c>
      <c r="G6" s="39">
        <v>133</v>
      </c>
      <c r="H6" s="39">
        <v>133</v>
      </c>
      <c r="I6" s="39">
        <v>103</v>
      </c>
      <c r="J6" s="39">
        <v>204.3</v>
      </c>
    </row>
    <row r="7" spans="3:10" ht="25.5" x14ac:dyDescent="0.25">
      <c r="C7" s="117"/>
      <c r="D7" s="37" t="s">
        <v>139</v>
      </c>
      <c r="E7" s="39">
        <v>3.5</v>
      </c>
      <c r="F7" s="39">
        <v>2.93</v>
      </c>
      <c r="G7" s="39">
        <v>2.14</v>
      </c>
      <c r="H7" s="39">
        <v>1</v>
      </c>
      <c r="I7" s="39">
        <v>1</v>
      </c>
      <c r="J7" s="39">
        <v>1</v>
      </c>
    </row>
    <row r="9" spans="3:10" ht="14.45" x14ac:dyDescent="0.3">
      <c r="C9" t="s">
        <v>140</v>
      </c>
      <c r="D9">
        <f>SUMPRODUCT(E6:G6,E7:G7)/SUM(E6:G6)</f>
        <v>2.9558482852600498</v>
      </c>
      <c r="E9" t="s">
        <v>5</v>
      </c>
    </row>
    <row r="10" spans="3:10" ht="14.45" x14ac:dyDescent="0.3">
      <c r="C10" t="s">
        <v>141</v>
      </c>
      <c r="D10">
        <f>SUM(E6:G6)</f>
        <v>440.3</v>
      </c>
    </row>
    <row r="11" spans="3:10" ht="14.45" x14ac:dyDescent="0.3">
      <c r="C11" t="s">
        <v>142</v>
      </c>
      <c r="D11">
        <f>SUM(H6:J6)</f>
        <v>440.3</v>
      </c>
    </row>
    <row r="14" spans="3:10" ht="15.6" x14ac:dyDescent="0.3">
      <c r="C14" s="36" t="s">
        <v>153</v>
      </c>
    </row>
    <row r="15" spans="3:10" ht="26.45" x14ac:dyDescent="0.3">
      <c r="C15" s="117" t="s">
        <v>143</v>
      </c>
      <c r="D15" s="117"/>
      <c r="E15" s="38" t="s">
        <v>144</v>
      </c>
      <c r="F15" s="38" t="s">
        <v>145</v>
      </c>
    </row>
    <row r="16" spans="3:10" x14ac:dyDescent="0.25">
      <c r="C16" s="117" t="s">
        <v>75</v>
      </c>
      <c r="D16" s="37" t="s">
        <v>71</v>
      </c>
      <c r="E16" s="39">
        <v>2</v>
      </c>
      <c r="F16" s="39">
        <v>4</v>
      </c>
    </row>
    <row r="17" spans="3:6" x14ac:dyDescent="0.25">
      <c r="C17" s="117"/>
      <c r="D17" s="37" t="s">
        <v>78</v>
      </c>
      <c r="E17" s="41">
        <v>44</v>
      </c>
      <c r="F17" s="39">
        <v>88</v>
      </c>
    </row>
    <row r="18" spans="3:6" ht="25.5" x14ac:dyDescent="0.25">
      <c r="C18" s="117"/>
      <c r="D18" s="37" t="s">
        <v>146</v>
      </c>
      <c r="E18" s="118">
        <v>870</v>
      </c>
      <c r="F18" s="118"/>
    </row>
    <row r="19" spans="3:6" ht="25.5" x14ac:dyDescent="0.25">
      <c r="C19" s="117"/>
      <c r="D19" s="37" t="s">
        <v>147</v>
      </c>
      <c r="E19" s="118">
        <v>10</v>
      </c>
      <c r="F19" s="118"/>
    </row>
    <row r="20" spans="3:6" ht="25.5" x14ac:dyDescent="0.25">
      <c r="C20" s="117" t="s">
        <v>148</v>
      </c>
      <c r="D20" s="37" t="s">
        <v>149</v>
      </c>
      <c r="E20" s="118">
        <v>135</v>
      </c>
      <c r="F20" s="118"/>
    </row>
    <row r="21" spans="3:6" ht="25.5" x14ac:dyDescent="0.25">
      <c r="C21" s="117"/>
      <c r="D21" s="37" t="s">
        <v>150</v>
      </c>
      <c r="E21" s="119">
        <v>80</v>
      </c>
      <c r="F21" s="119"/>
    </row>
    <row r="22" spans="3:6" ht="25.5" x14ac:dyDescent="0.25">
      <c r="C22" s="117"/>
      <c r="D22" s="37" t="s">
        <v>151</v>
      </c>
      <c r="E22" s="42">
        <v>0.25</v>
      </c>
      <c r="F22" s="42">
        <v>0.5</v>
      </c>
    </row>
    <row r="23" spans="3:6" ht="25.5" x14ac:dyDescent="0.25">
      <c r="C23" s="117"/>
      <c r="D23" s="37" t="s">
        <v>152</v>
      </c>
      <c r="E23" s="39">
        <v>6</v>
      </c>
      <c r="F23" s="39">
        <v>8</v>
      </c>
    </row>
    <row r="25" spans="3:6" ht="14.45" x14ac:dyDescent="0.3">
      <c r="C25" t="s">
        <v>154</v>
      </c>
      <c r="E25" s="40">
        <f>E17*E18</f>
        <v>38280</v>
      </c>
    </row>
  </sheetData>
  <mergeCells count="8">
    <mergeCell ref="C20:C23"/>
    <mergeCell ref="E20:F20"/>
    <mergeCell ref="E21:F21"/>
    <mergeCell ref="C6:C7"/>
    <mergeCell ref="C15:D15"/>
    <mergeCell ref="C16:C19"/>
    <mergeCell ref="E18:F18"/>
    <mergeCell ref="E19:F19"/>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B3:BB3"/>
  <sheetViews>
    <sheetView zoomScale="55" zoomScaleNormal="55" workbookViewId="0">
      <selection activeCell="AI46" sqref="AI46"/>
    </sheetView>
  </sheetViews>
  <sheetFormatPr defaultRowHeight="15" x14ac:dyDescent="0.25"/>
  <sheetData>
    <row r="3" spans="2:54" x14ac:dyDescent="0.3">
      <c r="B3" s="98" t="s">
        <v>129</v>
      </c>
      <c r="C3" s="98"/>
      <c r="D3" s="98"/>
      <c r="E3" s="98"/>
      <c r="F3" s="98"/>
      <c r="G3" s="98"/>
      <c r="H3" s="98"/>
      <c r="I3" s="98"/>
      <c r="J3" s="98"/>
      <c r="L3" s="98" t="s">
        <v>130</v>
      </c>
      <c r="M3" s="98"/>
      <c r="N3" s="98"/>
      <c r="O3" s="98"/>
      <c r="P3" s="98"/>
      <c r="Q3" s="98"/>
      <c r="R3" s="98"/>
      <c r="S3" s="98"/>
      <c r="T3" s="98"/>
      <c r="U3" s="98"/>
      <c r="V3" s="98"/>
      <c r="W3" s="98"/>
      <c r="X3" s="98"/>
      <c r="Z3" s="98" t="s">
        <v>131</v>
      </c>
      <c r="AA3" s="98"/>
      <c r="AB3" s="98"/>
      <c r="AC3" s="98"/>
      <c r="AD3" s="98"/>
      <c r="AE3" s="98"/>
      <c r="AF3" s="98"/>
      <c r="AI3" s="98" t="s">
        <v>129</v>
      </c>
      <c r="AJ3" s="98"/>
      <c r="AK3" s="98"/>
      <c r="AL3" s="98"/>
      <c r="AM3" s="98"/>
      <c r="AN3" s="98"/>
      <c r="AO3" s="98"/>
      <c r="AP3" s="98"/>
      <c r="AQ3" s="98"/>
      <c r="AR3" s="98"/>
      <c r="AT3" s="98" t="s">
        <v>155</v>
      </c>
      <c r="AU3" s="98"/>
      <c r="AV3" s="98"/>
      <c r="AW3" s="98"/>
      <c r="AX3" s="98"/>
      <c r="AY3" s="98"/>
      <c r="AZ3" s="98"/>
      <c r="BA3" s="98"/>
      <c r="BB3" s="98"/>
    </row>
  </sheetData>
  <mergeCells count="5">
    <mergeCell ref="B3:J3"/>
    <mergeCell ref="L3:X3"/>
    <mergeCell ref="Z3:AF3"/>
    <mergeCell ref="AI3:AR3"/>
    <mergeCell ref="AT3:BB3"/>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
  <sheetViews>
    <sheetView zoomScale="70" zoomScaleNormal="70" workbookViewId="0">
      <selection activeCell="W21" sqref="W21"/>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2</vt:i4>
      </vt:variant>
    </vt:vector>
  </HeadingPairs>
  <TitlesOfParts>
    <vt:vector size="8" baseType="lpstr">
      <vt:lpstr>Building SHW Schedules</vt:lpstr>
      <vt:lpstr>HotWaterCalculations</vt:lpstr>
      <vt:lpstr>Lookup</vt:lpstr>
      <vt:lpstr>CASE Study</vt:lpstr>
      <vt:lpstr>Formulas</vt:lpstr>
      <vt:lpstr>Figures&amp;Tables</vt:lpstr>
      <vt:lpstr>'CASE Study'!_Ref291154907</vt:lpstr>
      <vt:lpstr>'CASE Study'!_Ref292448784</vt:lpstr>
    </vt:vector>
  </TitlesOfParts>
  <Company>ICFI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Michalke, Travis</dc:creator>
  <cp:lastModifiedBy>Loo, Nicole Y</cp:lastModifiedBy>
  <dcterms:created xsi:type="dcterms:W3CDTF">2016-11-09T15:17:28Z</dcterms:created>
  <dcterms:modified xsi:type="dcterms:W3CDTF">2016-12-30T19:22:06Z</dcterms:modified>
</cp:coreProperties>
</file>