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tables/table2.xml" ContentType="application/vnd.openxmlformats-officedocument.spreadsheetml.table+xml"/>
  <Override PartName="/xl/pivotTables/pivotTable2.xml" ContentType="application/vnd.openxmlformats-officedocument.spreadsheetml.pivotTable+xml"/>
  <Override PartName="/xl/drawings/drawing1.xml" ContentType="application/vnd.openxmlformats-officedocument.drawing+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pivotTables/pivotTable3.xml" ContentType="application/vnd.openxmlformats-officedocument.spreadsheetml.pivotTable+xml"/>
  <Override PartName="/xl/tables/table4.xml" ContentType="application/vnd.openxmlformats-officedocument.spreadsheetml.table+xml"/>
  <Override PartName="/xl/pivotTables/pivotTable4.xml" ContentType="application/vnd.openxmlformats-officedocument.spreadsheetml.pivotTable+xml"/>
  <Override PartName="/xl/drawings/drawing2.xml" ContentType="application/vnd.openxmlformats-officedocument.drawing+xml"/>
  <Override PartName="/xl/tables/table5.xml" ContentType="application/vnd.openxmlformats-officedocument.spreadsheetml.table+xml"/>
  <Override PartName="/xl/comments4.xml" ContentType="application/vnd.openxmlformats-officedocument.spreadsheetml.comments+xml"/>
  <Override PartName="/xl/charts/chart1.xml" ContentType="application/vnd.openxmlformats-officedocument.drawingml.chart+xml"/>
  <Override PartName="/xl/pivotTables/pivotTable5.xml" ContentType="application/vnd.openxmlformats-officedocument.spreadsheetml.pivotTable+xml"/>
  <Override PartName="/xl/pivotTables/pivotTable6.xml" ContentType="application/vnd.openxmlformats-officedocument.spreadsheetml.pivotTable+xml"/>
  <Override PartName="/xl/tables/table6.xml" ContentType="application/vnd.openxmlformats-officedocument.spreadsheetml.table+xml"/>
  <Override PartName="/xl/pivotTables/pivotTable7.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codeName="ThisWorkbook" defaultThemeVersion="124226"/>
  <mc:AlternateContent xmlns:mc="http://schemas.openxmlformats.org/markup-compatibility/2006">
    <mc:Choice Requires="x15">
      <x15ac:absPath xmlns:x15ac="http://schemas.microsoft.com/office/spreadsheetml/2010/11/ac" url="C:\Users\RLJenki1\OneDrive - Sempra Energy\User Folders\Desktop\Tankless_WH_WP_UPDATE\WPSREWH120919A_R4_Attachments\"/>
    </mc:Choice>
  </mc:AlternateContent>
  <xr:revisionPtr revIDLastSave="0" documentId="10_ncr:100000_{5B1A41E6-E542-4CAB-9EFF-1281A87286D4}" xr6:coauthVersionLast="31" xr6:coauthVersionMax="31" xr10:uidLastSave="{00000000-0000-0000-0000-000000000000}"/>
  <bookViews>
    <workbookView xWindow="600" yWindow="590" windowWidth="11180" windowHeight="6930" tabRatio="846" activeTab="1" xr2:uid="{00000000-000D-0000-FFFF-FFFF00000000}"/>
  </bookViews>
  <sheets>
    <sheet name="Bins" sheetId="2" r:id="rId1"/>
    <sheet name="Summary" sheetId="1" r:id="rId2"/>
    <sheet name="TSD Cost Data" sheetId="27" r:id="rId3"/>
    <sheet name="2014 IWH Database" sheetId="18" r:id="rId4"/>
    <sheet name="2014 IWH Pivot Table" sheetId="19" r:id="rId5"/>
    <sheet name="2014 SWH Database" sheetId="15" r:id="rId6"/>
    <sheet name="2014 SWH Pivot Table" sheetId="16" r:id="rId7"/>
    <sheet name="MCS Equipment Results Matrix" sheetId="17" r:id="rId8"/>
    <sheet name="2012 Res Summary" sheetId="22" r:id="rId9"/>
    <sheet name="2012 Res IWH Database" sheetId="21" r:id="rId10"/>
    <sheet name="2012 Res IWH Pivot Table" sheetId="26" r:id="rId11"/>
    <sheet name="2012 Res SWH Database" sheetId="24" r:id="rId12"/>
    <sheet name="2012 Res SWH Pivot Table" sheetId="25" r:id="rId13"/>
    <sheet name="2012 Com IWH Database" sheetId="5" r:id="rId14"/>
    <sheet name="2012 Com IWH Pivot Table" sheetId="6" r:id="rId15"/>
    <sheet name="2012 Com SWH Database" sheetId="11" r:id="rId16"/>
    <sheet name="2012 Com SWH Pivot Table" sheetId="14" r:id="rId17"/>
    <sheet name="2008 DEER" sheetId="7" r:id="rId18"/>
  </sheets>
  <definedNames>
    <definedName name="_xlnm._FilterDatabase" localSheetId="13" hidden="1">'2012 Com IWH Database'!$A$1:$T$48</definedName>
    <definedName name="_xlnm._FilterDatabase" localSheetId="9" hidden="1">'2012 Res IWH Database'!$A$1:$T$93</definedName>
    <definedName name="_xlnm._FilterDatabase" localSheetId="3" hidden="1">'2014 IWH Database'!$A$213:$P$251</definedName>
    <definedName name="Assemblies" localSheetId="9">#REF!</definedName>
    <definedName name="Assemblies" localSheetId="8">#REF!</definedName>
    <definedName name="Assemblies" localSheetId="11">#REF!</definedName>
    <definedName name="Assemblies" localSheetId="3">#REF!</definedName>
    <definedName name="Assemblies" localSheetId="5">#REF!</definedName>
    <definedName name="Assemblies">#REF!</definedName>
    <definedName name="AvgEquipC" localSheetId="9">#REF!</definedName>
    <definedName name="AvgEquipC" localSheetId="8">#REF!</definedName>
    <definedName name="AvgEquipC" localSheetId="11">#REF!</definedName>
    <definedName name="AvgEquipC" localSheetId="3">#REF!</definedName>
    <definedName name="AvgEquipC" localSheetId="5">#REF!</definedName>
    <definedName name="AvgEquipC">#REF!</definedName>
    <definedName name="data" localSheetId="9">#REF!</definedName>
    <definedName name="data" localSheetId="8">#REF!</definedName>
    <definedName name="data" localSheetId="11">#REF!</definedName>
    <definedName name="data" localSheetId="3">#REF!</definedName>
    <definedName name="data" localSheetId="5">#REF!</definedName>
    <definedName name="data">#REF!</definedName>
    <definedName name="ElectricianRate" localSheetId="9">#REF!</definedName>
    <definedName name="ElectricianRate" localSheetId="8">#REF!</definedName>
    <definedName name="ElectricianRate" localSheetId="11">#REF!</definedName>
    <definedName name="ElectricianRate" localSheetId="3">#REF!</definedName>
    <definedName name="ElectricianRate" localSheetId="5">#REF!</definedName>
    <definedName name="ElectricianRate">#REF!</definedName>
    <definedName name="FirstBreakDiscount" localSheetId="9">#REF!</definedName>
    <definedName name="FirstBreakDiscount" localSheetId="8">#REF!</definedName>
    <definedName name="FirstBreakDiscount" localSheetId="11">#REF!</definedName>
    <definedName name="FirstBreakDiscount" localSheetId="3">#REF!</definedName>
    <definedName name="FirstBreakDiscount" localSheetId="5">#REF!</definedName>
    <definedName name="FirstBreakDiscount">#REF!</definedName>
    <definedName name="Labor" localSheetId="9">#REF!</definedName>
    <definedName name="Labor" localSheetId="8">#REF!</definedName>
    <definedName name="Labor" localSheetId="11">#REF!</definedName>
    <definedName name="Labor" localSheetId="3">#REF!</definedName>
    <definedName name="Labor" localSheetId="5">#REF!</definedName>
    <definedName name="Labor">#REF!</definedName>
    <definedName name="Markup" localSheetId="9">#REF!</definedName>
    <definedName name="Markup" localSheetId="8">#REF!</definedName>
    <definedName name="Markup" localSheetId="11">#REF!</definedName>
    <definedName name="Markup" localSheetId="3">#REF!</definedName>
    <definedName name="Markup" localSheetId="5">#REF!</definedName>
    <definedName name="Markup">#REF!</definedName>
    <definedName name="OtherLU" localSheetId="9">#REF!</definedName>
    <definedName name="OtherLU" localSheetId="8">#REF!</definedName>
    <definedName name="OtherLU" localSheetId="11">#REF!</definedName>
    <definedName name="OtherLU" localSheetId="3">#REF!</definedName>
    <definedName name="OtherLU" localSheetId="5">#REF!</definedName>
    <definedName name="OtherLU">#REF!</definedName>
    <definedName name="_xlnm.Print_Area" localSheetId="15">'2012 Com SWH Database'!$A$1:$N$41</definedName>
    <definedName name="_xlnm.Print_Area" localSheetId="11">'2012 Res SWH Database'!$A$1:$N$60</definedName>
    <definedName name="_xlnm.Print_Area" localSheetId="5">'2014 SWH Database'!$A$1:$P$17</definedName>
    <definedName name="RawData" localSheetId="9">#REF!</definedName>
    <definedName name="RawData" localSheetId="8">#REF!</definedName>
    <definedName name="RawData" localSheetId="11">#REF!</definedName>
    <definedName name="RawData" localSheetId="3">#REF!</definedName>
    <definedName name="RawData" localSheetId="5">#REF!</definedName>
    <definedName name="RawData">#REF!</definedName>
    <definedName name="SecondBreakDiscount" localSheetId="9">#REF!</definedName>
    <definedName name="SecondBreakDiscount" localSheetId="8">#REF!</definedName>
    <definedName name="SecondBreakDiscount" localSheetId="11">#REF!</definedName>
    <definedName name="SecondBreakDiscount" localSheetId="3">#REF!</definedName>
    <definedName name="SecondBreakDiscount" localSheetId="5">#REF!</definedName>
    <definedName name="SecondBreakDiscount">#REF!</definedName>
    <definedName name="TechnicianRate" localSheetId="9">#REF!</definedName>
    <definedName name="TechnicianRate" localSheetId="8">#REF!</definedName>
    <definedName name="TechnicianRate" localSheetId="11">#REF!</definedName>
    <definedName name="TechnicianRate" localSheetId="3">#REF!</definedName>
    <definedName name="TechnicianRate" localSheetId="5">#REF!</definedName>
    <definedName name="TechnicianRate">#REF!</definedName>
    <definedName name="total" localSheetId="9">#REF!</definedName>
    <definedName name="total" localSheetId="8">#REF!</definedName>
    <definedName name="total" localSheetId="11">#REF!</definedName>
    <definedName name="total" localSheetId="3">#REF!</definedName>
    <definedName name="total" localSheetId="5">#REF!</definedName>
    <definedName name="total">#REF!</definedName>
  </definedNames>
  <calcPr calcId="179017"/>
  <pivotCaches>
    <pivotCache cacheId="0" r:id="rId19"/>
    <pivotCache cacheId="1" r:id="rId20"/>
    <pivotCache cacheId="2" r:id="rId21"/>
    <pivotCache cacheId="3" r:id="rId22"/>
    <pivotCache cacheId="4" r:id="rId23"/>
    <pivotCache cacheId="5" r:id="rId24"/>
    <pivotCache cacheId="6" r:id="rId25"/>
  </pivotCaches>
</workbook>
</file>

<file path=xl/calcChain.xml><?xml version="1.0" encoding="utf-8"?>
<calcChain xmlns="http://schemas.openxmlformats.org/spreadsheetml/2006/main">
  <c r="M14" i="7" l="1"/>
  <c r="M48" i="11"/>
  <c r="J48" i="11"/>
  <c r="I48" i="11"/>
  <c r="H48" i="11"/>
  <c r="M41" i="11"/>
  <c r="J41" i="11"/>
  <c r="I41" i="11"/>
  <c r="H41" i="11"/>
  <c r="L40" i="11"/>
  <c r="M40" i="11" s="1"/>
  <c r="J40" i="11"/>
  <c r="I40" i="11" s="1"/>
  <c r="H40" i="11"/>
  <c r="L39" i="11"/>
  <c r="M39" i="11" s="1"/>
  <c r="J39" i="11"/>
  <c r="I39" i="11" s="1"/>
  <c r="H39" i="11"/>
  <c r="M38" i="11"/>
  <c r="J38" i="11"/>
  <c r="I38" i="11" s="1"/>
  <c r="H38" i="11"/>
  <c r="M37" i="11"/>
  <c r="J37" i="11"/>
  <c r="I37" i="11" s="1"/>
  <c r="H37" i="11"/>
  <c r="M36" i="11"/>
  <c r="J36" i="11"/>
  <c r="I36" i="11" s="1"/>
  <c r="H36" i="11"/>
  <c r="M35" i="11"/>
  <c r="J35" i="11"/>
  <c r="I35" i="11" s="1"/>
  <c r="H35" i="11"/>
  <c r="M34" i="11"/>
  <c r="J34" i="11"/>
  <c r="I34" i="11" s="1"/>
  <c r="H34" i="11"/>
  <c r="M33" i="11"/>
  <c r="J33" i="11"/>
  <c r="I33" i="11" s="1"/>
  <c r="H33" i="11"/>
  <c r="M32" i="11"/>
  <c r="L32" i="11"/>
  <c r="J32" i="11"/>
  <c r="I32" i="11"/>
  <c r="H32" i="11"/>
  <c r="M31" i="11"/>
  <c r="J31" i="11"/>
  <c r="I31" i="11"/>
  <c r="H31" i="11"/>
  <c r="M30" i="11"/>
  <c r="J30" i="11"/>
  <c r="I30" i="11"/>
  <c r="H30" i="11"/>
  <c r="M29" i="11"/>
  <c r="J29" i="11"/>
  <c r="I29" i="11"/>
  <c r="H29" i="11"/>
  <c r="M28" i="11"/>
  <c r="J28" i="11"/>
  <c r="I28" i="11"/>
  <c r="H28" i="11"/>
  <c r="M27" i="11"/>
  <c r="J27" i="11"/>
  <c r="I27" i="11"/>
  <c r="H27" i="11"/>
  <c r="M26" i="11"/>
  <c r="J26" i="11"/>
  <c r="I26" i="11"/>
  <c r="H26" i="11"/>
  <c r="M25" i="11"/>
  <c r="J25" i="11"/>
  <c r="I25" i="11"/>
  <c r="H25" i="11"/>
  <c r="M24" i="11"/>
  <c r="J24" i="11"/>
  <c r="I24" i="11"/>
  <c r="H24" i="11"/>
  <c r="M23" i="11"/>
  <c r="J23" i="11"/>
  <c r="I23" i="11"/>
  <c r="H23" i="11"/>
  <c r="M22" i="11"/>
  <c r="J22" i="11"/>
  <c r="I22" i="11"/>
  <c r="H22" i="11"/>
  <c r="M21" i="11"/>
  <c r="J21" i="11"/>
  <c r="I21" i="11"/>
  <c r="H21" i="11"/>
  <c r="M20" i="11"/>
  <c r="J20" i="11"/>
  <c r="I20" i="11"/>
  <c r="H20" i="11"/>
  <c r="M19" i="11"/>
  <c r="J19" i="11"/>
  <c r="I19" i="11"/>
  <c r="H19" i="11"/>
  <c r="M18" i="11"/>
  <c r="J18" i="11"/>
  <c r="I18" i="11"/>
  <c r="H18" i="11"/>
  <c r="M17" i="11"/>
  <c r="J17" i="11"/>
  <c r="I17" i="11"/>
  <c r="H17" i="11"/>
  <c r="M16" i="11"/>
  <c r="J16" i="11"/>
  <c r="I16" i="11"/>
  <c r="H16" i="11"/>
  <c r="L15" i="11"/>
  <c r="M15" i="11" s="1"/>
  <c r="J15" i="11"/>
  <c r="I15" i="11"/>
  <c r="H15" i="11"/>
  <c r="M14" i="11"/>
  <c r="J14" i="11"/>
  <c r="I14" i="11"/>
  <c r="H14" i="11"/>
  <c r="M13" i="11"/>
  <c r="J13" i="11"/>
  <c r="I13" i="11"/>
  <c r="H13" i="11"/>
  <c r="M12" i="11"/>
  <c r="J12" i="11"/>
  <c r="I12" i="11"/>
  <c r="H12" i="11"/>
  <c r="M11" i="11"/>
  <c r="J11" i="11"/>
  <c r="I11" i="11"/>
  <c r="H11" i="11"/>
  <c r="M10" i="11"/>
  <c r="J10" i="11"/>
  <c r="I10" i="11"/>
  <c r="H10" i="11"/>
  <c r="M9" i="11"/>
  <c r="J9" i="11"/>
  <c r="I9" i="11"/>
  <c r="H9" i="11"/>
  <c r="M8" i="11"/>
  <c r="J8" i="11"/>
  <c r="I8" i="11"/>
  <c r="H8" i="11"/>
  <c r="M7" i="11"/>
  <c r="J7" i="11"/>
  <c r="I7" i="11"/>
  <c r="H7" i="11"/>
  <c r="M6" i="11"/>
  <c r="J6" i="11"/>
  <c r="I6" i="11"/>
  <c r="H6" i="11"/>
  <c r="M5" i="11"/>
  <c r="J5" i="11"/>
  <c r="I5" i="11"/>
  <c r="H5" i="11"/>
  <c r="M4" i="11"/>
  <c r="J4" i="11"/>
  <c r="I4" i="11"/>
  <c r="H4" i="11"/>
  <c r="M3" i="11"/>
  <c r="J3" i="11"/>
  <c r="I3" i="11"/>
  <c r="H3" i="11"/>
  <c r="L2" i="11"/>
  <c r="M2" i="11" s="1"/>
  <c r="J2" i="11"/>
  <c r="I2" i="11" s="1"/>
  <c r="H2" i="11"/>
  <c r="S48" i="5"/>
  <c r="Q48" i="5"/>
  <c r="R48" i="5" s="1"/>
  <c r="J48" i="5"/>
  <c r="G48" i="5"/>
  <c r="F48" i="5"/>
  <c r="S47" i="5"/>
  <c r="R47" i="5"/>
  <c r="Q47" i="5"/>
  <c r="J47" i="5"/>
  <c r="K47" i="5" s="1"/>
  <c r="G47" i="5"/>
  <c r="F47" i="5"/>
  <c r="S46" i="5"/>
  <c r="Q46" i="5"/>
  <c r="R46" i="5" s="1"/>
  <c r="J46" i="5"/>
  <c r="K46" i="5" s="1"/>
  <c r="G46" i="5"/>
  <c r="F46" i="5"/>
  <c r="S45" i="5"/>
  <c r="Q45" i="5"/>
  <c r="R45" i="5" s="1"/>
  <c r="K45" i="5"/>
  <c r="G45" i="5"/>
  <c r="F45" i="5"/>
  <c r="S44" i="5"/>
  <c r="R44" i="5"/>
  <c r="Q44" i="5"/>
  <c r="J44" i="5"/>
  <c r="K44" i="5" s="1"/>
  <c r="G44" i="5"/>
  <c r="F44" i="5"/>
  <c r="S43" i="5"/>
  <c r="Q43" i="5"/>
  <c r="R43" i="5" s="1"/>
  <c r="K43" i="5"/>
  <c r="G43" i="5"/>
  <c r="F43" i="5"/>
  <c r="S42" i="5"/>
  <c r="R42" i="5"/>
  <c r="Q42" i="5"/>
  <c r="J42" i="5"/>
  <c r="K42" i="5" s="1"/>
  <c r="G42" i="5"/>
  <c r="F42" i="5"/>
  <c r="S41" i="5"/>
  <c r="Q41" i="5"/>
  <c r="R41" i="5" s="1"/>
  <c r="J41" i="5"/>
  <c r="K41" i="5" s="1"/>
  <c r="G41" i="5"/>
  <c r="F41" i="5"/>
  <c r="S40" i="5"/>
  <c r="Q40" i="5"/>
  <c r="R40" i="5" s="1"/>
  <c r="K40" i="5"/>
  <c r="J40" i="5"/>
  <c r="G40" i="5"/>
  <c r="F40" i="5"/>
  <c r="S39" i="5"/>
  <c r="Q39" i="5"/>
  <c r="R39" i="5" s="1"/>
  <c r="K39" i="5"/>
  <c r="G39" i="5"/>
  <c r="F39" i="5"/>
  <c r="S38" i="5"/>
  <c r="Q38" i="5"/>
  <c r="R38" i="5" s="1"/>
  <c r="J38" i="5"/>
  <c r="K38" i="5" s="1"/>
  <c r="G38" i="5"/>
  <c r="F38" i="5"/>
  <c r="S37" i="5"/>
  <c r="Q37" i="5"/>
  <c r="R37" i="5" s="1"/>
  <c r="K37" i="5"/>
  <c r="G37" i="5"/>
  <c r="F37" i="5"/>
  <c r="S36" i="5"/>
  <c r="R36" i="5"/>
  <c r="Q36" i="5"/>
  <c r="J36" i="5"/>
  <c r="K36" i="5" s="1"/>
  <c r="G36" i="5"/>
  <c r="F36" i="5"/>
  <c r="S35" i="5"/>
  <c r="Q35" i="5"/>
  <c r="R35" i="5" s="1"/>
  <c r="K35" i="5"/>
  <c r="G35" i="5"/>
  <c r="F35" i="5"/>
  <c r="S34" i="5"/>
  <c r="Q34" i="5"/>
  <c r="R34" i="5" s="1"/>
  <c r="K34" i="5"/>
  <c r="G34" i="5"/>
  <c r="F34" i="5"/>
  <c r="V33" i="5"/>
  <c r="S33" i="5"/>
  <c r="Q33" i="5"/>
  <c r="R33" i="5" s="1"/>
  <c r="K33" i="5"/>
  <c r="G33" i="5"/>
  <c r="F33" i="5"/>
  <c r="S32" i="5"/>
  <c r="R32" i="5"/>
  <c r="Q32" i="5"/>
  <c r="K32" i="5"/>
  <c r="G32" i="5"/>
  <c r="F32" i="5"/>
  <c r="S31" i="5"/>
  <c r="Q31" i="5"/>
  <c r="R31" i="5" s="1"/>
  <c r="K31" i="5"/>
  <c r="G31" i="5"/>
  <c r="F31" i="5"/>
  <c r="S30" i="5"/>
  <c r="R30" i="5"/>
  <c r="Q30" i="5"/>
  <c r="K30" i="5"/>
  <c r="G30" i="5"/>
  <c r="F30" i="5"/>
  <c r="S29" i="5"/>
  <c r="Q29" i="5"/>
  <c r="R29" i="5" s="1"/>
  <c r="K29" i="5"/>
  <c r="G29" i="5"/>
  <c r="F29" i="5"/>
  <c r="S28" i="5"/>
  <c r="R28" i="5"/>
  <c r="Q28" i="5"/>
  <c r="K28" i="5"/>
  <c r="G28" i="5"/>
  <c r="F28" i="5"/>
  <c r="S27" i="5"/>
  <c r="Q27" i="5"/>
  <c r="R27" i="5" s="1"/>
  <c r="K27" i="5"/>
  <c r="G27" i="5"/>
  <c r="F27" i="5"/>
  <c r="S26" i="5"/>
  <c r="R26" i="5"/>
  <c r="Q26" i="5"/>
  <c r="K26" i="5"/>
  <c r="G26" i="5"/>
  <c r="F26" i="5"/>
  <c r="S25" i="5"/>
  <c r="Q25" i="5"/>
  <c r="R25" i="5" s="1"/>
  <c r="K25" i="5"/>
  <c r="G25" i="5"/>
  <c r="F25" i="5"/>
  <c r="S24" i="5"/>
  <c r="R24" i="5"/>
  <c r="Q24" i="5"/>
  <c r="K24" i="5"/>
  <c r="G24" i="5"/>
  <c r="F24" i="5"/>
  <c r="S23" i="5"/>
  <c r="Q23" i="5"/>
  <c r="R23" i="5" s="1"/>
  <c r="K23" i="5"/>
  <c r="G23" i="5"/>
  <c r="F23" i="5"/>
  <c r="S22" i="5"/>
  <c r="R22" i="5"/>
  <c r="Q22" i="5"/>
  <c r="K22" i="5"/>
  <c r="G22" i="5"/>
  <c r="F22" i="5"/>
  <c r="S21" i="5"/>
  <c r="Q21" i="5"/>
  <c r="R21" i="5" s="1"/>
  <c r="K21" i="5"/>
  <c r="G21" i="5"/>
  <c r="F21" i="5"/>
  <c r="S20" i="5"/>
  <c r="R20" i="5"/>
  <c r="Q20" i="5"/>
  <c r="K20" i="5"/>
  <c r="G20" i="5"/>
  <c r="F20" i="5"/>
  <c r="S19" i="5"/>
  <c r="Q19" i="5"/>
  <c r="R19" i="5" s="1"/>
  <c r="K19" i="5"/>
  <c r="G19" i="5"/>
  <c r="F19" i="5"/>
  <c r="S18" i="5"/>
  <c r="R18" i="5"/>
  <c r="Q18" i="5"/>
  <c r="K18" i="5"/>
  <c r="G18" i="5"/>
  <c r="F18" i="5"/>
  <c r="S17" i="5"/>
  <c r="Q17" i="5"/>
  <c r="R17" i="5" s="1"/>
  <c r="K17" i="5"/>
  <c r="G17" i="5"/>
  <c r="F17" i="5"/>
  <c r="S16" i="5"/>
  <c r="R16" i="5"/>
  <c r="Q16" i="5"/>
  <c r="K16" i="5"/>
  <c r="G16" i="5"/>
  <c r="F16" i="5"/>
  <c r="V15" i="5"/>
  <c r="S15" i="5"/>
  <c r="R15" i="5"/>
  <c r="Q15" i="5"/>
  <c r="K15" i="5"/>
  <c r="G15" i="5"/>
  <c r="F15" i="5"/>
  <c r="S14" i="5"/>
  <c r="Q14" i="5"/>
  <c r="R14" i="5" s="1"/>
  <c r="K14" i="5"/>
  <c r="G14" i="5"/>
  <c r="F14" i="5"/>
  <c r="X13" i="5"/>
  <c r="V13" i="5"/>
  <c r="S13" i="5"/>
  <c r="R13" i="5"/>
  <c r="Q13" i="5"/>
  <c r="K13" i="5"/>
  <c r="W13" i="5" s="1"/>
  <c r="G13" i="5"/>
  <c r="F13" i="5"/>
  <c r="S12" i="5"/>
  <c r="Q12" i="5"/>
  <c r="R12" i="5" s="1"/>
  <c r="K12" i="5"/>
  <c r="G12" i="5"/>
  <c r="F12" i="5"/>
  <c r="S11" i="5"/>
  <c r="R11" i="5"/>
  <c r="Q11" i="5"/>
  <c r="K11" i="5"/>
  <c r="G11" i="5"/>
  <c r="F11" i="5"/>
  <c r="S10" i="5"/>
  <c r="Q10" i="5"/>
  <c r="R10" i="5" s="1"/>
  <c r="K10" i="5"/>
  <c r="J10" i="5"/>
  <c r="G10" i="5"/>
  <c r="F10" i="5"/>
  <c r="S9" i="5"/>
  <c r="R9" i="5"/>
  <c r="Q9" i="5"/>
  <c r="J9" i="5"/>
  <c r="V9" i="5" s="1"/>
  <c r="G9" i="5"/>
  <c r="F9" i="5"/>
  <c r="S8" i="5"/>
  <c r="Q8" i="5"/>
  <c r="R8" i="5" s="1"/>
  <c r="K8" i="5"/>
  <c r="G8" i="5"/>
  <c r="F8" i="5"/>
  <c r="S7" i="5"/>
  <c r="Q7" i="5"/>
  <c r="R7" i="5" s="1"/>
  <c r="K7" i="5"/>
  <c r="G7" i="5"/>
  <c r="F7" i="5"/>
  <c r="S6" i="5"/>
  <c r="Q6" i="5"/>
  <c r="R6" i="5" s="1"/>
  <c r="K6" i="5"/>
  <c r="G6" i="5"/>
  <c r="F6" i="5"/>
  <c r="S5" i="5"/>
  <c r="Q5" i="5"/>
  <c r="R5" i="5" s="1"/>
  <c r="K5" i="5"/>
  <c r="G5" i="5"/>
  <c r="F5" i="5"/>
  <c r="S4" i="5"/>
  <c r="Q4" i="5"/>
  <c r="R4" i="5" s="1"/>
  <c r="K4" i="5"/>
  <c r="G4" i="5"/>
  <c r="F4" i="5"/>
  <c r="S3" i="5"/>
  <c r="Q3" i="5"/>
  <c r="R3" i="5" s="1"/>
  <c r="K3" i="5"/>
  <c r="G3" i="5"/>
  <c r="F3" i="5"/>
  <c r="V2" i="5"/>
  <c r="S2" i="5"/>
  <c r="Q2" i="5"/>
  <c r="R2" i="5" s="1"/>
  <c r="K2" i="5"/>
  <c r="G2" i="5"/>
  <c r="F2" i="5"/>
  <c r="M60" i="24"/>
  <c r="J60" i="24"/>
  <c r="I60" i="24" s="1"/>
  <c r="H60" i="24"/>
  <c r="M59" i="24"/>
  <c r="J59" i="24"/>
  <c r="I59" i="24" s="1"/>
  <c r="H59" i="24"/>
  <c r="M58" i="24"/>
  <c r="J58" i="24"/>
  <c r="I58" i="24" s="1"/>
  <c r="H58" i="24"/>
  <c r="M57" i="24"/>
  <c r="J57" i="24"/>
  <c r="I57" i="24" s="1"/>
  <c r="H57" i="24"/>
  <c r="M56" i="24"/>
  <c r="J56" i="24"/>
  <c r="I56" i="24" s="1"/>
  <c r="H56" i="24"/>
  <c r="L55" i="24"/>
  <c r="M55" i="24" s="1"/>
  <c r="J55" i="24"/>
  <c r="I55" i="24" s="1"/>
  <c r="H55" i="24"/>
  <c r="M54" i="24"/>
  <c r="J54" i="24"/>
  <c r="I54" i="24" s="1"/>
  <c r="H54" i="24"/>
  <c r="M53" i="24"/>
  <c r="J53" i="24"/>
  <c r="I53" i="24" s="1"/>
  <c r="H53" i="24"/>
  <c r="M52" i="24"/>
  <c r="L52" i="24"/>
  <c r="J52" i="24"/>
  <c r="I52" i="24"/>
  <c r="H52" i="24"/>
  <c r="M51" i="24"/>
  <c r="J51" i="24"/>
  <c r="I51" i="24"/>
  <c r="H51" i="24"/>
  <c r="M50" i="24"/>
  <c r="J50" i="24"/>
  <c r="I50" i="24"/>
  <c r="H50" i="24"/>
  <c r="M49" i="24"/>
  <c r="J49" i="24"/>
  <c r="I49" i="24"/>
  <c r="H49" i="24"/>
  <c r="M48" i="24"/>
  <c r="J48" i="24"/>
  <c r="I48" i="24"/>
  <c r="H48" i="24"/>
  <c r="L47" i="24"/>
  <c r="M47" i="24" s="1"/>
  <c r="J47" i="24"/>
  <c r="I47" i="24"/>
  <c r="H47" i="24"/>
  <c r="M46" i="24"/>
  <c r="J46" i="24"/>
  <c r="I46" i="24"/>
  <c r="H46" i="24"/>
  <c r="L45" i="24"/>
  <c r="M45" i="24" s="1"/>
  <c r="J45" i="24"/>
  <c r="I45" i="24" s="1"/>
  <c r="H45" i="24"/>
  <c r="M44" i="24"/>
  <c r="J44" i="24"/>
  <c r="I44" i="24" s="1"/>
  <c r="H44" i="24"/>
  <c r="L43" i="24"/>
  <c r="M43" i="24" s="1"/>
  <c r="J43" i="24"/>
  <c r="I43" i="24" s="1"/>
  <c r="H43" i="24"/>
  <c r="M42" i="24"/>
  <c r="J42" i="24"/>
  <c r="I42" i="24" s="1"/>
  <c r="H42" i="24"/>
  <c r="M41" i="24"/>
  <c r="J41" i="24"/>
  <c r="I41" i="24" s="1"/>
  <c r="H41" i="24"/>
  <c r="D38" i="24"/>
  <c r="D37" i="24"/>
  <c r="M34" i="24"/>
  <c r="J34" i="24"/>
  <c r="I34" i="24"/>
  <c r="H34" i="24"/>
  <c r="M33" i="24"/>
  <c r="J33" i="24"/>
  <c r="I33" i="24"/>
  <c r="H33" i="24"/>
  <c r="M32" i="24"/>
  <c r="J32" i="24"/>
  <c r="I32" i="24"/>
  <c r="H32" i="24"/>
  <c r="M31" i="24"/>
  <c r="J31" i="24"/>
  <c r="I31" i="24"/>
  <c r="H31" i="24"/>
  <c r="M30" i="24"/>
  <c r="J30" i="24"/>
  <c r="I30" i="24"/>
  <c r="H30" i="24"/>
  <c r="M29" i="24"/>
  <c r="J29" i="24"/>
  <c r="I29" i="24"/>
  <c r="H29" i="24"/>
  <c r="M28" i="24"/>
  <c r="J28" i="24"/>
  <c r="I28" i="24"/>
  <c r="H28" i="24"/>
  <c r="M27" i="24"/>
  <c r="J27" i="24"/>
  <c r="I27" i="24"/>
  <c r="H27" i="24"/>
  <c r="M26" i="24"/>
  <c r="J26" i="24"/>
  <c r="I26" i="24"/>
  <c r="H26" i="24"/>
  <c r="M25" i="24"/>
  <c r="J25" i="24"/>
  <c r="I25" i="24"/>
  <c r="H25" i="24"/>
  <c r="M24" i="24"/>
  <c r="J24" i="24"/>
  <c r="I24" i="24"/>
  <c r="H24" i="24"/>
  <c r="M23" i="24"/>
  <c r="J23" i="24"/>
  <c r="I23" i="24"/>
  <c r="H23" i="24"/>
  <c r="M22" i="24"/>
  <c r="J22" i="24"/>
  <c r="I22" i="24"/>
  <c r="H22" i="24"/>
  <c r="M21" i="24"/>
  <c r="J21" i="24"/>
  <c r="I21" i="24"/>
  <c r="H21" i="24"/>
  <c r="M20" i="24"/>
  <c r="J20" i="24"/>
  <c r="I20" i="24"/>
  <c r="H20" i="24"/>
  <c r="M19" i="24"/>
  <c r="J19" i="24"/>
  <c r="I19" i="24"/>
  <c r="H19" i="24"/>
  <c r="M18" i="24"/>
  <c r="J18" i="24"/>
  <c r="I18" i="24"/>
  <c r="H18" i="24"/>
  <c r="M17" i="24"/>
  <c r="J17" i="24"/>
  <c r="I17" i="24"/>
  <c r="H17" i="24"/>
  <c r="M16" i="24"/>
  <c r="J16" i="24"/>
  <c r="I16" i="24"/>
  <c r="H16" i="24"/>
  <c r="M15" i="24"/>
  <c r="J15" i="24"/>
  <c r="I15" i="24"/>
  <c r="H15" i="24"/>
  <c r="M14" i="24"/>
  <c r="J14" i="24"/>
  <c r="I14" i="24"/>
  <c r="H14" i="24"/>
  <c r="M13" i="24"/>
  <c r="J13" i="24"/>
  <c r="I13" i="24"/>
  <c r="H13" i="24"/>
  <c r="M12" i="24"/>
  <c r="J12" i="24"/>
  <c r="I12" i="24"/>
  <c r="H12" i="24"/>
  <c r="M11" i="24"/>
  <c r="J11" i="24"/>
  <c r="I11" i="24"/>
  <c r="H11" i="24"/>
  <c r="M10" i="24"/>
  <c r="J10" i="24"/>
  <c r="I10" i="24"/>
  <c r="H10" i="24"/>
  <c r="M9" i="24"/>
  <c r="J9" i="24"/>
  <c r="I9" i="24"/>
  <c r="H9" i="24"/>
  <c r="M8" i="24"/>
  <c r="J8" i="24"/>
  <c r="I8" i="24"/>
  <c r="H8" i="24"/>
  <c r="M7" i="24"/>
  <c r="J7" i="24"/>
  <c r="I7" i="24"/>
  <c r="H7" i="24"/>
  <c r="M6" i="24"/>
  <c r="J6" i="24"/>
  <c r="I6" i="24"/>
  <c r="H6" i="24"/>
  <c r="M5" i="24"/>
  <c r="J5" i="24"/>
  <c r="I5" i="24"/>
  <c r="H5" i="24"/>
  <c r="M4" i="24"/>
  <c r="J4" i="24"/>
  <c r="I4" i="24"/>
  <c r="H4" i="24"/>
  <c r="M3" i="24"/>
  <c r="J3" i="24"/>
  <c r="I3" i="24"/>
  <c r="H3" i="24"/>
  <c r="M2" i="24"/>
  <c r="J2" i="24"/>
  <c r="I2" i="24"/>
  <c r="H2" i="24"/>
  <c r="U100" i="21"/>
  <c r="S100" i="21"/>
  <c r="R100" i="21"/>
  <c r="Q100" i="21"/>
  <c r="K100" i="21"/>
  <c r="H100" i="21"/>
  <c r="G100" i="21"/>
  <c r="F100" i="21"/>
  <c r="U99" i="21"/>
  <c r="S99" i="21"/>
  <c r="R99" i="21"/>
  <c r="Q99" i="21"/>
  <c r="J99" i="21"/>
  <c r="K99" i="21" s="1"/>
  <c r="H99" i="21"/>
  <c r="G99" i="21"/>
  <c r="F99" i="21"/>
  <c r="U98" i="21"/>
  <c r="S98" i="21"/>
  <c r="R98" i="21"/>
  <c r="Q98" i="21"/>
  <c r="K98" i="21"/>
  <c r="H98" i="21"/>
  <c r="G98" i="21"/>
  <c r="F98" i="21"/>
  <c r="U97" i="21"/>
  <c r="S97" i="21"/>
  <c r="R97" i="21"/>
  <c r="Q97" i="21"/>
  <c r="K97" i="21"/>
  <c r="H97" i="21"/>
  <c r="G97" i="21"/>
  <c r="F97" i="21"/>
  <c r="U96" i="21"/>
  <c r="S96" i="21"/>
  <c r="R96" i="21"/>
  <c r="Q96" i="21"/>
  <c r="K96" i="21"/>
  <c r="H96" i="21"/>
  <c r="G96" i="21"/>
  <c r="F96" i="21"/>
  <c r="U95" i="21"/>
  <c r="S95" i="21"/>
  <c r="R95" i="21"/>
  <c r="Q95" i="21"/>
  <c r="J95" i="21"/>
  <c r="K95" i="21" s="1"/>
  <c r="H95" i="21"/>
  <c r="G95" i="21"/>
  <c r="F95" i="21"/>
  <c r="G94" i="21"/>
  <c r="S93" i="21"/>
  <c r="Q93" i="21"/>
  <c r="R93" i="21" s="1"/>
  <c r="K93" i="21"/>
  <c r="G93" i="21"/>
  <c r="F93" i="21"/>
  <c r="S92" i="21"/>
  <c r="R92" i="21"/>
  <c r="Q92" i="21"/>
  <c r="J92" i="21"/>
  <c r="K92" i="21" s="1"/>
  <c r="G92" i="21"/>
  <c r="F92" i="21"/>
  <c r="S91" i="21"/>
  <c r="Q91" i="21"/>
  <c r="R91" i="21" s="1"/>
  <c r="K91" i="21"/>
  <c r="G91" i="21"/>
  <c r="F91" i="21"/>
  <c r="S90" i="21"/>
  <c r="R90" i="21"/>
  <c r="Q90" i="21"/>
  <c r="J90" i="21"/>
  <c r="K90" i="21" s="1"/>
  <c r="G90" i="21"/>
  <c r="F90" i="21"/>
  <c r="S89" i="21"/>
  <c r="R89" i="21"/>
  <c r="Q89" i="21"/>
  <c r="K89" i="21"/>
  <c r="G89" i="21"/>
  <c r="F89" i="21"/>
  <c r="S88" i="21"/>
  <c r="Q88" i="21"/>
  <c r="R88" i="21" s="1"/>
  <c r="K88" i="21"/>
  <c r="G88" i="21"/>
  <c r="F88" i="21"/>
  <c r="S87" i="21"/>
  <c r="R87" i="21"/>
  <c r="Q87" i="21"/>
  <c r="K87" i="21"/>
  <c r="G87" i="21"/>
  <c r="F87" i="21"/>
  <c r="S86" i="21"/>
  <c r="Q86" i="21"/>
  <c r="R86" i="21" s="1"/>
  <c r="K86" i="21"/>
  <c r="G86" i="21"/>
  <c r="F86" i="21"/>
  <c r="S85" i="21"/>
  <c r="R85" i="21"/>
  <c r="Q85" i="21"/>
  <c r="K85" i="21"/>
  <c r="G85" i="21"/>
  <c r="F85" i="21"/>
  <c r="S84" i="21"/>
  <c r="Q84" i="21"/>
  <c r="R84" i="21" s="1"/>
  <c r="K84" i="21"/>
  <c r="G84" i="21"/>
  <c r="F84" i="21"/>
  <c r="S83" i="21"/>
  <c r="R83" i="21"/>
  <c r="Q83" i="21"/>
  <c r="K83" i="21"/>
  <c r="G83" i="21"/>
  <c r="F83" i="21"/>
  <c r="S82" i="21"/>
  <c r="Q82" i="21"/>
  <c r="R82" i="21" s="1"/>
  <c r="K82" i="21"/>
  <c r="G82" i="21"/>
  <c r="F82" i="21"/>
  <c r="S81" i="21"/>
  <c r="R81" i="21"/>
  <c r="Q81" i="21"/>
  <c r="K81" i="21"/>
  <c r="G81" i="21"/>
  <c r="F81" i="21"/>
  <c r="E74" i="21"/>
  <c r="E73" i="21"/>
  <c r="U69" i="21"/>
  <c r="S69" i="21"/>
  <c r="R69" i="21"/>
  <c r="Q69" i="21"/>
  <c r="J69" i="21"/>
  <c r="K69" i="21" s="1"/>
  <c r="H69" i="21"/>
  <c r="G69" i="21"/>
  <c r="F69" i="21"/>
  <c r="S68" i="21"/>
  <c r="Q68" i="21"/>
  <c r="K68" i="21"/>
  <c r="F68" i="21"/>
  <c r="S67" i="21"/>
  <c r="Q67" i="21"/>
  <c r="K67" i="21"/>
  <c r="F67" i="21"/>
  <c r="S66" i="21"/>
  <c r="Q66" i="21"/>
  <c r="K66" i="21"/>
  <c r="F66" i="21"/>
  <c r="S65" i="21"/>
  <c r="Q65" i="21"/>
  <c r="N65" i="21"/>
  <c r="K65" i="21"/>
  <c r="G65" i="21"/>
  <c r="F65" i="21"/>
  <c r="S64" i="21"/>
  <c r="Q64" i="21"/>
  <c r="K64" i="21"/>
  <c r="F64" i="21"/>
  <c r="S63" i="21"/>
  <c r="Q63" i="21"/>
  <c r="N63" i="21" s="1"/>
  <c r="K63" i="21"/>
  <c r="H63" i="21"/>
  <c r="U63" i="21" s="1"/>
  <c r="F63" i="21"/>
  <c r="S62" i="21"/>
  <c r="R62" i="21"/>
  <c r="Q62" i="21"/>
  <c r="N62" i="21" s="1"/>
  <c r="K62" i="21"/>
  <c r="H62" i="21"/>
  <c r="U62" i="21" s="1"/>
  <c r="G62" i="21"/>
  <c r="F62" i="21"/>
  <c r="S61" i="21"/>
  <c r="R61" i="21"/>
  <c r="Q61" i="21"/>
  <c r="N61" i="21"/>
  <c r="H61" i="21" s="1"/>
  <c r="U61" i="21" s="1"/>
  <c r="K61" i="21"/>
  <c r="G61" i="21"/>
  <c r="F61" i="21"/>
  <c r="S60" i="21"/>
  <c r="Q60" i="21"/>
  <c r="K60" i="21"/>
  <c r="J60" i="21"/>
  <c r="F60" i="21"/>
  <c r="S59" i="21"/>
  <c r="Q59" i="21"/>
  <c r="H59" i="21" s="1"/>
  <c r="U59" i="21" s="1"/>
  <c r="K59" i="21"/>
  <c r="F59" i="21"/>
  <c r="S58" i="21"/>
  <c r="R58" i="21"/>
  <c r="Q58" i="21"/>
  <c r="H58" i="21" s="1"/>
  <c r="U58" i="21" s="1"/>
  <c r="K58" i="21"/>
  <c r="G58" i="21"/>
  <c r="F58" i="21"/>
  <c r="S57" i="21"/>
  <c r="Q57" i="21"/>
  <c r="H57" i="21" s="1"/>
  <c r="U57" i="21" s="1"/>
  <c r="K57" i="21"/>
  <c r="F57" i="21"/>
  <c r="S56" i="21"/>
  <c r="R56" i="21"/>
  <c r="Q56" i="21"/>
  <c r="H56" i="21" s="1"/>
  <c r="U56" i="21" s="1"/>
  <c r="K56" i="21"/>
  <c r="G56" i="21"/>
  <c r="F56" i="21"/>
  <c r="S55" i="21"/>
  <c r="Q55" i="21"/>
  <c r="H55" i="21" s="1"/>
  <c r="U55" i="21" s="1"/>
  <c r="K55" i="21"/>
  <c r="F55" i="21"/>
  <c r="S54" i="21"/>
  <c r="R54" i="21"/>
  <c r="Q54" i="21"/>
  <c r="H54" i="21" s="1"/>
  <c r="U54" i="21" s="1"/>
  <c r="K54" i="21"/>
  <c r="G54" i="21"/>
  <c r="F54" i="21"/>
  <c r="S53" i="21"/>
  <c r="Q53" i="21"/>
  <c r="H53" i="21" s="1"/>
  <c r="U53" i="21" s="1"/>
  <c r="K53" i="21"/>
  <c r="F53" i="21"/>
  <c r="S52" i="21"/>
  <c r="R52" i="21"/>
  <c r="Q52" i="21"/>
  <c r="H52" i="21" s="1"/>
  <c r="U52" i="21" s="1"/>
  <c r="K52" i="21"/>
  <c r="G52" i="21"/>
  <c r="F52" i="21"/>
  <c r="S51" i="21"/>
  <c r="Q51" i="21"/>
  <c r="N51" i="21" s="1"/>
  <c r="K51" i="21"/>
  <c r="F51" i="21"/>
  <c r="S50" i="21"/>
  <c r="R50" i="21"/>
  <c r="Q50" i="21"/>
  <c r="N50" i="21" s="1"/>
  <c r="K50" i="21"/>
  <c r="H50" i="21"/>
  <c r="U50" i="21" s="1"/>
  <c r="G50" i="21"/>
  <c r="F50" i="21"/>
  <c r="S49" i="21"/>
  <c r="R49" i="21"/>
  <c r="Q49" i="21"/>
  <c r="N49" i="21"/>
  <c r="H49" i="21" s="1"/>
  <c r="U49" i="21" s="1"/>
  <c r="K49" i="21"/>
  <c r="G49" i="21"/>
  <c r="F49" i="21"/>
  <c r="S48" i="21"/>
  <c r="Q48" i="21"/>
  <c r="K48" i="21"/>
  <c r="F48" i="21"/>
  <c r="S47" i="21"/>
  <c r="Q47" i="21"/>
  <c r="K47" i="21"/>
  <c r="F47" i="21"/>
  <c r="S46" i="21"/>
  <c r="Q46" i="21"/>
  <c r="N46" i="21"/>
  <c r="K46" i="21"/>
  <c r="F46" i="21"/>
  <c r="S45" i="21"/>
  <c r="Q45" i="21"/>
  <c r="H45" i="21" s="1"/>
  <c r="U45" i="21" s="1"/>
  <c r="K45" i="21"/>
  <c r="G45" i="21"/>
  <c r="F45" i="21"/>
  <c r="S44" i="21"/>
  <c r="Q44" i="21"/>
  <c r="K44" i="21"/>
  <c r="F44" i="21"/>
  <c r="S43" i="21"/>
  <c r="Q43" i="21"/>
  <c r="N43" i="21" s="1"/>
  <c r="K43" i="21"/>
  <c r="H43" i="21"/>
  <c r="U43" i="21" s="1"/>
  <c r="F43" i="21"/>
  <c r="S42" i="21"/>
  <c r="R42" i="21"/>
  <c r="Q42" i="21"/>
  <c r="N42" i="21" s="1"/>
  <c r="K42" i="21"/>
  <c r="H42" i="21"/>
  <c r="U42" i="21" s="1"/>
  <c r="G42" i="21"/>
  <c r="F42" i="21"/>
  <c r="S41" i="21"/>
  <c r="R41" i="21"/>
  <c r="Q41" i="21"/>
  <c r="N41" i="21"/>
  <c r="K41" i="21"/>
  <c r="H41" i="21"/>
  <c r="U41" i="21" s="1"/>
  <c r="G41" i="21"/>
  <c r="F41" i="21"/>
  <c r="S40" i="21"/>
  <c r="Q40" i="21"/>
  <c r="J40" i="21"/>
  <c r="K40" i="21" s="1"/>
  <c r="G40" i="21"/>
  <c r="F40" i="21"/>
  <c r="S39" i="21"/>
  <c r="R39" i="21"/>
  <c r="Q39" i="21"/>
  <c r="K39" i="21"/>
  <c r="J39" i="21"/>
  <c r="H39" i="21"/>
  <c r="U39" i="21" s="1"/>
  <c r="G39" i="21"/>
  <c r="F39" i="21"/>
  <c r="S38" i="21"/>
  <c r="R38" i="21"/>
  <c r="Q38" i="21"/>
  <c r="N38" i="21"/>
  <c r="K38" i="21"/>
  <c r="H38" i="21"/>
  <c r="U38" i="21" s="1"/>
  <c r="G38" i="21"/>
  <c r="F38" i="21"/>
  <c r="S37" i="21"/>
  <c r="Q37" i="21"/>
  <c r="R37" i="21" s="1"/>
  <c r="N37" i="21"/>
  <c r="K37" i="21"/>
  <c r="G37" i="21"/>
  <c r="F37" i="21"/>
  <c r="S36" i="21"/>
  <c r="Q36" i="21"/>
  <c r="R36" i="21" s="1"/>
  <c r="N36" i="21"/>
  <c r="K36" i="21"/>
  <c r="G36" i="21"/>
  <c r="F36" i="21"/>
  <c r="S35" i="21"/>
  <c r="Q35" i="21"/>
  <c r="K35" i="21"/>
  <c r="G35" i="21"/>
  <c r="F35" i="21"/>
  <c r="S34" i="21"/>
  <c r="R34" i="21"/>
  <c r="Q34" i="21"/>
  <c r="N34" i="21"/>
  <c r="K34" i="21"/>
  <c r="H34" i="21"/>
  <c r="U34" i="21" s="1"/>
  <c r="G34" i="21"/>
  <c r="F34" i="21"/>
  <c r="S33" i="21"/>
  <c r="Q33" i="21"/>
  <c r="R33" i="21" s="1"/>
  <c r="N33" i="21"/>
  <c r="K33" i="21"/>
  <c r="G33" i="21"/>
  <c r="F33" i="21"/>
  <c r="S32" i="21"/>
  <c r="Q32" i="21"/>
  <c r="R32" i="21" s="1"/>
  <c r="N32" i="21"/>
  <c r="K32" i="21"/>
  <c r="G32" i="21"/>
  <c r="F32" i="21"/>
  <c r="S31" i="21"/>
  <c r="Q31" i="21"/>
  <c r="K31" i="21"/>
  <c r="F31" i="21"/>
  <c r="S30" i="21"/>
  <c r="R30" i="21"/>
  <c r="Q30" i="21"/>
  <c r="N30" i="21"/>
  <c r="K30" i="21"/>
  <c r="H30" i="21"/>
  <c r="U30" i="21" s="1"/>
  <c r="G30" i="21"/>
  <c r="F30" i="21"/>
  <c r="S29" i="21"/>
  <c r="Q29" i="21"/>
  <c r="R29" i="21" s="1"/>
  <c r="N29" i="21"/>
  <c r="K29" i="21"/>
  <c r="G29" i="21"/>
  <c r="F29" i="21"/>
  <c r="S28" i="21"/>
  <c r="Q28" i="21"/>
  <c r="H28" i="21" s="1"/>
  <c r="U28" i="21" s="1"/>
  <c r="K28" i="21"/>
  <c r="F28" i="21"/>
  <c r="U27" i="21"/>
  <c r="S27" i="21"/>
  <c r="Q27" i="21"/>
  <c r="H27" i="21" s="1"/>
  <c r="K27" i="21"/>
  <c r="F27" i="21"/>
  <c r="U26" i="21"/>
  <c r="S26" i="21"/>
  <c r="Q26" i="21"/>
  <c r="H26" i="21" s="1"/>
  <c r="K26" i="21"/>
  <c r="F26" i="21"/>
  <c r="S25" i="21"/>
  <c r="Q25" i="21"/>
  <c r="H25" i="21" s="1"/>
  <c r="U25" i="21" s="1"/>
  <c r="K25" i="21"/>
  <c r="F25" i="21"/>
  <c r="S24" i="21"/>
  <c r="Q24" i="21"/>
  <c r="H24" i="21" s="1"/>
  <c r="U24" i="21" s="1"/>
  <c r="K24" i="21"/>
  <c r="F24" i="21"/>
  <c r="U23" i="21"/>
  <c r="S23" i="21"/>
  <c r="Q23" i="21"/>
  <c r="H23" i="21" s="1"/>
  <c r="K23" i="21"/>
  <c r="F23" i="21"/>
  <c r="U22" i="21"/>
  <c r="S22" i="21"/>
  <c r="Q22" i="21"/>
  <c r="H22" i="21" s="1"/>
  <c r="K22" i="21"/>
  <c r="F22" i="21"/>
  <c r="S21" i="21"/>
  <c r="Q21" i="21"/>
  <c r="H21" i="21" s="1"/>
  <c r="U21" i="21" s="1"/>
  <c r="K21" i="21"/>
  <c r="F21" i="21"/>
  <c r="S20" i="21"/>
  <c r="Q20" i="21"/>
  <c r="H20" i="21" s="1"/>
  <c r="U20" i="21" s="1"/>
  <c r="K20" i="21"/>
  <c r="F20" i="21"/>
  <c r="U19" i="21"/>
  <c r="S19" i="21"/>
  <c r="Q19" i="21"/>
  <c r="H19" i="21" s="1"/>
  <c r="K19" i="21"/>
  <c r="F19" i="21"/>
  <c r="U18" i="21"/>
  <c r="S18" i="21"/>
  <c r="Q18" i="21"/>
  <c r="H18" i="21" s="1"/>
  <c r="K18" i="21"/>
  <c r="F18" i="21"/>
  <c r="S17" i="21"/>
  <c r="Q17" i="21"/>
  <c r="H17" i="21" s="1"/>
  <c r="U17" i="21" s="1"/>
  <c r="K17" i="21"/>
  <c r="F17" i="21"/>
  <c r="S16" i="21"/>
  <c r="Q16" i="21"/>
  <c r="H16" i="21" s="1"/>
  <c r="U16" i="21" s="1"/>
  <c r="K16" i="21"/>
  <c r="F16" i="21"/>
  <c r="U15" i="21"/>
  <c r="S15" i="21"/>
  <c r="Q15" i="21"/>
  <c r="H15" i="21" s="1"/>
  <c r="K15" i="21"/>
  <c r="F15" i="21"/>
  <c r="U14" i="21"/>
  <c r="S14" i="21"/>
  <c r="Q14" i="21"/>
  <c r="H14" i="21" s="1"/>
  <c r="K14" i="21"/>
  <c r="F14" i="21"/>
  <c r="S13" i="21"/>
  <c r="Q13" i="21"/>
  <c r="H13" i="21" s="1"/>
  <c r="U13" i="21" s="1"/>
  <c r="K13" i="21"/>
  <c r="F13" i="21"/>
  <c r="S12" i="21"/>
  <c r="Q12" i="21"/>
  <c r="R12" i="21" s="1"/>
  <c r="K12" i="21"/>
  <c r="J12" i="21"/>
  <c r="G12" i="21"/>
  <c r="F12" i="21"/>
  <c r="S11" i="21"/>
  <c r="Q11" i="21"/>
  <c r="K11" i="21"/>
  <c r="G11" i="21"/>
  <c r="F11" i="21"/>
  <c r="S10" i="21"/>
  <c r="R10" i="21"/>
  <c r="Q10" i="21"/>
  <c r="N10" i="21" s="1"/>
  <c r="H10" i="21" s="1"/>
  <c r="U10" i="21" s="1"/>
  <c r="K10" i="21"/>
  <c r="G10" i="21"/>
  <c r="F10" i="21"/>
  <c r="S9" i="21"/>
  <c r="R9" i="21"/>
  <c r="Q9" i="21"/>
  <c r="N9" i="21"/>
  <c r="H9" i="21" s="1"/>
  <c r="U9" i="21" s="1"/>
  <c r="K9" i="21"/>
  <c r="G9" i="21"/>
  <c r="F9" i="21"/>
  <c r="S8" i="21"/>
  <c r="Q8" i="21"/>
  <c r="R8" i="21" s="1"/>
  <c r="N8" i="21"/>
  <c r="K8" i="21"/>
  <c r="G8" i="21"/>
  <c r="F8" i="21"/>
  <c r="S7" i="21"/>
  <c r="Q7" i="21"/>
  <c r="K7" i="21"/>
  <c r="F7" i="21"/>
  <c r="S6" i="21"/>
  <c r="Q6" i="21"/>
  <c r="K6" i="21"/>
  <c r="F6" i="21"/>
  <c r="S5" i="21"/>
  <c r="Q5" i="21"/>
  <c r="K5" i="21"/>
  <c r="F5" i="21"/>
  <c r="S4" i="21"/>
  <c r="Q4" i="21"/>
  <c r="K4" i="21"/>
  <c r="F4" i="21"/>
  <c r="S3" i="21"/>
  <c r="Q3" i="21"/>
  <c r="J3" i="21"/>
  <c r="K3" i="21" s="1"/>
  <c r="F3" i="21"/>
  <c r="S2" i="21"/>
  <c r="R2" i="21"/>
  <c r="Q2" i="21"/>
  <c r="K2" i="21"/>
  <c r="H2" i="21"/>
  <c r="U2" i="21" s="1"/>
  <c r="G2" i="21"/>
  <c r="F2" i="21"/>
  <c r="Q1395" i="17"/>
  <c r="Q1394" i="17"/>
  <c r="R1394" i="17" s="1"/>
  <c r="Q1393" i="17"/>
  <c r="Q1392" i="17"/>
  <c r="R1392" i="17" s="1"/>
  <c r="Q1391" i="17"/>
  <c r="Q1390" i="17"/>
  <c r="R1390" i="17" s="1"/>
  <c r="Q1389" i="17"/>
  <c r="R1388" i="17"/>
  <c r="Q1388" i="17"/>
  <c r="Q1387" i="17"/>
  <c r="Q1386" i="17"/>
  <c r="R1386" i="17" s="1"/>
  <c r="Q1385" i="17"/>
  <c r="Q1384" i="17"/>
  <c r="R1384" i="17" s="1"/>
  <c r="Q1383" i="17"/>
  <c r="Q1382" i="17"/>
  <c r="Q1381" i="17"/>
  <c r="R1380" i="17"/>
  <c r="Q1380" i="17"/>
  <c r="Y1379" i="17"/>
  <c r="Q1379" i="17"/>
  <c r="AH1378" i="17"/>
  <c r="AV1378" i="17" s="1"/>
  <c r="AW1378" i="17" s="1"/>
  <c r="Y1378" i="17"/>
  <c r="AA1378" i="17" s="1"/>
  <c r="R1378" i="17"/>
  <c r="Q1378" i="17"/>
  <c r="AH1377" i="17"/>
  <c r="AV1377" i="17" s="1"/>
  <c r="AW1377" i="17" s="1"/>
  <c r="Y1377" i="17"/>
  <c r="AA1377" i="17" s="1"/>
  <c r="Q1377" i="17"/>
  <c r="AH1376" i="17"/>
  <c r="AV1376" i="17" s="1"/>
  <c r="AW1376" i="17" s="1"/>
  <c r="AA1376" i="17"/>
  <c r="Y1376" i="17"/>
  <c r="Z1376" i="17" s="1"/>
  <c r="Q1376" i="17"/>
  <c r="R1376" i="17" s="1"/>
  <c r="AH1375" i="17"/>
  <c r="AV1375" i="17" s="1"/>
  <c r="AW1375" i="17" s="1"/>
  <c r="Q1372" i="17"/>
  <c r="Q1371" i="17"/>
  <c r="Q1370" i="17"/>
  <c r="S1369" i="17"/>
  <c r="Q1369" i="17"/>
  <c r="Q1368" i="17"/>
  <c r="Q1367" i="17"/>
  <c r="R1367" i="17" s="1"/>
  <c r="AE1366" i="17"/>
  <c r="Q1366" i="17"/>
  <c r="Q1365" i="17"/>
  <c r="R1365" i="17" s="1"/>
  <c r="R1364" i="17"/>
  <c r="Q1354" i="17"/>
  <c r="Q1353" i="17"/>
  <c r="R1353" i="17" s="1"/>
  <c r="Q1352" i="17"/>
  <c r="Q1351" i="17"/>
  <c r="Q1350" i="17"/>
  <c r="R1349" i="17"/>
  <c r="Q1349" i="17"/>
  <c r="Q1348" i="17"/>
  <c r="Q1347" i="17"/>
  <c r="R1347" i="17" s="1"/>
  <c r="Y1315" i="17" s="1"/>
  <c r="R1346" i="17"/>
  <c r="R1345" i="17"/>
  <c r="Q1342" i="17"/>
  <c r="Q1341" i="17"/>
  <c r="Q1340" i="17"/>
  <c r="S1339" i="17"/>
  <c r="Q1339" i="17"/>
  <c r="R1338" i="17"/>
  <c r="R1337" i="17"/>
  <c r="R1336" i="17"/>
  <c r="AJ1335" i="17"/>
  <c r="R1335" i="17"/>
  <c r="R1334" i="17"/>
  <c r="Q1325" i="17"/>
  <c r="Q1324" i="17"/>
  <c r="R1324" i="17" s="1"/>
  <c r="R1323" i="17"/>
  <c r="R1322" i="17"/>
  <c r="R1321" i="17"/>
  <c r="R1320" i="17"/>
  <c r="R1319" i="17"/>
  <c r="R1318" i="17"/>
  <c r="R1317" i="17"/>
  <c r="R1316" i="17"/>
  <c r="Y1316" i="17" s="1"/>
  <c r="R1315" i="17"/>
  <c r="Q1313" i="17"/>
  <c r="Q1312" i="17"/>
  <c r="R1312" i="17" s="1"/>
  <c r="Q1311" i="17"/>
  <c r="Q1310" i="17"/>
  <c r="R1310" i="17" s="1"/>
  <c r="Q1309" i="17"/>
  <c r="Q1308" i="17"/>
  <c r="R1308" i="17" s="1"/>
  <c r="Q1307" i="17"/>
  <c r="R1306" i="17"/>
  <c r="Q1306" i="17"/>
  <c r="Q1305" i="17"/>
  <c r="Q1304" i="17"/>
  <c r="R1304" i="17" s="1"/>
  <c r="Q1303" i="17"/>
  <c r="Q1302" i="17"/>
  <c r="R1302" i="17" s="1"/>
  <c r="R1301" i="17"/>
  <c r="R1300" i="17"/>
  <c r="AH1299" i="17"/>
  <c r="R1299" i="17"/>
  <c r="AH1298" i="17"/>
  <c r="R1298" i="17"/>
  <c r="AH1297" i="17"/>
  <c r="R1297" i="17"/>
  <c r="AH1296" i="17"/>
  <c r="R1296" i="17"/>
  <c r="AH1295" i="17"/>
  <c r="R1295" i="17"/>
  <c r="AH1294" i="17"/>
  <c r="AA1294" i="17"/>
  <c r="R1294" i="17"/>
  <c r="AH1293" i="17"/>
  <c r="R1293" i="17"/>
  <c r="AH1292" i="17"/>
  <c r="AA1292" i="17"/>
  <c r="R1292" i="17"/>
  <c r="AH1291" i="17"/>
  <c r="AA1291" i="17"/>
  <c r="R1291" i="17"/>
  <c r="AH1290" i="17"/>
  <c r="R1290" i="17"/>
  <c r="Y1291" i="17" s="1"/>
  <c r="Q1285" i="17"/>
  <c r="Q1284" i="17"/>
  <c r="R1284" i="17" s="1"/>
  <c r="Q1283" i="17"/>
  <c r="Q1282" i="17"/>
  <c r="Q1281" i="17"/>
  <c r="R1280" i="17"/>
  <c r="Q1280" i="17"/>
  <c r="AH1279" i="17"/>
  <c r="R1279" i="17"/>
  <c r="AH1278" i="17"/>
  <c r="R1278" i="17"/>
  <c r="AH1277" i="17"/>
  <c r="R1277" i="17"/>
  <c r="AH1276" i="17"/>
  <c r="R1276" i="17"/>
  <c r="AH1275" i="17"/>
  <c r="R1275" i="17"/>
  <c r="AH1274" i="17"/>
  <c r="AA1274" i="17"/>
  <c r="R1274" i="17"/>
  <c r="AH1273" i="17"/>
  <c r="R1273" i="17"/>
  <c r="AH1272" i="17"/>
  <c r="AA1272" i="17"/>
  <c r="R1272" i="17"/>
  <c r="AH1271" i="17"/>
  <c r="AA1271" i="17"/>
  <c r="R1271" i="17"/>
  <c r="AH1270" i="17"/>
  <c r="R1270" i="17"/>
  <c r="Q1268" i="17"/>
  <c r="Q1267" i="17"/>
  <c r="R1267" i="17" s="1"/>
  <c r="Q1266" i="17"/>
  <c r="Q1265" i="17"/>
  <c r="R1265" i="17" s="1"/>
  <c r="R1264" i="17"/>
  <c r="R1263" i="17"/>
  <c r="Q1262" i="17"/>
  <c r="AH1261" i="17"/>
  <c r="Q1261" i="17"/>
  <c r="R1261" i="17" s="1"/>
  <c r="AH1260" i="17"/>
  <c r="R1260" i="17"/>
  <c r="AH1259" i="17"/>
  <c r="R1259" i="17"/>
  <c r="AH1258" i="17"/>
  <c r="R1258" i="17"/>
  <c r="AH1257" i="17"/>
  <c r="R1257" i="17"/>
  <c r="AH1256" i="17"/>
  <c r="AA1256" i="17"/>
  <c r="Y1256" i="17"/>
  <c r="Z1256" i="17" s="1"/>
  <c r="R1256" i="17"/>
  <c r="AH1255" i="17"/>
  <c r="Y1255" i="17"/>
  <c r="R1255" i="17"/>
  <c r="AH1254" i="17"/>
  <c r="AA1254" i="17"/>
  <c r="Y1254" i="17"/>
  <c r="Z1254" i="17" s="1"/>
  <c r="R1254" i="17"/>
  <c r="AH1253" i="17"/>
  <c r="AA1253" i="17"/>
  <c r="R1253" i="17"/>
  <c r="AH1252" i="17"/>
  <c r="Y1252" i="17"/>
  <c r="R1252" i="17"/>
  <c r="Y1253" i="17" s="1"/>
  <c r="Z1253" i="17" s="1"/>
  <c r="Q1249" i="17"/>
  <c r="Q1248" i="17"/>
  <c r="R1248" i="17" s="1"/>
  <c r="Q1247" i="17"/>
  <c r="Q1246" i="17"/>
  <c r="R1246" i="17" s="1"/>
  <c r="Q1245" i="17"/>
  <c r="Q1244" i="17"/>
  <c r="R1243" i="17"/>
  <c r="R1242" i="17"/>
  <c r="R1241" i="17"/>
  <c r="R1240" i="17"/>
  <c r="R1239" i="17"/>
  <c r="AA1238" i="17"/>
  <c r="R1238" i="17"/>
  <c r="Y1237" i="17"/>
  <c r="R1237" i="17"/>
  <c r="AA1236" i="17"/>
  <c r="Y1236" i="17"/>
  <c r="R1236" i="17"/>
  <c r="AA1235" i="17"/>
  <c r="Y1235" i="17"/>
  <c r="R1235" i="17"/>
  <c r="R1234" i="17"/>
  <c r="Y1238" i="17" s="1"/>
  <c r="Z1238" i="17" s="1"/>
  <c r="Q1230" i="17"/>
  <c r="Q1229" i="17"/>
  <c r="R1229" i="17" s="1"/>
  <c r="Q1228" i="17"/>
  <c r="Q1227" i="17"/>
  <c r="R1227" i="17" s="1"/>
  <c r="AS1226" i="17"/>
  <c r="AT1226" i="17" s="1"/>
  <c r="AA1226" i="17"/>
  <c r="Z1226" i="17"/>
  <c r="Y1226" i="17"/>
  <c r="AH1226" i="17" s="1"/>
  <c r="Q1226" i="17"/>
  <c r="AS1225" i="17"/>
  <c r="AT1225" i="17" s="1"/>
  <c r="Y1225" i="17"/>
  <c r="AH1225" i="17" s="1"/>
  <c r="R1225" i="17"/>
  <c r="Q1225" i="17"/>
  <c r="AH1224" i="17"/>
  <c r="AS1224" i="17" s="1"/>
  <c r="AT1224" i="17" s="1"/>
  <c r="AA1224" i="17"/>
  <c r="Y1224" i="17"/>
  <c r="Y1223" i="17"/>
  <c r="AH1223" i="17" s="1"/>
  <c r="AS1223" i="17" s="1"/>
  <c r="AT1223" i="17" s="1"/>
  <c r="Q1217" i="17"/>
  <c r="Q1216" i="17"/>
  <c r="R1216" i="17" s="1"/>
  <c r="AU1215" i="17"/>
  <c r="AV1215" i="17" s="1"/>
  <c r="AA1215" i="17"/>
  <c r="Z1215" i="17"/>
  <c r="Y1215" i="17"/>
  <c r="AH1215" i="17" s="1"/>
  <c r="Q1215" i="17"/>
  <c r="R1214" i="17" s="1"/>
  <c r="AU1214" i="17"/>
  <c r="AV1214" i="17" s="1"/>
  <c r="AH1214" i="17"/>
  <c r="Y1214" i="17"/>
  <c r="Q1214" i="17"/>
  <c r="AA1213" i="17"/>
  <c r="Y1213" i="17"/>
  <c r="Z1213" i="17" s="1"/>
  <c r="AU1212" i="17"/>
  <c r="AV1212" i="17" s="1"/>
  <c r="Y1212" i="17"/>
  <c r="AH1212" i="17" s="1"/>
  <c r="R1209" i="17"/>
  <c r="R1207" i="17"/>
  <c r="R1205" i="17"/>
  <c r="Q1204" i="17"/>
  <c r="Q1203" i="17"/>
  <c r="R1203" i="17" s="1"/>
  <c r="Q1202" i="17"/>
  <c r="AH1201" i="17"/>
  <c r="Q1201" i="17"/>
  <c r="R1201" i="17" s="1"/>
  <c r="AH1200" i="17"/>
  <c r="Q1200" i="17"/>
  <c r="AH1199" i="17"/>
  <c r="R1199" i="17"/>
  <c r="Q1199" i="17"/>
  <c r="AH1198" i="17"/>
  <c r="Q1198" i="17"/>
  <c r="AH1197" i="17"/>
  <c r="Q1197" i="17"/>
  <c r="R1197" i="17" s="1"/>
  <c r="AH1196" i="17"/>
  <c r="R1196" i="17"/>
  <c r="AH1195" i="17"/>
  <c r="AA1195" i="17"/>
  <c r="R1195" i="17"/>
  <c r="AH1194" i="17"/>
  <c r="R1194" i="17"/>
  <c r="Y1195" i="17" s="1"/>
  <c r="Q1188" i="17"/>
  <c r="R1187" i="17"/>
  <c r="Q1187" i="17"/>
  <c r="R1186" i="17"/>
  <c r="R1185" i="17"/>
  <c r="AH1184" i="17"/>
  <c r="AA1184" i="17"/>
  <c r="R1184" i="17"/>
  <c r="AH1183" i="17"/>
  <c r="R1183" i="17"/>
  <c r="Q1178" i="17"/>
  <c r="R1177" i="17"/>
  <c r="AH1174" i="17" s="1"/>
  <c r="AM1174" i="17" s="1"/>
  <c r="AN1174" i="17" s="1"/>
  <c r="Q1177" i="17"/>
  <c r="AH1175" i="17"/>
  <c r="AM1175" i="17" s="1"/>
  <c r="AN1175" i="17" s="1"/>
  <c r="AA1175" i="17"/>
  <c r="Y1175" i="17"/>
  <c r="R1175" i="17"/>
  <c r="Y1174" i="17"/>
  <c r="R1174" i="17"/>
  <c r="AH1173" i="17"/>
  <c r="AM1173" i="17" s="1"/>
  <c r="AN1173" i="17" s="1"/>
  <c r="AA1173" i="17"/>
  <c r="Y1173" i="17"/>
  <c r="Z1173" i="17" s="1"/>
  <c r="R1173" i="17"/>
  <c r="AH1172" i="17"/>
  <c r="AM1172" i="17" s="1"/>
  <c r="AN1172" i="17" s="1"/>
  <c r="Y1172" i="17"/>
  <c r="R1172" i="17"/>
  <c r="Q1170" i="17"/>
  <c r="R1169" i="17"/>
  <c r="Q1169" i="17"/>
  <c r="Q1168" i="17"/>
  <c r="Q1167" i="17"/>
  <c r="R1167" i="17" s="1"/>
  <c r="Q1166" i="17"/>
  <c r="Q1165" i="17"/>
  <c r="R1165" i="17" s="1"/>
  <c r="R1164" i="17"/>
  <c r="AH1163" i="17"/>
  <c r="AQ1163" i="17" s="1"/>
  <c r="AR1163" i="17" s="1"/>
  <c r="AA1163" i="17"/>
  <c r="Y1163" i="17"/>
  <c r="R1163" i="17"/>
  <c r="AH1162" i="17"/>
  <c r="AQ1162" i="17" s="1"/>
  <c r="AR1162" i="17" s="1"/>
  <c r="AA1162" i="17"/>
  <c r="Y1162" i="17"/>
  <c r="R1162" i="17"/>
  <c r="AH1161" i="17"/>
  <c r="AQ1161" i="17" s="1"/>
  <c r="AR1161" i="17" s="1"/>
  <c r="R1161" i="17"/>
  <c r="R1159" i="17"/>
  <c r="R1158" i="17"/>
  <c r="Q1157" i="17"/>
  <c r="Q1156" i="17"/>
  <c r="R1156" i="17" s="1"/>
  <c r="Q1155" i="17"/>
  <c r="Q1154" i="17"/>
  <c r="Q1153" i="17"/>
  <c r="Q1152" i="17"/>
  <c r="Q1151" i="17"/>
  <c r="Q1150" i="17"/>
  <c r="R1149" i="17"/>
  <c r="R1148" i="17"/>
  <c r="R1147" i="17"/>
  <c r="R1146" i="17"/>
  <c r="R1145" i="17"/>
  <c r="R1144" i="17"/>
  <c r="R1143" i="17"/>
  <c r="R1139" i="17"/>
  <c r="R1137" i="17"/>
  <c r="R1132" i="17"/>
  <c r="Y1133" i="17" s="1"/>
  <c r="R1130" i="17"/>
  <c r="R1129" i="17"/>
  <c r="R1128" i="17"/>
  <c r="R1127" i="17"/>
  <c r="R1125" i="17"/>
  <c r="R1121" i="17"/>
  <c r="Y1122" i="17" s="1"/>
  <c r="R1118" i="17"/>
  <c r="R1117" i="17"/>
  <c r="R1116" i="17"/>
  <c r="R1115" i="17"/>
  <c r="R1114" i="17"/>
  <c r="R1112" i="17"/>
  <c r="R1108" i="17"/>
  <c r="R1105" i="17"/>
  <c r="R1104" i="17"/>
  <c r="R1103" i="17"/>
  <c r="R1102" i="17"/>
  <c r="Y1101" i="17"/>
  <c r="R1101" i="17"/>
  <c r="Y1099" i="17"/>
  <c r="R1099" i="17"/>
  <c r="Y1097" i="17"/>
  <c r="Y1095" i="17"/>
  <c r="R1094" i="17"/>
  <c r="R1092" i="17"/>
  <c r="R1091" i="17"/>
  <c r="R1089" i="17"/>
  <c r="R1087" i="17"/>
  <c r="R1082" i="17"/>
  <c r="Y1083" i="17" s="1"/>
  <c r="R1080" i="17"/>
  <c r="R1079" i="17"/>
  <c r="R1078" i="17"/>
  <c r="R1076" i="17"/>
  <c r="R1074" i="17"/>
  <c r="R1072" i="17"/>
  <c r="R1066" i="17"/>
  <c r="R1064" i="17"/>
  <c r="R1063" i="17"/>
  <c r="R1062" i="17"/>
  <c r="R1060" i="17"/>
  <c r="Y1051" i="17" s="1"/>
  <c r="R1059" i="17"/>
  <c r="R1058" i="17"/>
  <c r="R1056" i="17"/>
  <c r="R1050" i="17"/>
  <c r="R1048" i="17"/>
  <c r="R1047" i="17"/>
  <c r="R1046" i="17"/>
  <c r="R1045" i="17"/>
  <c r="R1044" i="17"/>
  <c r="R1043" i="17"/>
  <c r="R1042" i="17"/>
  <c r="R1040" i="17"/>
  <c r="R1039" i="17"/>
  <c r="R1038" i="17"/>
  <c r="R1037" i="17"/>
  <c r="R1036" i="17"/>
  <c r="R1034" i="17"/>
  <c r="R1032" i="17"/>
  <c r="R1031" i="17"/>
  <c r="R1030" i="17"/>
  <c r="Y1026" i="17"/>
  <c r="R1024" i="17"/>
  <c r="Y1029" i="17" s="1"/>
  <c r="Z1029" i="17" s="1"/>
  <c r="R1018" i="17"/>
  <c r="R1017" i="17"/>
  <c r="R1015" i="17"/>
  <c r="R1013" i="17"/>
  <c r="R1011" i="17"/>
  <c r="R1010" i="17"/>
  <c r="R1009" i="17"/>
  <c r="R1008" i="17"/>
  <c r="R1006" i="17"/>
  <c r="R1004" i="17"/>
  <c r="R1002" i="17"/>
  <c r="R997" i="17"/>
  <c r="Y1068" i="17" s="1"/>
  <c r="R995" i="17"/>
  <c r="R994" i="17"/>
  <c r="R992" i="17"/>
  <c r="R990" i="17"/>
  <c r="R988" i="17"/>
  <c r="R982" i="17"/>
  <c r="R980" i="17"/>
  <c r="R979" i="17"/>
  <c r="R978" i="17"/>
  <c r="R976" i="17"/>
  <c r="R975" i="17"/>
  <c r="R974" i="17"/>
  <c r="R972" i="17"/>
  <c r="R970" i="17"/>
  <c r="R969" i="17"/>
  <c r="R968" i="17"/>
  <c r="R962" i="17"/>
  <c r="Y1028" i="17" s="1"/>
  <c r="R956" i="17"/>
  <c r="R955" i="17"/>
  <c r="R954" i="17"/>
  <c r="R953" i="17"/>
  <c r="R952" i="17"/>
  <c r="R951" i="17"/>
  <c r="Q948" i="17"/>
  <c r="Q947" i="17"/>
  <c r="AH946" i="17"/>
  <c r="AA946" i="17"/>
  <c r="Z946" i="17"/>
  <c r="Y946" i="17"/>
  <c r="Q946" i="17"/>
  <c r="AH945" i="17"/>
  <c r="Y945" i="17"/>
  <c r="AA945" i="17" s="1"/>
  <c r="Q945" i="17"/>
  <c r="R944" i="17" s="1"/>
  <c r="Y944" i="17"/>
  <c r="Q944" i="17"/>
  <c r="AH943" i="17"/>
  <c r="AA943" i="17"/>
  <c r="Z943" i="17"/>
  <c r="Y943" i="17"/>
  <c r="Q943" i="17"/>
  <c r="AH942" i="17"/>
  <c r="Y942" i="17"/>
  <c r="AA942" i="17" s="1"/>
  <c r="R942" i="17"/>
  <c r="Q942" i="17"/>
  <c r="AA941" i="17"/>
  <c r="Z941" i="17"/>
  <c r="Y941" i="17"/>
  <c r="AH941" i="17" s="1"/>
  <c r="Q941" i="17"/>
  <c r="Q940" i="17"/>
  <c r="R940" i="17" s="1"/>
  <c r="AR934" i="17"/>
  <c r="AS934" i="17" s="1"/>
  <c r="R931" i="17"/>
  <c r="R930" i="17"/>
  <c r="Q929" i="17"/>
  <c r="R928" i="17"/>
  <c r="AH928" i="17" s="1"/>
  <c r="AR928" i="17" s="1"/>
  <c r="AS928" i="17" s="1"/>
  <c r="Q928" i="17"/>
  <c r="AH927" i="17"/>
  <c r="AR927" i="17" s="1"/>
  <c r="AS927" i="17" s="1"/>
  <c r="Q927" i="17"/>
  <c r="R926" i="17"/>
  <c r="Q926" i="17"/>
  <c r="Q925" i="17"/>
  <c r="Q924" i="17"/>
  <c r="R924" i="17" s="1"/>
  <c r="R923" i="17"/>
  <c r="AH934" i="17" s="1"/>
  <c r="AH915" i="17"/>
  <c r="AA914" i="17"/>
  <c r="R914" i="17"/>
  <c r="AH913" i="17"/>
  <c r="Y913" i="17"/>
  <c r="Z912" i="17" s="1"/>
  <c r="R913" i="17"/>
  <c r="Y915" i="17" s="1"/>
  <c r="Z914" i="17" s="1"/>
  <c r="AA912" i="17"/>
  <c r="R912" i="17"/>
  <c r="AK904" i="17"/>
  <c r="AH904" i="17"/>
  <c r="AA904" i="17"/>
  <c r="AK903" i="17"/>
  <c r="AJ903" i="17"/>
  <c r="AI903" i="17"/>
  <c r="AA903" i="17"/>
  <c r="AK902" i="17"/>
  <c r="AJ902" i="17"/>
  <c r="AI902" i="17"/>
  <c r="AK901" i="17"/>
  <c r="AA901" i="17"/>
  <c r="Y901" i="17"/>
  <c r="R901" i="17"/>
  <c r="AL900" i="17"/>
  <c r="AK900" i="17"/>
  <c r="AJ900" i="17"/>
  <c r="AI900" i="17"/>
  <c r="AA900" i="17"/>
  <c r="R900" i="17"/>
  <c r="AL899" i="17"/>
  <c r="AK899" i="17"/>
  <c r="AJ899" i="17"/>
  <c r="AI899" i="17"/>
  <c r="Y899" i="17"/>
  <c r="Y912" i="17" s="1"/>
  <c r="R899" i="17"/>
  <c r="AH901" i="17" s="1"/>
  <c r="AK890" i="17"/>
  <c r="AA890" i="17"/>
  <c r="AL889" i="17"/>
  <c r="AK889" i="17"/>
  <c r="AJ889" i="17"/>
  <c r="AI889" i="17"/>
  <c r="AA889" i="17"/>
  <c r="R889" i="17"/>
  <c r="AH890" i="17" s="1"/>
  <c r="AL888" i="17"/>
  <c r="AK888" i="17"/>
  <c r="AJ888" i="17"/>
  <c r="AI888" i="17"/>
  <c r="AH888" i="17"/>
  <c r="AH914" i="17" s="1"/>
  <c r="Y888" i="17"/>
  <c r="Y914" i="17" s="1"/>
  <c r="R888" i="17"/>
  <c r="Y890" i="17" s="1"/>
  <c r="Z890" i="17" s="1"/>
  <c r="R881" i="17"/>
  <c r="Q880" i="17"/>
  <c r="Q879" i="17"/>
  <c r="Q878" i="17"/>
  <c r="Q877" i="17"/>
  <c r="R877" i="17" s="1"/>
  <c r="Q876" i="17"/>
  <c r="R875" i="17" s="1"/>
  <c r="Q875" i="17"/>
  <c r="AA874" i="17"/>
  <c r="R874" i="17"/>
  <c r="AA873" i="17"/>
  <c r="R873" i="17"/>
  <c r="R872" i="17"/>
  <c r="R865" i="17"/>
  <c r="Y864" i="17"/>
  <c r="R864" i="17"/>
  <c r="AH863" i="17"/>
  <c r="AW863" i="17" s="1"/>
  <c r="AX863" i="17" s="1"/>
  <c r="Y863" i="17"/>
  <c r="R863" i="17"/>
  <c r="AH862" i="17"/>
  <c r="AW862" i="17" s="1"/>
  <c r="AX862" i="17" s="1"/>
  <c r="Y862" i="17"/>
  <c r="R862" i="17"/>
  <c r="Y865" i="17" s="1"/>
  <c r="R861" i="17"/>
  <c r="Y866" i="17" s="1"/>
  <c r="Y856" i="17"/>
  <c r="Y855" i="17"/>
  <c r="Q853" i="17"/>
  <c r="R852" i="17"/>
  <c r="Q852" i="17"/>
  <c r="R851" i="17"/>
  <c r="Y852" i="17" s="1"/>
  <c r="R850" i="17"/>
  <c r="AA847" i="17"/>
  <c r="AA845" i="17"/>
  <c r="AA843" i="17"/>
  <c r="AA841" i="17"/>
  <c r="R841" i="17"/>
  <c r="R840" i="17"/>
  <c r="AA839" i="17"/>
  <c r="R839" i="17"/>
  <c r="AA837" i="17"/>
  <c r="Y837" i="17"/>
  <c r="AA836" i="17"/>
  <c r="AA835" i="17"/>
  <c r="Y835" i="17"/>
  <c r="AA833" i="17"/>
  <c r="Y833" i="17"/>
  <c r="AA832" i="17"/>
  <c r="AA831" i="17"/>
  <c r="Y831" i="17"/>
  <c r="AA829" i="17"/>
  <c r="Y829" i="17"/>
  <c r="AA828" i="17"/>
  <c r="AA827" i="17"/>
  <c r="Y827" i="17"/>
  <c r="AA825" i="17"/>
  <c r="Y825" i="17"/>
  <c r="AA824" i="17"/>
  <c r="AA823" i="17"/>
  <c r="AE822" i="17"/>
  <c r="Y822" i="17"/>
  <c r="R822" i="17"/>
  <c r="AH821" i="17"/>
  <c r="AE821" i="17"/>
  <c r="AA821" i="17"/>
  <c r="Y821" i="17"/>
  <c r="Z821" i="17" s="1"/>
  <c r="Q821" i="17"/>
  <c r="AE820" i="17"/>
  <c r="AA820" i="17"/>
  <c r="Y820" i="17"/>
  <c r="Z820" i="17" s="1"/>
  <c r="Q820" i="17"/>
  <c r="R820" i="17" s="1"/>
  <c r="AE819" i="17"/>
  <c r="AA819" i="17"/>
  <c r="R819" i="17"/>
  <c r="Y818" i="17"/>
  <c r="R818" i="17"/>
  <c r="S812" i="17"/>
  <c r="AJ810" i="17"/>
  <c r="Q809" i="17"/>
  <c r="AJ808" i="17"/>
  <c r="R808" i="17"/>
  <c r="Q808" i="17"/>
  <c r="R807" i="17"/>
  <c r="AM793" i="17"/>
  <c r="AL793" i="17"/>
  <c r="AA793" i="17"/>
  <c r="AK792" i="17"/>
  <c r="AA792" i="17"/>
  <c r="AK791" i="17"/>
  <c r="AM790" i="17"/>
  <c r="AL790" i="17"/>
  <c r="AK790" i="17"/>
  <c r="AA790" i="17"/>
  <c r="AK789" i="17"/>
  <c r="AA789" i="17"/>
  <c r="AM788" i="17"/>
  <c r="AL788" i="17"/>
  <c r="AJ787" i="17"/>
  <c r="AA787" i="17"/>
  <c r="R787" i="17"/>
  <c r="AK786" i="17"/>
  <c r="AJ786" i="17"/>
  <c r="AA786" i="17"/>
  <c r="R786" i="17"/>
  <c r="AK785" i="17"/>
  <c r="AJ785" i="17"/>
  <c r="R785" i="17"/>
  <c r="AA782" i="17"/>
  <c r="Q782" i="17"/>
  <c r="AA781" i="17"/>
  <c r="Q781" i="17"/>
  <c r="Q780" i="17"/>
  <c r="AA779" i="17"/>
  <c r="S779" i="17"/>
  <c r="Q779" i="17"/>
  <c r="AJ778" i="17"/>
  <c r="AA778" i="17"/>
  <c r="Q778" i="17"/>
  <c r="R778" i="17" s="1"/>
  <c r="AK777" i="17"/>
  <c r="Q777" i="17"/>
  <c r="AL776" i="17"/>
  <c r="AJ776" i="17"/>
  <c r="AA776" i="17"/>
  <c r="Q776" i="17"/>
  <c r="R776" i="17" s="1"/>
  <c r="AJ775" i="17"/>
  <c r="AA775" i="17"/>
  <c r="R775" i="17"/>
  <c r="AI774" i="17"/>
  <c r="R774" i="17"/>
  <c r="S768" i="17"/>
  <c r="AA766" i="17"/>
  <c r="AA765" i="17"/>
  <c r="R765" i="17"/>
  <c r="AJ764" i="17"/>
  <c r="AA764" i="17"/>
  <c r="R764" i="17"/>
  <c r="AJ763" i="17"/>
  <c r="R763" i="17"/>
  <c r="S757" i="17"/>
  <c r="R754" i="17"/>
  <c r="AJ753" i="17"/>
  <c r="AI753" i="17"/>
  <c r="R753" i="17"/>
  <c r="AI752" i="17"/>
  <c r="R752" i="17"/>
  <c r="Y753" i="17" s="1"/>
  <c r="AH753" i="17" s="1"/>
  <c r="AL750" i="17"/>
  <c r="AK750" i="17"/>
  <c r="AN749" i="17"/>
  <c r="AL749" i="17"/>
  <c r="AK749" i="17"/>
  <c r="AI749" i="17"/>
  <c r="AA749" i="17"/>
  <c r="AL748" i="17"/>
  <c r="AN747" i="17"/>
  <c r="AL747" i="17"/>
  <c r="AI747" i="17"/>
  <c r="AA747" i="17"/>
  <c r="AL746" i="17"/>
  <c r="AK746" i="17"/>
  <c r="Y746" i="17"/>
  <c r="AN745" i="17"/>
  <c r="AM745" i="17"/>
  <c r="AL745" i="17"/>
  <c r="AK745" i="17"/>
  <c r="AA745" i="17"/>
  <c r="AL744" i="17"/>
  <c r="AI743" i="17"/>
  <c r="AA743" i="17"/>
  <c r="R743" i="17"/>
  <c r="AL742" i="17"/>
  <c r="AJ742" i="17"/>
  <c r="R742" i="17"/>
  <c r="AJ741" i="17"/>
  <c r="AI741" i="17"/>
  <c r="AA741" i="17"/>
  <c r="R741" i="17"/>
  <c r="AL740" i="17"/>
  <c r="R740" i="17"/>
  <c r="AA739" i="17"/>
  <c r="R739" i="17"/>
  <c r="Y750" i="17" s="1"/>
  <c r="AA725" i="17"/>
  <c r="AA723" i="17"/>
  <c r="R722" i="17"/>
  <c r="AA721" i="17"/>
  <c r="R720" i="17"/>
  <c r="AI719" i="17"/>
  <c r="AA719" i="17"/>
  <c r="R719" i="17"/>
  <c r="AK718" i="17"/>
  <c r="AJ718" i="17"/>
  <c r="R718" i="17"/>
  <c r="R717" i="17"/>
  <c r="AA715" i="17"/>
  <c r="AA714" i="17"/>
  <c r="AA713" i="17"/>
  <c r="AA711" i="17"/>
  <c r="AA710" i="17"/>
  <c r="AA709" i="17"/>
  <c r="AA707" i="17"/>
  <c r="AA706" i="17"/>
  <c r="AA705" i="17"/>
  <c r="Q704" i="17"/>
  <c r="AA703" i="17"/>
  <c r="Q703" i="17"/>
  <c r="AA702" i="17"/>
  <c r="Q702" i="17"/>
  <c r="R702" i="17" s="1"/>
  <c r="AA701" i="17"/>
  <c r="Q701" i="17"/>
  <c r="R700" i="17"/>
  <c r="AH697" i="17" s="1"/>
  <c r="Q700" i="17"/>
  <c r="AA699" i="17"/>
  <c r="Q699" i="17"/>
  <c r="AA698" i="17"/>
  <c r="Q698" i="17"/>
  <c r="R698" i="17" s="1"/>
  <c r="Y712" i="17" s="1"/>
  <c r="AL697" i="17"/>
  <c r="AK697" i="17"/>
  <c r="AI697" i="17"/>
  <c r="AA697" i="17"/>
  <c r="R697" i="17"/>
  <c r="Y704" i="17" s="1"/>
  <c r="AL696" i="17"/>
  <c r="AK696" i="17"/>
  <c r="AJ696" i="17"/>
  <c r="AI696" i="17"/>
  <c r="R696" i="17"/>
  <c r="R689" i="17"/>
  <c r="Q688" i="17"/>
  <c r="R687" i="17"/>
  <c r="Q687" i="17"/>
  <c r="AL686" i="17"/>
  <c r="AJ686" i="17"/>
  <c r="Q686" i="17"/>
  <c r="AL685" i="17"/>
  <c r="AJ685" i="17"/>
  <c r="AA685" i="17"/>
  <c r="Q685" i="17"/>
  <c r="AL684" i="17"/>
  <c r="AJ684" i="17"/>
  <c r="R684" i="17"/>
  <c r="AL683" i="17"/>
  <c r="AJ683" i="17"/>
  <c r="AA683" i="17"/>
  <c r="R683" i="17"/>
  <c r="Q678" i="17"/>
  <c r="Q677" i="17"/>
  <c r="Q676" i="17"/>
  <c r="R675" i="17"/>
  <c r="Q675" i="17"/>
  <c r="R674" i="17"/>
  <c r="R673" i="17"/>
  <c r="R672" i="17"/>
  <c r="R660" i="17"/>
  <c r="R659" i="17"/>
  <c r="R658" i="17"/>
  <c r="Q656" i="17"/>
  <c r="Q655" i="17"/>
  <c r="Q654" i="17"/>
  <c r="Q653" i="17"/>
  <c r="Q652" i="17"/>
  <c r="Q651" i="17"/>
  <c r="Q650" i="17"/>
  <c r="Q649" i="17"/>
  <c r="Q648" i="17"/>
  <c r="Q647" i="17"/>
  <c r="Q646" i="17"/>
  <c r="Q645" i="17"/>
  <c r="R643" i="17" s="1"/>
  <c r="Q644" i="17"/>
  <c r="Q643" i="17"/>
  <c r="R642" i="17"/>
  <c r="R641" i="17"/>
  <c r="R640" i="17"/>
  <c r="R639" i="17"/>
  <c r="R638" i="17"/>
  <c r="Y634" i="17" s="1"/>
  <c r="Z634" i="17" s="1"/>
  <c r="R637" i="17"/>
  <c r="Y636" i="17"/>
  <c r="R636" i="17"/>
  <c r="Y635" i="17"/>
  <c r="Z635" i="17" s="1"/>
  <c r="R635" i="17"/>
  <c r="AH634" i="17"/>
  <c r="AV634" i="17" s="1"/>
  <c r="AW634" i="17" s="1"/>
  <c r="R634" i="17"/>
  <c r="F634" i="17"/>
  <c r="R633" i="17"/>
  <c r="R632" i="17"/>
  <c r="R630" i="17"/>
  <c r="Y624" i="17" s="1"/>
  <c r="R629" i="17"/>
  <c r="R628" i="17"/>
  <c r="R627" i="17"/>
  <c r="R626" i="17"/>
  <c r="R625" i="17"/>
  <c r="R624" i="17"/>
  <c r="Y623" i="17"/>
  <c r="Z623" i="17" s="1"/>
  <c r="AA623" i="17" s="1"/>
  <c r="Q623" i="17"/>
  <c r="Q622" i="17"/>
  <c r="R622" i="17" s="1"/>
  <c r="Y622" i="17" s="1"/>
  <c r="R617" i="17"/>
  <c r="AG616" i="17"/>
  <c r="R616" i="17"/>
  <c r="AG615" i="17"/>
  <c r="R615" i="17"/>
  <c r="AG614" i="17"/>
  <c r="R614" i="17"/>
  <c r="Y611" i="17" s="1"/>
  <c r="AG613" i="17"/>
  <c r="R613" i="17"/>
  <c r="AG612" i="17"/>
  <c r="Q612" i="17"/>
  <c r="AG611" i="17"/>
  <c r="Q611" i="17"/>
  <c r="R611" i="17" s="1"/>
  <c r="AG610" i="17"/>
  <c r="Q608" i="17"/>
  <c r="Q607" i="17"/>
  <c r="R605" i="17" s="1"/>
  <c r="Q606" i="17"/>
  <c r="Q605" i="17"/>
  <c r="Q604" i="17"/>
  <c r="Q603" i="17"/>
  <c r="Q602" i="17"/>
  <c r="Q601" i="17"/>
  <c r="R601" i="17" s="1"/>
  <c r="Q600" i="17"/>
  <c r="R599" i="17"/>
  <c r="Q599" i="17"/>
  <c r="R598" i="17"/>
  <c r="R597" i="17"/>
  <c r="R596" i="17"/>
  <c r="R595" i="17"/>
  <c r="AA591" i="17"/>
  <c r="AA590" i="17"/>
  <c r="AA588" i="17"/>
  <c r="AA587" i="17"/>
  <c r="AK585" i="17"/>
  <c r="AA585" i="17"/>
  <c r="AK584" i="17"/>
  <c r="AA584" i="17"/>
  <c r="AK583" i="17"/>
  <c r="AA583" i="17"/>
  <c r="AK582" i="17"/>
  <c r="AA582" i="17"/>
  <c r="AK581" i="17"/>
  <c r="AA581" i="17"/>
  <c r="S581" i="17"/>
  <c r="AK580" i="17"/>
  <c r="AA580" i="17"/>
  <c r="Q580" i="17"/>
  <c r="AK579" i="17"/>
  <c r="AA579" i="17"/>
  <c r="Q579" i="17"/>
  <c r="AK578" i="17"/>
  <c r="AA578" i="17"/>
  <c r="R578" i="17"/>
  <c r="Y586" i="17" s="1"/>
  <c r="Q578" i="17"/>
  <c r="AK577" i="17"/>
  <c r="AA577" i="17"/>
  <c r="Y577" i="17"/>
  <c r="R577" i="17"/>
  <c r="AJ576" i="17"/>
  <c r="AI576" i="17"/>
  <c r="AH576" i="17"/>
  <c r="R576" i="17"/>
  <c r="AA573" i="17"/>
  <c r="AA572" i="17"/>
  <c r="Y572" i="17"/>
  <c r="AA571" i="17"/>
  <c r="Z571" i="17"/>
  <c r="Y570" i="17"/>
  <c r="AA569" i="17"/>
  <c r="Y568" i="17"/>
  <c r="AA567" i="17"/>
  <c r="AA566" i="17"/>
  <c r="Y566" i="17"/>
  <c r="Z566" i="17" s="1"/>
  <c r="AA565" i="17"/>
  <c r="Y564" i="17"/>
  <c r="AA563" i="17"/>
  <c r="Y562" i="17"/>
  <c r="S562" i="17"/>
  <c r="AK561" i="17"/>
  <c r="AA561" i="17"/>
  <c r="Y561" i="17"/>
  <c r="AL560" i="17"/>
  <c r="AK560" i="17"/>
  <c r="AA560" i="17"/>
  <c r="Y560" i="17"/>
  <c r="AL559" i="17"/>
  <c r="AK559" i="17"/>
  <c r="AA559" i="17"/>
  <c r="Y559" i="17"/>
  <c r="R559" i="17"/>
  <c r="AK558" i="17"/>
  <c r="AA558" i="17"/>
  <c r="Y558" i="17"/>
  <c r="R558" i="17"/>
  <c r="Y571" i="17" s="1"/>
  <c r="AJ557" i="17"/>
  <c r="AH557" i="17"/>
  <c r="Y557" i="17"/>
  <c r="R557" i="17"/>
  <c r="AA553" i="17"/>
  <c r="AA551" i="17"/>
  <c r="AA549" i="17"/>
  <c r="Y548" i="17"/>
  <c r="Z547" i="17" s="1"/>
  <c r="AA547" i="17"/>
  <c r="Y547" i="17"/>
  <c r="R546" i="17"/>
  <c r="AA545" i="17"/>
  <c r="R545" i="17"/>
  <c r="Q537" i="17"/>
  <c r="Q536" i="17"/>
  <c r="R536" i="17" s="1"/>
  <c r="R535" i="17"/>
  <c r="Q529" i="17"/>
  <c r="Q528" i="17"/>
  <c r="Q527" i="17"/>
  <c r="Q526" i="17"/>
  <c r="AA525" i="17"/>
  <c r="Q525" i="17"/>
  <c r="Q524" i="17"/>
  <c r="AA523" i="17"/>
  <c r="Q523" i="17"/>
  <c r="Q522" i="17"/>
  <c r="AA521" i="17"/>
  <c r="Q521" i="17"/>
  <c r="R520" i="17"/>
  <c r="Q520" i="17"/>
  <c r="AA519" i="17"/>
  <c r="AA517" i="17"/>
  <c r="R512" i="17"/>
  <c r="Y497" i="17" s="1"/>
  <c r="Z497" i="17" s="1"/>
  <c r="R510" i="17"/>
  <c r="R504" i="17"/>
  <c r="AE499" i="17"/>
  <c r="AE498" i="17"/>
  <c r="R498" i="17"/>
  <c r="AE497" i="17"/>
  <c r="AA497" i="17"/>
  <c r="R497" i="17"/>
  <c r="AH498" i="17" s="1"/>
  <c r="AE496" i="17"/>
  <c r="AA496" i="17"/>
  <c r="R496" i="17"/>
  <c r="Y495" i="17"/>
  <c r="R495" i="17"/>
  <c r="Q493" i="17"/>
  <c r="Q492" i="17"/>
  <c r="Q491" i="17"/>
  <c r="Q490" i="17"/>
  <c r="Q489" i="17"/>
  <c r="R488" i="17" s="1"/>
  <c r="Q488" i="17"/>
  <c r="Q487" i="17"/>
  <c r="R486" i="17"/>
  <c r="Q486" i="17"/>
  <c r="Q485" i="17"/>
  <c r="Q484" i="17"/>
  <c r="Q483" i="17"/>
  <c r="Q482" i="17"/>
  <c r="Q481" i="17"/>
  <c r="Q480" i="17"/>
  <c r="Q479" i="17"/>
  <c r="Q478" i="17"/>
  <c r="Q477" i="17"/>
  <c r="Q476" i="17"/>
  <c r="Q475" i="17"/>
  <c r="Q474" i="17"/>
  <c r="Q473" i="17"/>
  <c r="AA472" i="17"/>
  <c r="Q472" i="17"/>
  <c r="AA471" i="17"/>
  <c r="R471" i="17"/>
  <c r="R470" i="17"/>
  <c r="Q468" i="17"/>
  <c r="Q467" i="17"/>
  <c r="Q466" i="17"/>
  <c r="Q465" i="17"/>
  <c r="Q464" i="17"/>
  <c r="Q463" i="17"/>
  <c r="Q462" i="17"/>
  <c r="R461" i="17" s="1"/>
  <c r="Q461" i="17"/>
  <c r="Q460" i="17"/>
  <c r="Q459" i="17"/>
  <c r="Q458" i="17"/>
  <c r="Q457" i="17"/>
  <c r="Q456" i="17"/>
  <c r="Q455" i="17"/>
  <c r="Q454" i="17"/>
  <c r="Q453" i="17"/>
  <c r="Q452" i="17"/>
  <c r="Q451" i="17"/>
  <c r="Q450" i="17"/>
  <c r="Q449" i="17"/>
  <c r="Q448" i="17"/>
  <c r="Q447" i="17"/>
  <c r="Q446" i="17"/>
  <c r="Q445" i="17"/>
  <c r="AA444" i="17"/>
  <c r="Q444" i="17"/>
  <c r="R444" i="17" s="1"/>
  <c r="AA443" i="17"/>
  <c r="R443" i="17"/>
  <c r="R442" i="17"/>
  <c r="Q440" i="17"/>
  <c r="Q439" i="17"/>
  <c r="Q438" i="17"/>
  <c r="R437" i="17"/>
  <c r="Q437" i="17"/>
  <c r="Q436" i="17"/>
  <c r="Q435" i="17"/>
  <c r="R435" i="17" s="1"/>
  <c r="Q434" i="17"/>
  <c r="Q433" i="17"/>
  <c r="Q432" i="17"/>
  <c r="R432" i="17" s="1"/>
  <c r="AH398" i="17" s="1"/>
  <c r="Q431" i="17"/>
  <c r="Q430" i="17"/>
  <c r="R430" i="17" s="1"/>
  <c r="Q429" i="17"/>
  <c r="Q428" i="17"/>
  <c r="R428" i="17" s="1"/>
  <c r="Q427" i="17"/>
  <c r="R426" i="17"/>
  <c r="Q426" i="17"/>
  <c r="Q425" i="17"/>
  <c r="Q424" i="17"/>
  <c r="R424" i="17" s="1"/>
  <c r="Q423" i="17"/>
  <c r="Q422" i="17"/>
  <c r="Q421" i="17"/>
  <c r="Q420" i="17"/>
  <c r="Q419" i="17"/>
  <c r="Q418" i="17"/>
  <c r="Q417" i="17"/>
  <c r="Q416" i="17"/>
  <c r="Q415" i="17"/>
  <c r="Q414" i="17"/>
  <c r="Q413" i="17"/>
  <c r="Q412" i="17"/>
  <c r="Q411" i="17"/>
  <c r="Q410" i="17"/>
  <c r="Q409" i="17"/>
  <c r="Q408" i="17"/>
  <c r="Q407" i="17"/>
  <c r="Q406" i="17"/>
  <c r="Q405" i="17"/>
  <c r="Q404" i="17"/>
  <c r="Q403" i="17"/>
  <c r="Q402" i="17"/>
  <c r="Q401" i="17"/>
  <c r="Q400" i="17"/>
  <c r="Q399" i="17"/>
  <c r="AA398" i="17"/>
  <c r="R398" i="17"/>
  <c r="Q398" i="17"/>
  <c r="AA397" i="17"/>
  <c r="R397" i="17"/>
  <c r="R396" i="17"/>
  <c r="Q394" i="17"/>
  <c r="Q393" i="17"/>
  <c r="Q392" i="17"/>
  <c r="R391" i="17" s="1"/>
  <c r="Q391" i="17"/>
  <c r="Q390" i="17"/>
  <c r="R389" i="17"/>
  <c r="Q389" i="17"/>
  <c r="Q388" i="17"/>
  <c r="Q387" i="17"/>
  <c r="R387" i="17" s="1"/>
  <c r="AH362" i="17" s="1"/>
  <c r="Q386" i="17"/>
  <c r="Q385" i="17"/>
  <c r="Q384" i="17"/>
  <c r="Q383" i="17"/>
  <c r="Q382" i="17"/>
  <c r="Q381" i="17"/>
  <c r="Q380" i="17"/>
  <c r="Q379" i="17"/>
  <c r="Q378" i="17"/>
  <c r="Q377" i="17"/>
  <c r="Q376" i="17"/>
  <c r="Q375" i="17"/>
  <c r="Q374" i="17"/>
  <c r="Q373" i="17"/>
  <c r="Q372" i="17"/>
  <c r="Q371" i="17"/>
  <c r="Q370" i="17"/>
  <c r="Q369" i="17"/>
  <c r="Q368" i="17"/>
  <c r="Q367" i="17"/>
  <c r="Q366" i="17"/>
  <c r="Q365" i="17"/>
  <c r="AH364" i="17"/>
  <c r="Q364" i="17"/>
  <c r="Q363" i="17"/>
  <c r="AA362" i="17"/>
  <c r="R362" i="17"/>
  <c r="Q362" i="17"/>
  <c r="AA361" i="17"/>
  <c r="R361" i="17"/>
  <c r="R360" i="17"/>
  <c r="Q358" i="17"/>
  <c r="Q357" i="17"/>
  <c r="Q356" i="17"/>
  <c r="Q355" i="17"/>
  <c r="Q354" i="17"/>
  <c r="R353" i="17" s="1"/>
  <c r="AH324" i="17" s="1"/>
  <c r="Q353" i="17"/>
  <c r="Q352" i="17"/>
  <c r="R351" i="17"/>
  <c r="Q351" i="17"/>
  <c r="Q350" i="17"/>
  <c r="Q349" i="17"/>
  <c r="R349" i="17" s="1"/>
  <c r="Q348" i="17"/>
  <c r="R347" i="17" s="1"/>
  <c r="Q347" i="17"/>
  <c r="Q346" i="17"/>
  <c r="Q345" i="17"/>
  <c r="Q344" i="17"/>
  <c r="Q343" i="17"/>
  <c r="Q342" i="17"/>
  <c r="R341" i="17" s="1"/>
  <c r="Q341" i="17"/>
  <c r="Q340" i="17"/>
  <c r="Q339" i="17"/>
  <c r="Q338" i="17"/>
  <c r="Q337" i="17"/>
  <c r="Q336" i="17"/>
  <c r="Q335" i="17"/>
  <c r="Q334" i="17"/>
  <c r="Q333" i="17"/>
  <c r="Q332" i="17"/>
  <c r="Q331" i="17"/>
  <c r="Q330" i="17"/>
  <c r="Q329" i="17"/>
  <c r="Q328" i="17"/>
  <c r="R322" i="17" s="1"/>
  <c r="Q327" i="17"/>
  <c r="Q326" i="17"/>
  <c r="Q325" i="17"/>
  <c r="Q324" i="17"/>
  <c r="Q323" i="17"/>
  <c r="AA322" i="17"/>
  <c r="Q322" i="17"/>
  <c r="AA321" i="17"/>
  <c r="R321" i="17"/>
  <c r="R320" i="17"/>
  <c r="Q318" i="17"/>
  <c r="Q317" i="17"/>
  <c r="Q316" i="17"/>
  <c r="R315" i="17" s="1"/>
  <c r="Q315" i="17"/>
  <c r="Q314" i="17"/>
  <c r="R313" i="17" s="1"/>
  <c r="AH291" i="17" s="1"/>
  <c r="Q313" i="17"/>
  <c r="Q312" i="17"/>
  <c r="R311" i="17"/>
  <c r="Q311" i="17"/>
  <c r="Q310" i="17"/>
  <c r="Q309" i="17"/>
  <c r="R309" i="17" s="1"/>
  <c r="Q308" i="17"/>
  <c r="Q307" i="17"/>
  <c r="Q306" i="17"/>
  <c r="R306" i="17" s="1"/>
  <c r="Q305" i="17"/>
  <c r="R304" i="17" s="1"/>
  <c r="Q304" i="17"/>
  <c r="Q303" i="17"/>
  <c r="R302" i="17"/>
  <c r="Q302" i="17"/>
  <c r="Q301" i="17"/>
  <c r="Q300" i="17"/>
  <c r="Q299" i="17"/>
  <c r="Q298" i="17"/>
  <c r="Q297" i="17"/>
  <c r="Q296" i="17"/>
  <c r="Q295" i="17"/>
  <c r="Q294" i="17"/>
  <c r="Q293" i="17"/>
  <c r="Q292" i="17"/>
  <c r="Q291" i="17"/>
  <c r="AA290" i="17"/>
  <c r="Q290" i="17"/>
  <c r="R290" i="17" s="1"/>
  <c r="AA289" i="17"/>
  <c r="R289" i="17"/>
  <c r="R288" i="17"/>
  <c r="Q286" i="17"/>
  <c r="Q285" i="17"/>
  <c r="Q284" i="17"/>
  <c r="Q283" i="17"/>
  <c r="R282" i="17" s="1"/>
  <c r="Q282" i="17"/>
  <c r="Q281" i="17"/>
  <c r="R280" i="17"/>
  <c r="Q280" i="17"/>
  <c r="Q279" i="17"/>
  <c r="Q278" i="17"/>
  <c r="Q277" i="17"/>
  <c r="Q276" i="17"/>
  <c r="Q275" i="17"/>
  <c r="Q274" i="17"/>
  <c r="Q273" i="17"/>
  <c r="Q272" i="17"/>
  <c r="Q271" i="17"/>
  <c r="Q270" i="17"/>
  <c r="Q269" i="17"/>
  <c r="Q268" i="17"/>
  <c r="Q267" i="17"/>
  <c r="Q266" i="17"/>
  <c r="Q265" i="17"/>
  <c r="Q264" i="17"/>
  <c r="Q263" i="17"/>
  <c r="Q262" i="17"/>
  <c r="Q261" i="17"/>
  <c r="R259" i="17" s="1"/>
  <c r="AH258" i="17" s="1"/>
  <c r="Q260" i="17"/>
  <c r="AA259" i="17"/>
  <c r="Q259" i="17"/>
  <c r="AA258" i="17"/>
  <c r="R258" i="17"/>
  <c r="AH257" i="17"/>
  <c r="R257" i="17"/>
  <c r="Q255" i="17"/>
  <c r="Q254" i="17"/>
  <c r="R253" i="17" s="1"/>
  <c r="Q253" i="17"/>
  <c r="Q252" i="17"/>
  <c r="R251" i="17"/>
  <c r="Q251" i="17"/>
  <c r="Q250" i="17"/>
  <c r="Q249" i="17"/>
  <c r="R249" i="17" s="1"/>
  <c r="Q248" i="17"/>
  <c r="Q247" i="17"/>
  <c r="R247" i="17" s="1"/>
  <c r="Q246" i="17"/>
  <c r="R245" i="17"/>
  <c r="Q245" i="17"/>
  <c r="Q244" i="17"/>
  <c r="Q243" i="17"/>
  <c r="Q242" i="17"/>
  <c r="Q241" i="17"/>
  <c r="Q240" i="17"/>
  <c r="Q239" i="17"/>
  <c r="Q238" i="17"/>
  <c r="Q237" i="17"/>
  <c r="Q236" i="17"/>
  <c r="Q235" i="17"/>
  <c r="Q234" i="17"/>
  <c r="Q233" i="17"/>
  <c r="Q232" i="17"/>
  <c r="Q231" i="17"/>
  <c r="Q230" i="17"/>
  <c r="AA229" i="17"/>
  <c r="Q229" i="17"/>
  <c r="R229" i="17" s="1"/>
  <c r="AA228" i="17"/>
  <c r="R228" i="17"/>
  <c r="R227" i="17"/>
  <c r="Q225" i="17"/>
  <c r="Q224" i="17"/>
  <c r="R223" i="17"/>
  <c r="Q223" i="17"/>
  <c r="Q222" i="17"/>
  <c r="Q221" i="17"/>
  <c r="R221" i="17" s="1"/>
  <c r="Q220" i="17"/>
  <c r="Q219" i="17"/>
  <c r="Q218" i="17"/>
  <c r="R218" i="17" s="1"/>
  <c r="Q217" i="17"/>
  <c r="Q216" i="17"/>
  <c r="R216" i="17" s="1"/>
  <c r="Q215" i="17"/>
  <c r="R214" i="17"/>
  <c r="Q214" i="17"/>
  <c r="Q213" i="17"/>
  <c r="Q212" i="17"/>
  <c r="Q211" i="17"/>
  <c r="R210" i="17"/>
  <c r="Q210" i="17"/>
  <c r="Q209" i="17"/>
  <c r="Q208" i="17"/>
  <c r="Q207" i="17"/>
  <c r="Q206" i="17"/>
  <c r="Q205" i="17"/>
  <c r="Q204" i="17"/>
  <c r="Q203" i="17"/>
  <c r="Q202" i="17"/>
  <c r="Q201" i="17"/>
  <c r="Q200" i="17"/>
  <c r="Q199" i="17"/>
  <c r="Q198" i="17"/>
  <c r="Q197" i="17"/>
  <c r="Q196" i="17"/>
  <c r="Q195" i="17"/>
  <c r="Q194" i="17"/>
  <c r="Q193" i="17"/>
  <c r="Q192" i="17"/>
  <c r="Q191" i="17"/>
  <c r="AA190" i="17"/>
  <c r="R190" i="17"/>
  <c r="Q190" i="17"/>
  <c r="AA189" i="17"/>
  <c r="R189" i="17"/>
  <c r="R188" i="17"/>
  <c r="Q186" i="17"/>
  <c r="Q185" i="17"/>
  <c r="R184" i="17" s="1"/>
  <c r="Q184" i="17"/>
  <c r="Q183" i="17"/>
  <c r="R182" i="17"/>
  <c r="Q182" i="17"/>
  <c r="Q181" i="17"/>
  <c r="Q180" i="17"/>
  <c r="R179" i="17"/>
  <c r="Q179" i="17"/>
  <c r="Q178" i="17"/>
  <c r="Q177" i="17"/>
  <c r="R177" i="17" s="1"/>
  <c r="Q176" i="17"/>
  <c r="Q175" i="17"/>
  <c r="Q174" i="17"/>
  <c r="Q173" i="17"/>
  <c r="Q172" i="17"/>
  <c r="Q171" i="17"/>
  <c r="Q170" i="17"/>
  <c r="Q169" i="17"/>
  <c r="Q168" i="17"/>
  <c r="Q167" i="17"/>
  <c r="Q166" i="17"/>
  <c r="R165" i="17" s="1"/>
  <c r="AA165" i="17"/>
  <c r="Y165" i="17"/>
  <c r="Q165" i="17"/>
  <c r="AA164" i="17"/>
  <c r="R164" i="17"/>
  <c r="Y163" i="17"/>
  <c r="R163" i="17"/>
  <c r="Q161" i="17"/>
  <c r="Q160" i="17"/>
  <c r="R159" i="17"/>
  <c r="Q159" i="17"/>
  <c r="Q158" i="17"/>
  <c r="Q157" i="17"/>
  <c r="Q156" i="17"/>
  <c r="R155" i="17"/>
  <c r="Q155" i="17"/>
  <c r="Q154" i="17"/>
  <c r="Q153" i="17"/>
  <c r="Q152" i="17"/>
  <c r="Q151" i="17"/>
  <c r="Q150" i="17"/>
  <c r="Q149" i="17"/>
  <c r="R149" i="17" s="1"/>
  <c r="Q148" i="17"/>
  <c r="Q147" i="17"/>
  <c r="R147" i="17" s="1"/>
  <c r="Q146" i="17"/>
  <c r="Q145" i="17"/>
  <c r="Q144" i="17"/>
  <c r="Q143" i="17"/>
  <c r="Q142" i="17"/>
  <c r="Q141" i="17"/>
  <c r="Q140" i="17"/>
  <c r="Q139" i="17"/>
  <c r="Q138" i="17"/>
  <c r="Q137" i="17"/>
  <c r="Q136" i="17"/>
  <c r="Q135" i="17"/>
  <c r="Q134" i="17"/>
  <c r="Q133" i="17"/>
  <c r="Q132" i="17"/>
  <c r="Q131" i="17"/>
  <c r="AA130" i="17"/>
  <c r="R130" i="17"/>
  <c r="Q130" i="17"/>
  <c r="AA129" i="17"/>
  <c r="R129" i="17"/>
  <c r="R128" i="17"/>
  <c r="Q126" i="17"/>
  <c r="Q125" i="17"/>
  <c r="Q124" i="17"/>
  <c r="R124" i="17" s="1"/>
  <c r="Q123" i="17"/>
  <c r="Q122" i="17"/>
  <c r="R122" i="17" s="1"/>
  <c r="Q121" i="17"/>
  <c r="Q120" i="17"/>
  <c r="Q119" i="17"/>
  <c r="R118" i="17"/>
  <c r="Q118" i="17"/>
  <c r="Q117" i="17"/>
  <c r="Q116" i="17"/>
  <c r="Q115" i="17"/>
  <c r="Q114" i="17"/>
  <c r="Q113" i="17"/>
  <c r="Q112" i="17"/>
  <c r="R111" i="17"/>
  <c r="Q111" i="17"/>
  <c r="Q110" i="17"/>
  <c r="Q109" i="17"/>
  <c r="Q108" i="17"/>
  <c r="Q107" i="17"/>
  <c r="Q106" i="17"/>
  <c r="Q105" i="17"/>
  <c r="Q104" i="17"/>
  <c r="Q103" i="17"/>
  <c r="Q102" i="17"/>
  <c r="Q101" i="17"/>
  <c r="AH100" i="17"/>
  <c r="Q100" i="17"/>
  <c r="Q99" i="17"/>
  <c r="AA98" i="17"/>
  <c r="R98" i="17"/>
  <c r="Q98" i="17"/>
  <c r="AA97" i="17"/>
  <c r="R97" i="17"/>
  <c r="AH96" i="17"/>
  <c r="R96" i="17"/>
  <c r="Q94" i="17"/>
  <c r="Q93" i="17"/>
  <c r="R91" i="17" s="1"/>
  <c r="Q92" i="17"/>
  <c r="Q91" i="17"/>
  <c r="Q90" i="17"/>
  <c r="Q89" i="17"/>
  <c r="Q88" i="17"/>
  <c r="Q87" i="17"/>
  <c r="Q86" i="17"/>
  <c r="Q85" i="17"/>
  <c r="Q84" i="17"/>
  <c r="Q83" i="17"/>
  <c r="R82" i="17"/>
  <c r="Q82" i="17"/>
  <c r="Q81" i="17"/>
  <c r="Q80" i="17"/>
  <c r="R79" i="17"/>
  <c r="Q79" i="17"/>
  <c r="Q78" i="17"/>
  <c r="Q77" i="17"/>
  <c r="Q76" i="17"/>
  <c r="Q75" i="17"/>
  <c r="Q74" i="17"/>
  <c r="Q73" i="17"/>
  <c r="Q72" i="17"/>
  <c r="Q71" i="17"/>
  <c r="Q70" i="17"/>
  <c r="Q69" i="17"/>
  <c r="Q68" i="17"/>
  <c r="Q67" i="17"/>
  <c r="Q66" i="17"/>
  <c r="Q65" i="17"/>
  <c r="R65" i="17" s="1"/>
  <c r="Q64" i="17"/>
  <c r="AA63" i="17"/>
  <c r="Q63" i="17"/>
  <c r="AA62" i="17"/>
  <c r="Q62" i="17"/>
  <c r="AA61" i="17"/>
  <c r="Q61" i="17"/>
  <c r="R60" i="17"/>
  <c r="Q60" i="17"/>
  <c r="AA59" i="17"/>
  <c r="Q59" i="17"/>
  <c r="AA58" i="17"/>
  <c r="Q58" i="17"/>
  <c r="AA57" i="17"/>
  <c r="R57" i="17"/>
  <c r="R56" i="17"/>
  <c r="Q54" i="17"/>
  <c r="Q53" i="17"/>
  <c r="Q52" i="17"/>
  <c r="Q51" i="17"/>
  <c r="Q50" i="17"/>
  <c r="Q49" i="17"/>
  <c r="Q48" i="17"/>
  <c r="Q47" i="17"/>
  <c r="Q46" i="17"/>
  <c r="Q45" i="17"/>
  <c r="Q44" i="17"/>
  <c r="Q43" i="17"/>
  <c r="Q42" i="17"/>
  <c r="R39" i="17" s="1"/>
  <c r="Q41" i="17"/>
  <c r="Q39" i="17"/>
  <c r="Q38" i="17"/>
  <c r="Q37" i="17"/>
  <c r="Q36" i="17"/>
  <c r="AA35" i="17"/>
  <c r="Q35" i="17"/>
  <c r="AA34" i="17"/>
  <c r="Q34" i="17"/>
  <c r="AA33" i="17"/>
  <c r="Q33" i="17"/>
  <c r="R33" i="17" s="1"/>
  <c r="Q32" i="17"/>
  <c r="AA31" i="17"/>
  <c r="Q31" i="17"/>
  <c r="AA30" i="17"/>
  <c r="Q30" i="17"/>
  <c r="R30" i="17" s="1"/>
  <c r="AA29" i="17"/>
  <c r="R29" i="17"/>
  <c r="R28" i="17"/>
  <c r="AA21" i="17"/>
  <c r="Q21" i="17"/>
  <c r="Q20" i="17"/>
  <c r="AA19" i="17"/>
  <c r="Q19" i="17"/>
  <c r="Q18" i="17"/>
  <c r="R16" i="17" s="1"/>
  <c r="AA17" i="17"/>
  <c r="Q17" i="17"/>
  <c r="Q16" i="17"/>
  <c r="AA15" i="17"/>
  <c r="Q15" i="17"/>
  <c r="Q14" i="17"/>
  <c r="AA13" i="17"/>
  <c r="Q13" i="17"/>
  <c r="Q12" i="17"/>
  <c r="AA11" i="17"/>
  <c r="AA9" i="17"/>
  <c r="AA7" i="17"/>
  <c r="AA5" i="17"/>
  <c r="M59" i="15"/>
  <c r="M58" i="15"/>
  <c r="M56" i="15"/>
  <c r="M55" i="15"/>
  <c r="M54" i="15"/>
  <c r="M53" i="15"/>
  <c r="M57" i="15" s="1"/>
  <c r="N17" i="15"/>
  <c r="O17" i="15" s="1"/>
  <c r="J17" i="15"/>
  <c r="I17" i="15"/>
  <c r="H17" i="15"/>
  <c r="O16" i="15"/>
  <c r="N16" i="15"/>
  <c r="J16" i="15"/>
  <c r="I16" i="15" s="1"/>
  <c r="H16" i="15"/>
  <c r="O15" i="15"/>
  <c r="N15" i="15"/>
  <c r="J15" i="15"/>
  <c r="I15" i="15"/>
  <c r="H15" i="15"/>
  <c r="O14" i="15"/>
  <c r="N14" i="15"/>
  <c r="J14" i="15"/>
  <c r="I14" i="15"/>
  <c r="H14" i="15"/>
  <c r="N13" i="15"/>
  <c r="O13" i="15" s="1"/>
  <c r="J13" i="15"/>
  <c r="I13" i="15"/>
  <c r="H13" i="15"/>
  <c r="O12" i="15"/>
  <c r="N12" i="15"/>
  <c r="J12" i="15"/>
  <c r="I12" i="15" s="1"/>
  <c r="H12" i="15"/>
  <c r="O11" i="15"/>
  <c r="N11" i="15"/>
  <c r="J11" i="15"/>
  <c r="I11" i="15"/>
  <c r="H11" i="15"/>
  <c r="O10" i="15"/>
  <c r="N10" i="15"/>
  <c r="J10" i="15"/>
  <c r="I10" i="15"/>
  <c r="H10" i="15"/>
  <c r="N9" i="15"/>
  <c r="O9" i="15" s="1"/>
  <c r="J9" i="15"/>
  <c r="I9" i="15"/>
  <c r="H9" i="15"/>
  <c r="O8" i="15"/>
  <c r="N8" i="15"/>
  <c r="J8" i="15"/>
  <c r="I8" i="15" s="1"/>
  <c r="H8" i="15"/>
  <c r="O7" i="15"/>
  <c r="N7" i="15"/>
  <c r="J7" i="15"/>
  <c r="I7" i="15"/>
  <c r="H7" i="15"/>
  <c r="O6" i="15"/>
  <c r="N6" i="15"/>
  <c r="J6" i="15"/>
  <c r="I6" i="15"/>
  <c r="H6" i="15"/>
  <c r="N5" i="15"/>
  <c r="O5" i="15" s="1"/>
  <c r="J5" i="15"/>
  <c r="I5" i="15"/>
  <c r="H5" i="15"/>
  <c r="O4" i="15"/>
  <c r="N4" i="15"/>
  <c r="J4" i="15"/>
  <c r="I4" i="15" s="1"/>
  <c r="H4" i="15"/>
  <c r="O3" i="15"/>
  <c r="N3" i="15"/>
  <c r="J3" i="15"/>
  <c r="I3" i="15"/>
  <c r="H3" i="15"/>
  <c r="O2" i="15"/>
  <c r="N2" i="15"/>
  <c r="J2" i="15"/>
  <c r="I2" i="15"/>
  <c r="H2" i="15"/>
  <c r="N223" i="18"/>
  <c r="H223" i="18"/>
  <c r="I223" i="18" s="1"/>
  <c r="N222" i="18"/>
  <c r="H222" i="18"/>
  <c r="I222" i="18" s="1"/>
  <c r="N221" i="18"/>
  <c r="I221" i="18"/>
  <c r="H221" i="18"/>
  <c r="N220" i="18"/>
  <c r="H220" i="18"/>
  <c r="I220" i="18" s="1"/>
  <c r="N219" i="18"/>
  <c r="I219" i="18"/>
  <c r="H219" i="18"/>
  <c r="N218" i="18"/>
  <c r="H218" i="18"/>
  <c r="I218" i="18" s="1"/>
  <c r="N217" i="18"/>
  <c r="H217" i="18"/>
  <c r="I217" i="18" s="1"/>
  <c r="N216" i="18"/>
  <c r="I216" i="18"/>
  <c r="H216" i="18"/>
  <c r="N215" i="18"/>
  <c r="H215" i="18"/>
  <c r="I215" i="18" s="1"/>
  <c r="N214" i="18"/>
  <c r="I214" i="18"/>
  <c r="H214" i="18"/>
  <c r="N205" i="18"/>
  <c r="M205" i="18"/>
  <c r="I205" i="18"/>
  <c r="H205" i="18"/>
  <c r="N204" i="18"/>
  <c r="M204" i="18"/>
  <c r="I204" i="18"/>
  <c r="H204" i="18"/>
  <c r="N203" i="18"/>
  <c r="M203" i="18"/>
  <c r="I203" i="18"/>
  <c r="H203" i="18"/>
  <c r="N202" i="18"/>
  <c r="M202" i="18"/>
  <c r="I202" i="18"/>
  <c r="H202" i="18"/>
  <c r="N201" i="18"/>
  <c r="M201" i="18"/>
  <c r="I201" i="18"/>
  <c r="H201" i="18"/>
  <c r="N200" i="18"/>
  <c r="M200" i="18"/>
  <c r="I200" i="18"/>
  <c r="H200" i="18"/>
  <c r="N199" i="18"/>
  <c r="M199" i="18"/>
  <c r="I199" i="18"/>
  <c r="H199" i="18"/>
  <c r="N198" i="18"/>
  <c r="M198" i="18"/>
  <c r="I198" i="18"/>
  <c r="H198" i="18"/>
  <c r="N197" i="18"/>
  <c r="M197" i="18"/>
  <c r="I197" i="18"/>
  <c r="H197" i="18"/>
  <c r="N196" i="18"/>
  <c r="M196" i="18"/>
  <c r="I196" i="18"/>
  <c r="H196" i="18"/>
  <c r="N195" i="18"/>
  <c r="M195" i="18"/>
  <c r="I195" i="18"/>
  <c r="H195" i="18"/>
  <c r="N194" i="18"/>
  <c r="M194" i="18"/>
  <c r="I194" i="18"/>
  <c r="H194" i="18"/>
  <c r="N193" i="18"/>
  <c r="M193" i="18"/>
  <c r="I193" i="18"/>
  <c r="H193" i="18"/>
  <c r="N192" i="18"/>
  <c r="M192" i="18"/>
  <c r="I192" i="18"/>
  <c r="H192" i="18"/>
  <c r="N191" i="18"/>
  <c r="M191" i="18"/>
  <c r="I191" i="18"/>
  <c r="H191" i="18"/>
  <c r="N190" i="18"/>
  <c r="M190" i="18"/>
  <c r="I190" i="18"/>
  <c r="H190" i="18"/>
  <c r="N189" i="18"/>
  <c r="M189" i="18"/>
  <c r="I189" i="18"/>
  <c r="H189" i="18"/>
  <c r="N188" i="18"/>
  <c r="M188" i="18"/>
  <c r="I188" i="18"/>
  <c r="H188" i="18"/>
  <c r="N187" i="18"/>
  <c r="M187" i="18"/>
  <c r="I187" i="18"/>
  <c r="H187" i="18"/>
  <c r="N186" i="18"/>
  <c r="M186" i="18"/>
  <c r="I186" i="18"/>
  <c r="H186" i="18"/>
  <c r="N185" i="18"/>
  <c r="M185" i="18"/>
  <c r="I185" i="18"/>
  <c r="H185" i="18"/>
  <c r="N184" i="18"/>
  <c r="M184" i="18"/>
  <c r="I184" i="18"/>
  <c r="H184" i="18"/>
  <c r="N183" i="18"/>
  <c r="M183" i="18"/>
  <c r="I183" i="18"/>
  <c r="H183" i="18"/>
  <c r="N182" i="18"/>
  <c r="M182" i="18"/>
  <c r="I182" i="18"/>
  <c r="H182" i="18"/>
  <c r="N181" i="18"/>
  <c r="M181" i="18"/>
  <c r="I181" i="18"/>
  <c r="H181" i="18"/>
  <c r="N180" i="18"/>
  <c r="M180" i="18"/>
  <c r="I180" i="18"/>
  <c r="H180" i="18"/>
  <c r="N179" i="18"/>
  <c r="M179" i="18"/>
  <c r="I179" i="18"/>
  <c r="H179" i="18"/>
  <c r="N178" i="18"/>
  <c r="M178" i="18"/>
  <c r="I178" i="18"/>
  <c r="H178" i="18"/>
  <c r="N177" i="18"/>
  <c r="M177" i="18"/>
  <c r="I177" i="18"/>
  <c r="H177" i="18"/>
  <c r="N176" i="18"/>
  <c r="M176" i="18"/>
  <c r="I176" i="18"/>
  <c r="H176" i="18"/>
  <c r="N175" i="18"/>
  <c r="M175" i="18"/>
  <c r="I175" i="18"/>
  <c r="H175" i="18"/>
  <c r="N174" i="18"/>
  <c r="M174" i="18"/>
  <c r="I174" i="18"/>
  <c r="H174" i="18"/>
  <c r="N173" i="18"/>
  <c r="M173" i="18"/>
  <c r="I173" i="18"/>
  <c r="H173" i="18"/>
  <c r="N172" i="18"/>
  <c r="M172" i="18"/>
  <c r="I172" i="18"/>
  <c r="H172" i="18"/>
  <c r="N171" i="18"/>
  <c r="M171" i="18"/>
  <c r="I171" i="18"/>
  <c r="H171" i="18"/>
  <c r="N170" i="18"/>
  <c r="M170" i="18"/>
  <c r="I170" i="18"/>
  <c r="H170" i="18"/>
  <c r="N169" i="18"/>
  <c r="M169" i="18"/>
  <c r="I169" i="18"/>
  <c r="H169" i="18"/>
  <c r="N168" i="18"/>
  <c r="M168" i="18"/>
  <c r="I168" i="18"/>
  <c r="H168" i="18"/>
  <c r="N167" i="18"/>
  <c r="M167" i="18"/>
  <c r="I167" i="18"/>
  <c r="H167" i="18"/>
  <c r="N166" i="18"/>
  <c r="M166" i="18"/>
  <c r="I166" i="18"/>
  <c r="H166" i="18"/>
  <c r="N165" i="18"/>
  <c r="M165" i="18"/>
  <c r="I165" i="18"/>
  <c r="H165" i="18"/>
  <c r="N164" i="18"/>
  <c r="M164" i="18"/>
  <c r="I164" i="18"/>
  <c r="H164" i="18"/>
  <c r="N163" i="18"/>
  <c r="M163" i="18"/>
  <c r="I163" i="18"/>
  <c r="H163" i="18"/>
  <c r="N162" i="18"/>
  <c r="M162" i="18"/>
  <c r="I162" i="18"/>
  <c r="H162" i="18"/>
  <c r="N161" i="18"/>
  <c r="M161" i="18"/>
  <c r="I161" i="18"/>
  <c r="H161" i="18"/>
  <c r="N160" i="18"/>
  <c r="M160" i="18"/>
  <c r="I160" i="18"/>
  <c r="H160" i="18"/>
  <c r="N159" i="18"/>
  <c r="M159" i="18"/>
  <c r="I159" i="18"/>
  <c r="H159" i="18"/>
  <c r="N158" i="18"/>
  <c r="M158" i="18"/>
  <c r="I158" i="18"/>
  <c r="H158" i="18"/>
  <c r="N157" i="18"/>
  <c r="M157" i="18"/>
  <c r="I157" i="18"/>
  <c r="H157" i="18"/>
  <c r="N156" i="18"/>
  <c r="M156" i="18"/>
  <c r="I156" i="18"/>
  <c r="H156" i="18"/>
  <c r="N155" i="18"/>
  <c r="M155" i="18"/>
  <c r="I155" i="18"/>
  <c r="H155" i="18"/>
  <c r="N154" i="18"/>
  <c r="M154" i="18"/>
  <c r="I154" i="18"/>
  <c r="H154" i="18"/>
  <c r="N153" i="18"/>
  <c r="M153" i="18"/>
  <c r="I153" i="18"/>
  <c r="H153" i="18"/>
  <c r="N152" i="18"/>
  <c r="M152" i="18"/>
  <c r="I152" i="18"/>
  <c r="H152" i="18"/>
  <c r="N151" i="18"/>
  <c r="M151" i="18"/>
  <c r="I151" i="18"/>
  <c r="H151" i="18"/>
  <c r="N150" i="18"/>
  <c r="M150" i="18"/>
  <c r="I150" i="18"/>
  <c r="H150" i="18"/>
  <c r="N149" i="18"/>
  <c r="M149" i="18"/>
  <c r="I149" i="18"/>
  <c r="H149" i="18"/>
  <c r="N148" i="18"/>
  <c r="M148" i="18"/>
  <c r="I148" i="18"/>
  <c r="H148" i="18"/>
  <c r="N147" i="18"/>
  <c r="M147" i="18"/>
  <c r="I147" i="18"/>
  <c r="H147" i="18"/>
  <c r="N146" i="18"/>
  <c r="M146" i="18"/>
  <c r="I146" i="18"/>
  <c r="H146" i="18"/>
  <c r="N145" i="18"/>
  <c r="M145" i="18"/>
  <c r="I145" i="18"/>
  <c r="H145" i="18"/>
  <c r="N144" i="18"/>
  <c r="M144" i="18"/>
  <c r="I144" i="18"/>
  <c r="H144" i="18"/>
  <c r="N143" i="18"/>
  <c r="M143" i="18"/>
  <c r="I143" i="18"/>
  <c r="H143" i="18"/>
  <c r="N142" i="18"/>
  <c r="M142" i="18"/>
  <c r="I142" i="18"/>
  <c r="H142" i="18"/>
  <c r="N141" i="18"/>
  <c r="M141" i="18"/>
  <c r="I141" i="18"/>
  <c r="H141" i="18"/>
  <c r="N140" i="18"/>
  <c r="M140" i="18"/>
  <c r="I140" i="18"/>
  <c r="H140" i="18"/>
  <c r="N139" i="18"/>
  <c r="M139" i="18"/>
  <c r="I139" i="18"/>
  <c r="H139" i="18"/>
  <c r="N138" i="18"/>
  <c r="M138" i="18"/>
  <c r="I138" i="18"/>
  <c r="H138" i="18"/>
  <c r="N137" i="18"/>
  <c r="M137" i="18"/>
  <c r="I137" i="18"/>
  <c r="H137" i="18"/>
  <c r="N136" i="18"/>
  <c r="M136" i="18"/>
  <c r="I136" i="18"/>
  <c r="H136" i="18"/>
  <c r="N135" i="18"/>
  <c r="M135" i="18"/>
  <c r="I135" i="18"/>
  <c r="H135" i="18"/>
  <c r="N134" i="18"/>
  <c r="M134" i="18"/>
  <c r="I134" i="18"/>
  <c r="H134" i="18"/>
  <c r="N133" i="18"/>
  <c r="M133" i="18"/>
  <c r="I133" i="18"/>
  <c r="H133" i="18"/>
  <c r="N132" i="18"/>
  <c r="M132" i="18"/>
  <c r="I132" i="18"/>
  <c r="H132" i="18"/>
  <c r="N131" i="18"/>
  <c r="M131" i="18"/>
  <c r="I131" i="18"/>
  <c r="H131" i="18"/>
  <c r="N130" i="18"/>
  <c r="M130" i="18"/>
  <c r="I130" i="18"/>
  <c r="H130" i="18"/>
  <c r="N129" i="18"/>
  <c r="M129" i="18"/>
  <c r="I129" i="18"/>
  <c r="H129" i="18"/>
  <c r="N128" i="18"/>
  <c r="M128" i="18"/>
  <c r="I128" i="18"/>
  <c r="H128" i="18"/>
  <c r="N127" i="18"/>
  <c r="M127" i="18"/>
  <c r="I127" i="18"/>
  <c r="H127" i="18"/>
  <c r="N126" i="18"/>
  <c r="M126" i="18"/>
  <c r="I126" i="18"/>
  <c r="H126" i="18"/>
  <c r="N125" i="18"/>
  <c r="M125" i="18"/>
  <c r="I125" i="18"/>
  <c r="H125" i="18"/>
  <c r="N124" i="18"/>
  <c r="M124" i="18"/>
  <c r="I124" i="18"/>
  <c r="H124" i="18"/>
  <c r="N123" i="18"/>
  <c r="M123" i="18"/>
  <c r="I123" i="18"/>
  <c r="H123" i="18"/>
  <c r="N122" i="18"/>
  <c r="M122" i="18"/>
  <c r="I122" i="18"/>
  <c r="H122" i="18"/>
  <c r="N121" i="18"/>
  <c r="M121" i="18"/>
  <c r="I121" i="18"/>
  <c r="H121" i="18"/>
  <c r="N120" i="18"/>
  <c r="M120" i="18"/>
  <c r="I120" i="18"/>
  <c r="H120" i="18"/>
  <c r="N119" i="18"/>
  <c r="M119" i="18"/>
  <c r="I119" i="18"/>
  <c r="H119" i="18"/>
  <c r="N118" i="18"/>
  <c r="M118" i="18"/>
  <c r="I118" i="18"/>
  <c r="H118" i="18"/>
  <c r="N117" i="18"/>
  <c r="L117" i="18"/>
  <c r="M117" i="18" s="1"/>
  <c r="K117" i="18"/>
  <c r="I117" i="18"/>
  <c r="H117" i="18"/>
  <c r="L116" i="18"/>
  <c r="M116" i="18" s="1"/>
  <c r="N116" i="18" s="1"/>
  <c r="K116" i="18"/>
  <c r="I116" i="18"/>
  <c r="H116" i="18"/>
  <c r="N115" i="18"/>
  <c r="L115" i="18"/>
  <c r="M115" i="18" s="1"/>
  <c r="K115" i="18"/>
  <c r="I115" i="18"/>
  <c r="H115" i="18"/>
  <c r="N114" i="18"/>
  <c r="M114" i="18"/>
  <c r="I114" i="18"/>
  <c r="H114" i="18"/>
  <c r="N113" i="18"/>
  <c r="M113" i="18"/>
  <c r="I113" i="18"/>
  <c r="H113" i="18"/>
  <c r="N112" i="18"/>
  <c r="M112" i="18"/>
  <c r="I112" i="18"/>
  <c r="H112" i="18"/>
  <c r="N111" i="18"/>
  <c r="M111" i="18"/>
  <c r="I111" i="18"/>
  <c r="H111" i="18"/>
  <c r="N110" i="18"/>
  <c r="M110" i="18"/>
  <c r="I110" i="18"/>
  <c r="H110" i="18"/>
  <c r="N109" i="18"/>
  <c r="M109" i="18"/>
  <c r="I109" i="18"/>
  <c r="H109" i="18"/>
  <c r="N108" i="18"/>
  <c r="M108" i="18"/>
  <c r="I108" i="18"/>
  <c r="H108" i="18"/>
  <c r="N107" i="18"/>
  <c r="M107" i="18"/>
  <c r="I107" i="18"/>
  <c r="H107" i="18"/>
  <c r="N106" i="18"/>
  <c r="M106" i="18"/>
  <c r="I106" i="18"/>
  <c r="H106" i="18"/>
  <c r="N105" i="18"/>
  <c r="M105" i="18"/>
  <c r="I105" i="18"/>
  <c r="H105" i="18"/>
  <c r="N104" i="18"/>
  <c r="M104" i="18"/>
  <c r="I104" i="18"/>
  <c r="H104" i="18"/>
  <c r="N103" i="18"/>
  <c r="M103" i="18"/>
  <c r="I103" i="18"/>
  <c r="H103" i="18"/>
  <c r="N102" i="18"/>
  <c r="M102" i="18"/>
  <c r="I102" i="18"/>
  <c r="H102" i="18"/>
  <c r="N101" i="18"/>
  <c r="M101" i="18"/>
  <c r="I101" i="18"/>
  <c r="H101" i="18"/>
  <c r="N100" i="18"/>
  <c r="M100" i="18"/>
  <c r="I100" i="18"/>
  <c r="H100" i="18"/>
  <c r="N99" i="18"/>
  <c r="M99" i="18"/>
  <c r="I99" i="18"/>
  <c r="H99" i="18"/>
  <c r="N98" i="18"/>
  <c r="M98" i="18"/>
  <c r="I98" i="18"/>
  <c r="H98" i="18"/>
  <c r="N97" i="18"/>
  <c r="M97" i="18"/>
  <c r="I97" i="18"/>
  <c r="H97" i="18"/>
  <c r="N96" i="18"/>
  <c r="M96" i="18"/>
  <c r="I96" i="18"/>
  <c r="H96" i="18"/>
  <c r="N95" i="18"/>
  <c r="M95" i="18"/>
  <c r="I95" i="18"/>
  <c r="H95" i="18"/>
  <c r="N94" i="18"/>
  <c r="M94" i="18"/>
  <c r="I94" i="18"/>
  <c r="H94" i="18"/>
  <c r="N93" i="18"/>
  <c r="M93" i="18"/>
  <c r="I93" i="18"/>
  <c r="H93" i="18"/>
  <c r="N92" i="18"/>
  <c r="M92" i="18"/>
  <c r="I92" i="18"/>
  <c r="H92" i="18"/>
  <c r="N91" i="18"/>
  <c r="M91" i="18"/>
  <c r="I91" i="18"/>
  <c r="H91" i="18"/>
  <c r="N90" i="18"/>
  <c r="M90" i="18"/>
  <c r="I90" i="18"/>
  <c r="H90" i="18"/>
  <c r="N89" i="18"/>
  <c r="M89" i="18"/>
  <c r="I89" i="18"/>
  <c r="H89" i="18"/>
  <c r="N88" i="18"/>
  <c r="M88" i="18"/>
  <c r="I88" i="18"/>
  <c r="H88" i="18"/>
  <c r="N87" i="18"/>
  <c r="M87" i="18"/>
  <c r="I87" i="18"/>
  <c r="H87" i="18"/>
  <c r="N86" i="18"/>
  <c r="M86" i="18"/>
  <c r="I86" i="18"/>
  <c r="H86" i="18"/>
  <c r="N85" i="18"/>
  <c r="M85" i="18"/>
  <c r="I85" i="18"/>
  <c r="H85" i="18"/>
  <c r="N84" i="18"/>
  <c r="M84" i="18"/>
  <c r="I84" i="18"/>
  <c r="H84" i="18"/>
  <c r="N83" i="18"/>
  <c r="M83" i="18"/>
  <c r="I83" i="18"/>
  <c r="H83" i="18"/>
  <c r="N82" i="18"/>
  <c r="M82" i="18"/>
  <c r="I82" i="18"/>
  <c r="H82" i="18"/>
  <c r="N81" i="18"/>
  <c r="M81" i="18"/>
  <c r="I81" i="18"/>
  <c r="H81" i="18"/>
  <c r="N80" i="18"/>
  <c r="M80" i="18"/>
  <c r="I80" i="18"/>
  <c r="H80" i="18"/>
  <c r="N79" i="18"/>
  <c r="M79" i="18"/>
  <c r="I79" i="18"/>
  <c r="H79" i="18"/>
  <c r="N78" i="18"/>
  <c r="M78" i="18"/>
  <c r="I78" i="18"/>
  <c r="H78" i="18"/>
  <c r="N77" i="18"/>
  <c r="M77" i="18"/>
  <c r="I77" i="18"/>
  <c r="H77" i="18"/>
  <c r="N76" i="18"/>
  <c r="M76" i="18"/>
  <c r="I76" i="18"/>
  <c r="H76" i="18"/>
  <c r="N75" i="18"/>
  <c r="M75" i="18"/>
  <c r="I75" i="18"/>
  <c r="H75" i="18"/>
  <c r="N74" i="18"/>
  <c r="M74" i="18"/>
  <c r="I74" i="18"/>
  <c r="H74" i="18"/>
  <c r="N73" i="18"/>
  <c r="M73" i="18"/>
  <c r="I73" i="18"/>
  <c r="H73" i="18"/>
  <c r="N72" i="18"/>
  <c r="M72" i="18"/>
  <c r="I72" i="18"/>
  <c r="H72" i="18"/>
  <c r="N71" i="18"/>
  <c r="M71" i="18"/>
  <c r="I71" i="18"/>
  <c r="H71" i="18"/>
  <c r="N70" i="18"/>
  <c r="M70" i="18"/>
  <c r="I70" i="18"/>
  <c r="H70" i="18"/>
  <c r="N69" i="18"/>
  <c r="M69" i="18"/>
  <c r="I69" i="18"/>
  <c r="H69" i="18"/>
  <c r="N68" i="18"/>
  <c r="M68" i="18"/>
  <c r="I68" i="18"/>
  <c r="H68" i="18"/>
  <c r="N67" i="18"/>
  <c r="M67" i="18"/>
  <c r="I67" i="18"/>
  <c r="H67" i="18"/>
  <c r="N66" i="18"/>
  <c r="M66" i="18"/>
  <c r="I66" i="18"/>
  <c r="H66" i="18"/>
  <c r="N65" i="18"/>
  <c r="M65" i="18"/>
  <c r="I65" i="18"/>
  <c r="H65" i="18"/>
  <c r="N64" i="18"/>
  <c r="M64" i="18"/>
  <c r="I64" i="18"/>
  <c r="H64" i="18"/>
  <c r="N63" i="18"/>
  <c r="M63" i="18"/>
  <c r="I63" i="18"/>
  <c r="H63" i="18"/>
  <c r="N62" i="18"/>
  <c r="M62" i="18"/>
  <c r="I62" i="18"/>
  <c r="H62" i="18"/>
  <c r="N61" i="18"/>
  <c r="M61" i="18"/>
  <c r="I61" i="18"/>
  <c r="H61" i="18"/>
  <c r="N60" i="18"/>
  <c r="M60" i="18"/>
  <c r="I60" i="18"/>
  <c r="H60" i="18"/>
  <c r="N59" i="18"/>
  <c r="M59" i="18"/>
  <c r="I59" i="18"/>
  <c r="H59" i="18"/>
  <c r="N58" i="18"/>
  <c r="M58" i="18"/>
  <c r="I58" i="18"/>
  <c r="H58" i="18"/>
  <c r="N57" i="18"/>
  <c r="M57" i="18"/>
  <c r="I57" i="18"/>
  <c r="H57" i="18"/>
  <c r="N56" i="18"/>
  <c r="M56" i="18"/>
  <c r="I56" i="18"/>
  <c r="H56" i="18"/>
  <c r="N55" i="18"/>
  <c r="M55" i="18"/>
  <c r="I55" i="18"/>
  <c r="H55" i="18"/>
  <c r="N54" i="18"/>
  <c r="M54" i="18"/>
  <c r="I54" i="18"/>
  <c r="H54" i="18"/>
  <c r="N53" i="18"/>
  <c r="M53" i="18"/>
  <c r="I53" i="18"/>
  <c r="H53" i="18"/>
  <c r="N52" i="18"/>
  <c r="M52" i="18"/>
  <c r="I52" i="18"/>
  <c r="H52" i="18"/>
  <c r="N51" i="18"/>
  <c r="M51" i="18"/>
  <c r="I51" i="18"/>
  <c r="H51" i="18"/>
  <c r="N50" i="18"/>
  <c r="M50" i="18"/>
  <c r="I50" i="18"/>
  <c r="H50" i="18"/>
  <c r="L49" i="18"/>
  <c r="M49" i="18" s="1"/>
  <c r="N49" i="18" s="1"/>
  <c r="K49" i="18"/>
  <c r="I49" i="18"/>
  <c r="H49" i="18"/>
  <c r="N48" i="18"/>
  <c r="L48" i="18"/>
  <c r="M48" i="18" s="1"/>
  <c r="K48" i="18"/>
  <c r="I48" i="18"/>
  <c r="H48" i="18"/>
  <c r="L47" i="18"/>
  <c r="M47" i="18" s="1"/>
  <c r="N47" i="18" s="1"/>
  <c r="K47" i="18"/>
  <c r="I47" i="18"/>
  <c r="H47" i="18"/>
  <c r="N46" i="18"/>
  <c r="L46" i="18"/>
  <c r="M46" i="18" s="1"/>
  <c r="K46" i="18"/>
  <c r="I46" i="18"/>
  <c r="H46" i="18"/>
  <c r="N45" i="18"/>
  <c r="M45" i="18"/>
  <c r="I45" i="18"/>
  <c r="H45" i="18"/>
  <c r="N44" i="18"/>
  <c r="M44" i="18"/>
  <c r="I44" i="18"/>
  <c r="H44" i="18"/>
  <c r="N43" i="18"/>
  <c r="M43" i="18"/>
  <c r="I43" i="18"/>
  <c r="H43" i="18"/>
  <c r="N42" i="18"/>
  <c r="M42" i="18"/>
  <c r="I42" i="18"/>
  <c r="H42" i="18"/>
  <c r="N41" i="18"/>
  <c r="M41" i="18"/>
  <c r="I41" i="18"/>
  <c r="H41" i="18"/>
  <c r="N40" i="18"/>
  <c r="M40" i="18"/>
  <c r="I40" i="18"/>
  <c r="H40" i="18"/>
  <c r="R39" i="18"/>
  <c r="N39" i="18"/>
  <c r="M39" i="18"/>
  <c r="I39" i="18"/>
  <c r="H39" i="18"/>
  <c r="N38" i="18"/>
  <c r="M38" i="18"/>
  <c r="I38" i="18"/>
  <c r="H38" i="18"/>
  <c r="N37" i="18"/>
  <c r="M37" i="18"/>
  <c r="I37" i="18"/>
  <c r="H37" i="18"/>
  <c r="N36" i="18"/>
  <c r="M36" i="18"/>
  <c r="I36" i="18"/>
  <c r="H36" i="18"/>
  <c r="N35" i="18"/>
  <c r="M35" i="18"/>
  <c r="I35" i="18"/>
  <c r="H35" i="18"/>
  <c r="N34" i="18"/>
  <c r="M34" i="18"/>
  <c r="I34" i="18"/>
  <c r="H34" i="18"/>
  <c r="N33" i="18"/>
  <c r="M33" i="18"/>
  <c r="I33" i="18"/>
  <c r="H33" i="18"/>
  <c r="N32" i="18"/>
  <c r="M32" i="18"/>
  <c r="I32" i="18"/>
  <c r="H32" i="18"/>
  <c r="N31" i="18"/>
  <c r="M31" i="18"/>
  <c r="I31" i="18"/>
  <c r="H31" i="18"/>
  <c r="N30" i="18"/>
  <c r="M30" i="18"/>
  <c r="I30" i="18"/>
  <c r="H30" i="18"/>
  <c r="N29" i="18"/>
  <c r="M29" i="18"/>
  <c r="I29" i="18"/>
  <c r="H29" i="18"/>
  <c r="N28" i="18"/>
  <c r="M28" i="18"/>
  <c r="I28" i="18"/>
  <c r="H28" i="18"/>
  <c r="N27" i="18"/>
  <c r="M27" i="18"/>
  <c r="I27" i="18"/>
  <c r="H27" i="18"/>
  <c r="N26" i="18"/>
  <c r="M26" i="18"/>
  <c r="I26" i="18"/>
  <c r="H26" i="18"/>
  <c r="N25" i="18"/>
  <c r="M25" i="18"/>
  <c r="I25" i="18"/>
  <c r="H25" i="18"/>
  <c r="N24" i="18"/>
  <c r="M24" i="18"/>
  <c r="I24" i="18"/>
  <c r="H24" i="18"/>
  <c r="N23" i="18"/>
  <c r="M23" i="18"/>
  <c r="I23" i="18"/>
  <c r="H23" i="18"/>
  <c r="N22" i="18"/>
  <c r="M22" i="18"/>
  <c r="I22" i="18"/>
  <c r="H22" i="18"/>
  <c r="N21" i="18"/>
  <c r="M21" i="18"/>
  <c r="I21" i="18"/>
  <c r="H21" i="18"/>
  <c r="N20" i="18"/>
  <c r="M20" i="18"/>
  <c r="I20" i="18"/>
  <c r="H20" i="18"/>
  <c r="N19" i="18"/>
  <c r="M19" i="18"/>
  <c r="I19" i="18"/>
  <c r="H19" i="18"/>
  <c r="N18" i="18"/>
  <c r="M18" i="18"/>
  <c r="I18" i="18"/>
  <c r="H18" i="18"/>
  <c r="N17" i="18"/>
  <c r="M17" i="18"/>
  <c r="I17" i="18"/>
  <c r="H17" i="18"/>
  <c r="N16" i="18"/>
  <c r="M16" i="18"/>
  <c r="I16" i="18"/>
  <c r="H16" i="18"/>
  <c r="N15" i="18"/>
  <c r="M15" i="18"/>
  <c r="I15" i="18"/>
  <c r="H15" i="18"/>
  <c r="N14" i="18"/>
  <c r="M14" i="18"/>
  <c r="I14" i="18"/>
  <c r="H14" i="18"/>
  <c r="N13" i="18"/>
  <c r="M13" i="18"/>
  <c r="I13" i="18"/>
  <c r="H13" i="18"/>
  <c r="N12" i="18"/>
  <c r="M12" i="18"/>
  <c r="I12" i="18"/>
  <c r="H12" i="18"/>
  <c r="N11" i="18"/>
  <c r="M11" i="18"/>
  <c r="I11" i="18"/>
  <c r="H11" i="18"/>
  <c r="N10" i="18"/>
  <c r="M10" i="18"/>
  <c r="I10" i="18"/>
  <c r="H10" i="18"/>
  <c r="N9" i="18"/>
  <c r="M9" i="18"/>
  <c r="I9" i="18"/>
  <c r="H9" i="18"/>
  <c r="N8" i="18"/>
  <c r="M8" i="18"/>
  <c r="I8" i="18"/>
  <c r="H8" i="18"/>
  <c r="N7" i="18"/>
  <c r="M7" i="18"/>
  <c r="I7" i="18"/>
  <c r="H7" i="18"/>
  <c r="N6" i="18"/>
  <c r="M6" i="18"/>
  <c r="I6" i="18"/>
  <c r="H6" i="18"/>
  <c r="N5" i="18"/>
  <c r="M5" i="18"/>
  <c r="I5" i="18"/>
  <c r="H5" i="18"/>
  <c r="N4" i="18"/>
  <c r="M4" i="18"/>
  <c r="I4" i="18"/>
  <c r="H4" i="18"/>
  <c r="N3" i="18"/>
  <c r="M3" i="18"/>
  <c r="I3" i="18"/>
  <c r="H3" i="18"/>
  <c r="N2" i="18"/>
  <c r="M2" i="18"/>
  <c r="I2" i="18"/>
  <c r="H2" i="18"/>
  <c r="O4" i="27"/>
  <c r="N4" i="27"/>
  <c r="P3" i="27"/>
  <c r="O3" i="27"/>
  <c r="M3" i="27"/>
  <c r="O2" i="27"/>
  <c r="M2" i="27"/>
  <c r="Z105" i="1"/>
  <c r="Y105" i="1"/>
  <c r="X105" i="1"/>
  <c r="W105" i="1"/>
  <c r="V105" i="1"/>
  <c r="U105" i="1"/>
  <c r="T105" i="1"/>
  <c r="S105" i="1"/>
  <c r="R105" i="1"/>
  <c r="Q105" i="1"/>
  <c r="P105" i="1"/>
  <c r="O105" i="1"/>
  <c r="N105" i="1"/>
  <c r="M105" i="1"/>
  <c r="L105" i="1"/>
  <c r="K105" i="1"/>
  <c r="H105" i="1" s="1"/>
  <c r="J105" i="1" s="1"/>
  <c r="B105" i="1"/>
  <c r="Z104" i="1"/>
  <c r="Y104" i="1"/>
  <c r="X104" i="1"/>
  <c r="W104" i="1"/>
  <c r="V104" i="1"/>
  <c r="U104" i="1"/>
  <c r="T104" i="1"/>
  <c r="S104" i="1"/>
  <c r="R104" i="1"/>
  <c r="Q104" i="1"/>
  <c r="P104" i="1"/>
  <c r="O104" i="1"/>
  <c r="N104" i="1"/>
  <c r="M104" i="1"/>
  <c r="L104" i="1"/>
  <c r="K104" i="1"/>
  <c r="E104" i="1"/>
  <c r="I104" i="1" s="1"/>
  <c r="B104" i="1"/>
  <c r="Z103" i="1"/>
  <c r="Y103" i="1"/>
  <c r="X103" i="1"/>
  <c r="W103" i="1"/>
  <c r="V103" i="1"/>
  <c r="U103" i="1"/>
  <c r="T103" i="1"/>
  <c r="S103" i="1"/>
  <c r="R103" i="1"/>
  <c r="Q103" i="1"/>
  <c r="P103" i="1"/>
  <c r="O103" i="1"/>
  <c r="N103" i="1"/>
  <c r="M103" i="1"/>
  <c r="L103" i="1"/>
  <c r="H103" i="1" s="1"/>
  <c r="J103" i="1" s="1"/>
  <c r="K103" i="1"/>
  <c r="E103" i="1"/>
  <c r="I103" i="1" s="1"/>
  <c r="B103" i="1"/>
  <c r="G102" i="1"/>
  <c r="F102" i="1"/>
  <c r="B102" i="1"/>
  <c r="Z101" i="1"/>
  <c r="Y101" i="1"/>
  <c r="X101" i="1"/>
  <c r="W101" i="1"/>
  <c r="V101" i="1"/>
  <c r="U101" i="1"/>
  <c r="T101" i="1"/>
  <c r="S101" i="1"/>
  <c r="R101" i="1"/>
  <c r="Q101" i="1"/>
  <c r="P101" i="1"/>
  <c r="O101" i="1"/>
  <c r="N101" i="1"/>
  <c r="M101" i="1"/>
  <c r="L101" i="1"/>
  <c r="K101" i="1"/>
  <c r="H101" i="1"/>
  <c r="J101" i="1" s="1"/>
  <c r="B101" i="1"/>
  <c r="Z100" i="1"/>
  <c r="Y100" i="1"/>
  <c r="X100" i="1"/>
  <c r="W100" i="1"/>
  <c r="V100" i="1"/>
  <c r="U100" i="1"/>
  <c r="T100" i="1"/>
  <c r="S100" i="1"/>
  <c r="R100" i="1"/>
  <c r="Q100" i="1"/>
  <c r="P100" i="1"/>
  <c r="O100" i="1"/>
  <c r="N100" i="1"/>
  <c r="M100" i="1"/>
  <c r="L100" i="1"/>
  <c r="K100" i="1"/>
  <c r="H100" i="1" s="1"/>
  <c r="I100" i="1"/>
  <c r="E100" i="1"/>
  <c r="C9" i="1" s="1"/>
  <c r="B100" i="1"/>
  <c r="Z99" i="1"/>
  <c r="Y99" i="1"/>
  <c r="X99" i="1"/>
  <c r="W99" i="1"/>
  <c r="V99" i="1"/>
  <c r="U99" i="1"/>
  <c r="T99" i="1"/>
  <c r="S99" i="1"/>
  <c r="R99" i="1"/>
  <c r="Q99" i="1"/>
  <c r="P99" i="1"/>
  <c r="O99" i="1"/>
  <c r="N99" i="1"/>
  <c r="M99" i="1"/>
  <c r="L99" i="1"/>
  <c r="K99" i="1"/>
  <c r="H99" i="1" s="1"/>
  <c r="B99" i="1"/>
  <c r="G98" i="1"/>
  <c r="F98" i="1"/>
  <c r="B98" i="1"/>
  <c r="A98" i="1"/>
  <c r="C28" i="1"/>
  <c r="B28" i="1"/>
  <c r="B29" i="1" s="1"/>
  <c r="C27" i="1"/>
  <c r="B27" i="1"/>
  <c r="C26" i="1"/>
  <c r="B26" i="1"/>
  <c r="C25" i="1"/>
  <c r="C29" i="1" s="1"/>
  <c r="B25" i="1"/>
  <c r="C24" i="1"/>
  <c r="B24" i="1"/>
  <c r="C23" i="1"/>
  <c r="B23" i="1"/>
  <c r="E9" i="2"/>
  <c r="E8" i="2"/>
  <c r="F13" i="6"/>
  <c r="D91" i="1"/>
  <c r="C90" i="1"/>
  <c r="B89" i="1"/>
  <c r="D87" i="1"/>
  <c r="C86" i="1"/>
  <c r="B80" i="1"/>
  <c r="D78" i="1"/>
  <c r="E72" i="1"/>
  <c r="F71" i="1"/>
  <c r="B71" i="1"/>
  <c r="C70" i="1"/>
  <c r="D69" i="1"/>
  <c r="E68" i="1"/>
  <c r="F67" i="1"/>
  <c r="B67" i="1"/>
  <c r="C65" i="1"/>
  <c r="D64" i="1"/>
  <c r="E63" i="1"/>
  <c r="D57" i="1"/>
  <c r="C56" i="1"/>
  <c r="B55" i="1"/>
  <c r="D52" i="1"/>
  <c r="C51" i="1"/>
  <c r="B43" i="1"/>
  <c r="D36" i="1"/>
  <c r="C35" i="1"/>
  <c r="B90" i="1"/>
  <c r="C88" i="1"/>
  <c r="D86" i="1"/>
  <c r="D79" i="1"/>
  <c r="B78" i="1"/>
  <c r="B72" i="1"/>
  <c r="F70" i="1"/>
  <c r="F69" i="1"/>
  <c r="F68" i="1"/>
  <c r="E67" i="1"/>
  <c r="E65" i="1"/>
  <c r="E64" i="1"/>
  <c r="D63" i="1"/>
  <c r="B57" i="1"/>
  <c r="C55" i="1"/>
  <c r="C52" i="1"/>
  <c r="B45" i="1"/>
  <c r="B37" i="1"/>
  <c r="B35" i="1"/>
  <c r="B86" i="1"/>
  <c r="E70" i="1"/>
  <c r="D65" i="1"/>
  <c r="D53" i="1"/>
  <c r="B44" i="1"/>
  <c r="C91" i="1"/>
  <c r="F72" i="1"/>
  <c r="D68" i="1"/>
  <c r="C63" i="1"/>
  <c r="B91" i="1"/>
  <c r="C89" i="1"/>
  <c r="C87" i="1"/>
  <c r="D80" i="1"/>
  <c r="B79" i="1"/>
  <c r="D72" i="1"/>
  <c r="D71" i="1"/>
  <c r="D70" i="1"/>
  <c r="C69" i="1"/>
  <c r="C68" i="1"/>
  <c r="C67" i="1"/>
  <c r="B65" i="1"/>
  <c r="B64" i="1"/>
  <c r="B63" i="1"/>
  <c r="B56" i="1"/>
  <c r="C53" i="1"/>
  <c r="D51" i="1"/>
  <c r="D37" i="1"/>
  <c r="B36" i="1"/>
  <c r="D88" i="1"/>
  <c r="C80" i="1"/>
  <c r="C78" i="1"/>
  <c r="C72" i="1"/>
  <c r="B70" i="1"/>
  <c r="B68" i="1"/>
  <c r="F64" i="1"/>
  <c r="C57" i="1"/>
  <c r="B53" i="1"/>
  <c r="C37" i="1"/>
  <c r="D35" i="1"/>
  <c r="D89" i="1"/>
  <c r="C79" i="1"/>
  <c r="E69" i="1"/>
  <c r="C64" i="1"/>
  <c r="B52" i="1"/>
  <c r="D90" i="1"/>
  <c r="B87" i="1"/>
  <c r="C71" i="1"/>
  <c r="B69" i="1"/>
  <c r="F65" i="1"/>
  <c r="F63" i="1"/>
  <c r="D55" i="1"/>
  <c r="B51" i="1"/>
  <c r="B88" i="1"/>
  <c r="E71" i="1"/>
  <c r="D67" i="1"/>
  <c r="D56" i="1"/>
  <c r="C36" i="1"/>
  <c r="B19" i="1" l="1"/>
  <c r="B20" i="1" s="1"/>
  <c r="C19" i="1"/>
  <c r="C18" i="1"/>
  <c r="B18" i="1"/>
  <c r="J100" i="1"/>
  <c r="C14" i="1"/>
  <c r="C15" i="1" s="1"/>
  <c r="B14" i="1"/>
  <c r="B15" i="1" s="1"/>
  <c r="J99" i="1"/>
  <c r="Y227" i="17"/>
  <c r="Q39" i="18"/>
  <c r="Y28" i="17"/>
  <c r="Y60" i="17"/>
  <c r="Y32" i="17"/>
  <c r="Y30" i="17"/>
  <c r="Z30" i="17" s="1"/>
  <c r="Z165" i="17"/>
  <c r="AH166" i="17"/>
  <c r="AH164" i="17"/>
  <c r="AH163" i="17"/>
  <c r="AH165" i="17"/>
  <c r="AH230" i="17"/>
  <c r="Y228" i="17"/>
  <c r="Z228" i="17" s="1"/>
  <c r="Y290" i="17"/>
  <c r="Y288" i="17"/>
  <c r="Y289" i="17"/>
  <c r="H104" i="1"/>
  <c r="J104" i="1" s="1"/>
  <c r="R58" i="17"/>
  <c r="AH99" i="17"/>
  <c r="AH97" i="17"/>
  <c r="AH98" i="17"/>
  <c r="R157" i="17"/>
  <c r="Y229" i="17"/>
  <c r="Z229" i="17" s="1"/>
  <c r="R243" i="17"/>
  <c r="AH289" i="17"/>
  <c r="AH445" i="17"/>
  <c r="AH443" i="17"/>
  <c r="AH442" i="17"/>
  <c r="AH444" i="17"/>
  <c r="Y536" i="17"/>
  <c r="Y535" i="17"/>
  <c r="Y29" i="17"/>
  <c r="Z29" i="17" s="1"/>
  <c r="R48" i="17"/>
  <c r="Y164" i="17"/>
  <c r="Z164" i="17" s="1"/>
  <c r="AH228" i="17"/>
  <c r="AH227" i="17"/>
  <c r="R284" i="17"/>
  <c r="Y258" i="17" s="1"/>
  <c r="AH750" i="17"/>
  <c r="P2" i="27"/>
  <c r="R212" i="17"/>
  <c r="Y190" i="17" s="1"/>
  <c r="AH229" i="17"/>
  <c r="Y259" i="17"/>
  <c r="Y397" i="17"/>
  <c r="Z611" i="17"/>
  <c r="AA611" i="17" s="1"/>
  <c r="AH610" i="17"/>
  <c r="AM610" i="17" s="1"/>
  <c r="AN610" i="17" s="1"/>
  <c r="Z624" i="17"/>
  <c r="AA624" i="17" s="1"/>
  <c r="AH623" i="17"/>
  <c r="AM623" i="17" s="1"/>
  <c r="AN623" i="17" s="1"/>
  <c r="Y398" i="17"/>
  <c r="AH399" i="17"/>
  <c r="AH397" i="17"/>
  <c r="AH396" i="17"/>
  <c r="AH497" i="17"/>
  <c r="Y595" i="17"/>
  <c r="AH595" i="17" s="1"/>
  <c r="Y596" i="17"/>
  <c r="Z622" i="17"/>
  <c r="AA622" i="17" s="1"/>
  <c r="AH621" i="17"/>
  <c r="AM621" i="17" s="1"/>
  <c r="AN621" i="17" s="1"/>
  <c r="Y702" i="17"/>
  <c r="Y710" i="17"/>
  <c r="Y720" i="17"/>
  <c r="Y726" i="17"/>
  <c r="Y721" i="17"/>
  <c r="AH721" i="17" s="1"/>
  <c r="Y719" i="17"/>
  <c r="AH717" i="17" s="1"/>
  <c r="Y725" i="17"/>
  <c r="AH723" i="17" s="1"/>
  <c r="Y722" i="17"/>
  <c r="Y724" i="17"/>
  <c r="Y723" i="17"/>
  <c r="AH719" i="17" s="1"/>
  <c r="Z753" i="17"/>
  <c r="AH793" i="17"/>
  <c r="Y792" i="17"/>
  <c r="Z792" i="17" s="1"/>
  <c r="AH789" i="17"/>
  <c r="Y787" i="17"/>
  <c r="Z787" i="17" s="1"/>
  <c r="AH786" i="17"/>
  <c r="Y785" i="17"/>
  <c r="AH791" i="17"/>
  <c r="Y790" i="17"/>
  <c r="Z790" i="17" s="1"/>
  <c r="AH788" i="17"/>
  <c r="AH792" i="17"/>
  <c r="Y791" i="17"/>
  <c r="AH790" i="17"/>
  <c r="Y788" i="17"/>
  <c r="Y789" i="17"/>
  <c r="Z789" i="17" s="1"/>
  <c r="Y786" i="17"/>
  <c r="AH785" i="17"/>
  <c r="Y793" i="17"/>
  <c r="Z793" i="17" s="1"/>
  <c r="Y810" i="17"/>
  <c r="Y809" i="17"/>
  <c r="Y814" i="17"/>
  <c r="Y813" i="17"/>
  <c r="Y812" i="17"/>
  <c r="Y808" i="17"/>
  <c r="Y811" i="17"/>
  <c r="AH853" i="17"/>
  <c r="AY853" i="17" s="1"/>
  <c r="AZ853" i="17" s="1"/>
  <c r="AA855" i="17"/>
  <c r="G103" i="1" s="1"/>
  <c r="Y1273" i="17"/>
  <c r="Y1274" i="17"/>
  <c r="Z1274" i="17" s="1"/>
  <c r="Y1272" i="17"/>
  <c r="Y1270" i="17"/>
  <c r="Y1334" i="17" s="1"/>
  <c r="Y1271" i="17"/>
  <c r="K48" i="5"/>
  <c r="V43" i="5"/>
  <c r="R12" i="17"/>
  <c r="R37" i="17"/>
  <c r="Y35" i="17" s="1"/>
  <c r="Z35" i="17" s="1"/>
  <c r="R153" i="17"/>
  <c r="AH128" i="17" s="1"/>
  <c r="AH288" i="17"/>
  <c r="AH290" i="17"/>
  <c r="R338" i="17"/>
  <c r="Y321" i="17" s="1"/>
  <c r="R343" i="17"/>
  <c r="Y322" i="17" s="1"/>
  <c r="AH360" i="17"/>
  <c r="R385" i="17"/>
  <c r="Y362" i="17" s="1"/>
  <c r="Z362" i="17" s="1"/>
  <c r="R465" i="17"/>
  <c r="R490" i="17"/>
  <c r="AH496" i="17"/>
  <c r="Y496" i="17"/>
  <c r="Z496" i="17" s="1"/>
  <c r="R523" i="17"/>
  <c r="Y539" i="17"/>
  <c r="Y612" i="17"/>
  <c r="Y614" i="17"/>
  <c r="Y617" i="17"/>
  <c r="Y615" i="17"/>
  <c r="Y613" i="17"/>
  <c r="Y616" i="17"/>
  <c r="AA634" i="17"/>
  <c r="AA635" i="17"/>
  <c r="Y699" i="17"/>
  <c r="Y714" i="17"/>
  <c r="Z714" i="17" s="1"/>
  <c r="Y741" i="17"/>
  <c r="AH741" i="17" s="1"/>
  <c r="Y747" i="17"/>
  <c r="AH747" i="17" s="1"/>
  <c r="Y764" i="17"/>
  <c r="Y763" i="17"/>
  <c r="Y766" i="17"/>
  <c r="Y765" i="17"/>
  <c r="AH766" i="17"/>
  <c r="AH764" i="17"/>
  <c r="AH763" i="17"/>
  <c r="AH765" i="17"/>
  <c r="Y782" i="17"/>
  <c r="Y781" i="17"/>
  <c r="Z781" i="17" s="1"/>
  <c r="Y775" i="17"/>
  <c r="Y774" i="17"/>
  <c r="Y780" i="17"/>
  <c r="Y779" i="17"/>
  <c r="Z779" i="17" s="1"/>
  <c r="AH778" i="17"/>
  <c r="Y777" i="17"/>
  <c r="AH776" i="17"/>
  <c r="AH777" i="17"/>
  <c r="AH775" i="17"/>
  <c r="Y778" i="17"/>
  <c r="Z778" i="17" s="1"/>
  <c r="Y776" i="17"/>
  <c r="AH774" i="17"/>
  <c r="AH787" i="17"/>
  <c r="Y1109" i="17"/>
  <c r="Z1109" i="17" s="1"/>
  <c r="Y1115" i="17"/>
  <c r="AH323" i="17"/>
  <c r="AH321" i="17"/>
  <c r="Y361" i="17"/>
  <c r="R382" i="17"/>
  <c r="Y360" i="17" s="1"/>
  <c r="Y396" i="17"/>
  <c r="R472" i="17"/>
  <c r="Y520" i="17"/>
  <c r="R527" i="17"/>
  <c r="Y526" i="17" s="1"/>
  <c r="Y553" i="17"/>
  <c r="Y551" i="17"/>
  <c r="Y549" i="17"/>
  <c r="Y554" i="17"/>
  <c r="Z553" i="17" s="1"/>
  <c r="Y550" i="17"/>
  <c r="Z549" i="17" s="1"/>
  <c r="AH547" i="17"/>
  <c r="BH547" i="17" s="1"/>
  <c r="Y545" i="17"/>
  <c r="AH553" i="17"/>
  <c r="BH553" i="17" s="1"/>
  <c r="AH552" i="17"/>
  <c r="BH552" i="17" s="1"/>
  <c r="AH549" i="17"/>
  <c r="BH549" i="17" s="1"/>
  <c r="AH548" i="17"/>
  <c r="BH548" i="17" s="1"/>
  <c r="AH546" i="17"/>
  <c r="BH546" i="17" s="1"/>
  <c r="AH545" i="17"/>
  <c r="BH545" i="17" s="1"/>
  <c r="AH551" i="17"/>
  <c r="BH551" i="17" s="1"/>
  <c r="AH554" i="17"/>
  <c r="BH554" i="17" s="1"/>
  <c r="AH622" i="17"/>
  <c r="AM622" i="17" s="1"/>
  <c r="AN622" i="17" s="1"/>
  <c r="Y715" i="17"/>
  <c r="Z715" i="17" s="1"/>
  <c r="AH746" i="17"/>
  <c r="R69" i="17"/>
  <c r="R116" i="17"/>
  <c r="Y97" i="17" s="1"/>
  <c r="R144" i="17"/>
  <c r="Y130" i="17" s="1"/>
  <c r="AH320" i="17"/>
  <c r="AH322" i="17"/>
  <c r="R355" i="17"/>
  <c r="AH363" i="17"/>
  <c r="AH361" i="17"/>
  <c r="R463" i="17"/>
  <c r="Y442" i="17" s="1"/>
  <c r="AH495" i="17"/>
  <c r="Y519" i="17"/>
  <c r="Y546" i="17"/>
  <c r="Z545" i="17" s="1"/>
  <c r="AH550" i="17"/>
  <c r="BH550" i="17" s="1"/>
  <c r="Y552" i="17"/>
  <c r="AH577" i="17"/>
  <c r="Y582" i="17"/>
  <c r="Y588" i="17"/>
  <c r="Z588" i="17" s="1"/>
  <c r="Z636" i="17"/>
  <c r="AA636" i="17"/>
  <c r="Y642" i="17"/>
  <c r="AH641" i="17"/>
  <c r="AV641" i="17" s="1"/>
  <c r="AW641" i="17" s="1"/>
  <c r="Y638" i="17"/>
  <c r="AH637" i="17"/>
  <c r="AV637" i="17" s="1"/>
  <c r="AW637" i="17" s="1"/>
  <c r="Y640" i="17"/>
  <c r="AH639" i="17"/>
  <c r="AV639" i="17" s="1"/>
  <c r="AW639" i="17" s="1"/>
  <c r="AH642" i="17"/>
  <c r="AV642" i="17" s="1"/>
  <c r="AW642" i="17" s="1"/>
  <c r="AH640" i="17"/>
  <c r="AV640" i="17" s="1"/>
  <c r="AW640" i="17" s="1"/>
  <c r="AH638" i="17"/>
  <c r="AV638" i="17" s="1"/>
  <c r="AW638" i="17" s="1"/>
  <c r="AH636" i="17"/>
  <c r="AV636" i="17" s="1"/>
  <c r="AW636" i="17" s="1"/>
  <c r="Y641" i="17"/>
  <c r="Y639" i="17"/>
  <c r="Y637" i="17"/>
  <c r="AH633" i="17"/>
  <c r="AV633" i="17" s="1"/>
  <c r="AW633" i="17" s="1"/>
  <c r="Y633" i="17"/>
  <c r="AH632" i="17"/>
  <c r="AV632" i="17" s="1"/>
  <c r="AW632" i="17" s="1"/>
  <c r="AH635" i="17"/>
  <c r="AV635" i="17" s="1"/>
  <c r="AW635" i="17" s="1"/>
  <c r="Y632" i="17"/>
  <c r="Y664" i="17"/>
  <c r="Y662" i="17"/>
  <c r="Y661" i="17"/>
  <c r="Z661" i="17" s="1"/>
  <c r="AA661" i="17" s="1"/>
  <c r="Y663" i="17"/>
  <c r="Y660" i="17"/>
  <c r="Z660" i="17" s="1"/>
  <c r="AA660" i="17" s="1"/>
  <c r="Y673" i="17"/>
  <c r="Y674" i="17"/>
  <c r="Y696" i="17"/>
  <c r="Y703" i="17"/>
  <c r="Z703" i="17" s="1"/>
  <c r="Y752" i="17"/>
  <c r="AH752" i="17" s="1"/>
  <c r="Y748" i="17"/>
  <c r="Y742" i="17"/>
  <c r="Y739" i="17"/>
  <c r="AH739" i="17" s="1"/>
  <c r="Y744" i="17"/>
  <c r="Y749" i="17"/>
  <c r="AH749" i="17" s="1"/>
  <c r="Y745" i="17"/>
  <c r="AH745" i="17" s="1"/>
  <c r="Y743" i="17"/>
  <c r="AH743" i="17" s="1"/>
  <c r="Y740" i="17"/>
  <c r="Y844" i="17"/>
  <c r="Y842" i="17"/>
  <c r="Y839" i="17"/>
  <c r="Y848" i="17"/>
  <c r="Y845" i="17"/>
  <c r="Z865" i="17" s="1"/>
  <c r="AA852" i="17"/>
  <c r="G100" i="1" s="1"/>
  <c r="AH851" i="17"/>
  <c r="AY851" i="17" s="1"/>
  <c r="AZ851" i="17" s="1"/>
  <c r="Y934" i="17"/>
  <c r="Y927" i="17"/>
  <c r="Y929" i="17"/>
  <c r="Y932" i="17"/>
  <c r="Y926" i="17"/>
  <c r="AH854" i="17"/>
  <c r="AY854" i="17" s="1"/>
  <c r="AZ854" i="17" s="1"/>
  <c r="AA856" i="17"/>
  <c r="G104" i="1" s="1"/>
  <c r="Z1083" i="17"/>
  <c r="Y625" i="17"/>
  <c r="Y698" i="17"/>
  <c r="Z698" i="17" s="1"/>
  <c r="Y706" i="17"/>
  <c r="Z706" i="17" s="1"/>
  <c r="Y708" i="17"/>
  <c r="AH818" i="17"/>
  <c r="Y850" i="17"/>
  <c r="E98" i="1" s="1"/>
  <c r="Z825" i="17"/>
  <c r="AH844" i="17"/>
  <c r="AV844" i="17" s="1"/>
  <c r="AW844" i="17" s="1"/>
  <c r="AH866" i="17"/>
  <c r="AW866" i="17" s="1"/>
  <c r="AX866" i="17" s="1"/>
  <c r="AA866" i="17"/>
  <c r="AH876" i="17"/>
  <c r="AT876" i="17" s="1"/>
  <c r="AU876" i="17" s="1"/>
  <c r="Y955" i="17"/>
  <c r="Y954" i="17"/>
  <c r="Y953" i="17"/>
  <c r="Y952" i="17"/>
  <c r="Y1067" i="17"/>
  <c r="Z1067" i="17" s="1"/>
  <c r="Y1123" i="17"/>
  <c r="Y1069" i="17"/>
  <c r="Z1069" i="17" s="1"/>
  <c r="Y1184" i="17"/>
  <c r="Y1183" i="17"/>
  <c r="Y537" i="17"/>
  <c r="Y538" i="17"/>
  <c r="AH558" i="17"/>
  <c r="Z558" i="17"/>
  <c r="Z559" i="17"/>
  <c r="AH559" i="17"/>
  <c r="AH560" i="17"/>
  <c r="Z560" i="17"/>
  <c r="Z561" i="17"/>
  <c r="AH561" i="17"/>
  <c r="Z572" i="17"/>
  <c r="Y576" i="17"/>
  <c r="Y658" i="17" s="1"/>
  <c r="Y591" i="17"/>
  <c r="Y584" i="17"/>
  <c r="Y590" i="17"/>
  <c r="R685" i="17"/>
  <c r="Y684" i="17" s="1"/>
  <c r="Y832" i="17"/>
  <c r="Y830" i="17"/>
  <c r="AH822" i="17" s="1"/>
  <c r="Y824" i="17"/>
  <c r="Y823" i="17"/>
  <c r="Y836" i="17"/>
  <c r="Y834" i="17"/>
  <c r="Y828" i="17"/>
  <c r="Y826" i="17"/>
  <c r="Z829" i="17" s="1"/>
  <c r="Y819" i="17"/>
  <c r="Z819" i="17" s="1"/>
  <c r="Y853" i="17"/>
  <c r="Y851" i="17"/>
  <c r="AA865" i="17"/>
  <c r="AH865" i="17"/>
  <c r="AW865" i="17" s="1"/>
  <c r="AX865" i="17" s="1"/>
  <c r="Y563" i="17"/>
  <c r="Z563" i="17" s="1"/>
  <c r="Y565" i="17"/>
  <c r="Z565" i="17" s="1"/>
  <c r="Y573" i="17"/>
  <c r="Z573" i="17" s="1"/>
  <c r="Y578" i="17"/>
  <c r="Y580" i="17"/>
  <c r="Y583" i="17"/>
  <c r="Y587" i="17"/>
  <c r="Z587" i="17" s="1"/>
  <c r="AH696" i="17"/>
  <c r="Y700" i="17"/>
  <c r="Y705" i="17"/>
  <c r="Z705" i="17" s="1"/>
  <c r="Y711" i="17"/>
  <c r="Y713" i="17"/>
  <c r="Z713" i="17" s="1"/>
  <c r="AH840" i="17"/>
  <c r="AV840" i="17" s="1"/>
  <c r="AW840" i="17" s="1"/>
  <c r="Y841" i="17"/>
  <c r="Y861" i="17" s="1"/>
  <c r="AH841" i="17"/>
  <c r="AV841" i="17" s="1"/>
  <c r="AW841" i="17" s="1"/>
  <c r="Y843" i="17"/>
  <c r="AH843" i="17"/>
  <c r="AV843" i="17" s="1"/>
  <c r="AW843" i="17" s="1"/>
  <c r="Y857" i="17"/>
  <c r="AH926" i="17"/>
  <c r="AR926" i="17" s="1"/>
  <c r="AS926" i="17" s="1"/>
  <c r="AH944" i="17"/>
  <c r="AA944" i="17"/>
  <c r="Z944" i="17"/>
  <c r="Y1108" i="17"/>
  <c r="Y1053" i="17"/>
  <c r="Z1053" i="17" s="1"/>
  <c r="Z1101" i="17"/>
  <c r="Y1113" i="17"/>
  <c r="Y1161" i="17"/>
  <c r="Y1194" i="17" s="1"/>
  <c r="AH1164" i="17"/>
  <c r="AQ1164" i="17" s="1"/>
  <c r="AR1164" i="17" s="1"/>
  <c r="AE1164" i="17" s="1"/>
  <c r="Z1236" i="17"/>
  <c r="Z1316" i="17"/>
  <c r="Y847" i="17"/>
  <c r="Z866" i="17" s="1"/>
  <c r="AH842" i="17"/>
  <c r="AV842" i="17" s="1"/>
  <c r="AW842" i="17" s="1"/>
  <c r="Y846" i="17"/>
  <c r="Z845" i="17" s="1"/>
  <c r="AA862" i="17"/>
  <c r="Z862" i="17"/>
  <c r="AA863" i="17"/>
  <c r="Z863" i="17"/>
  <c r="AA864" i="17"/>
  <c r="Z864" i="17"/>
  <c r="AH877" i="17"/>
  <c r="AT877" i="17" s="1"/>
  <c r="AU877" i="17" s="1"/>
  <c r="AH874" i="17"/>
  <c r="AT874" i="17" s="1"/>
  <c r="AU874" i="17" s="1"/>
  <c r="Y874" i="17"/>
  <c r="AH873" i="17"/>
  <c r="AT873" i="17" s="1"/>
  <c r="AU873" i="17" s="1"/>
  <c r="Y873" i="17"/>
  <c r="Y1114" i="17"/>
  <c r="R1153" i="17"/>
  <c r="AE1163" i="17"/>
  <c r="AE1162" i="17"/>
  <c r="AE1165" i="17"/>
  <c r="AE1176" i="17"/>
  <c r="AE1175" i="17"/>
  <c r="AE1174" i="17"/>
  <c r="AE1173" i="17"/>
  <c r="Z1175" i="17"/>
  <c r="Z1195" i="17"/>
  <c r="R3" i="21"/>
  <c r="H3" i="21"/>
  <c r="U3" i="21" s="1"/>
  <c r="G3" i="21"/>
  <c r="H4" i="21"/>
  <c r="U4" i="21" s="1"/>
  <c r="R4" i="21"/>
  <c r="G4" i="21"/>
  <c r="H5" i="21"/>
  <c r="U5" i="21" s="1"/>
  <c r="R5" i="21"/>
  <c r="G5" i="21"/>
  <c r="H6" i="21"/>
  <c r="U6" i="21" s="1"/>
  <c r="R6" i="21"/>
  <c r="G6" i="21"/>
  <c r="H7" i="21"/>
  <c r="U7" i="21" s="1"/>
  <c r="R7" i="21"/>
  <c r="G7" i="21"/>
  <c r="H44" i="21"/>
  <c r="U44" i="21" s="1"/>
  <c r="G44" i="21"/>
  <c r="R44" i="21"/>
  <c r="Y567" i="17"/>
  <c r="Z567" i="17" s="1"/>
  <c r="Y569" i="17"/>
  <c r="Z569" i="17" s="1"/>
  <c r="Y579" i="17"/>
  <c r="Y581" i="17"/>
  <c r="Y585" i="17"/>
  <c r="Y589" i="17"/>
  <c r="Y697" i="17"/>
  <c r="Z697" i="17" s="1"/>
  <c r="Y701" i="17"/>
  <c r="Z701" i="17" s="1"/>
  <c r="Y707" i="17"/>
  <c r="Z707" i="17" s="1"/>
  <c r="Y709" i="17"/>
  <c r="AH839" i="17"/>
  <c r="AV839" i="17" s="1"/>
  <c r="AW839" i="17" s="1"/>
  <c r="Y840" i="17"/>
  <c r="AH845" i="17"/>
  <c r="AV845" i="17" s="1"/>
  <c r="AW845" i="17" s="1"/>
  <c r="AH846" i="17"/>
  <c r="AV846" i="17" s="1"/>
  <c r="AW846" i="17" s="1"/>
  <c r="AH864" i="17"/>
  <c r="AW864" i="17" s="1"/>
  <c r="AX864" i="17" s="1"/>
  <c r="AE863" i="17" s="1"/>
  <c r="Z901" i="17"/>
  <c r="Y1098" i="17"/>
  <c r="Z1099" i="17" s="1"/>
  <c r="Y1024" i="17"/>
  <c r="Y1121" i="17"/>
  <c r="Z1122" i="17" s="1"/>
  <c r="Y1066" i="17"/>
  <c r="Y1132" i="17"/>
  <c r="Z1133" i="17" s="1"/>
  <c r="Y1082" i="17"/>
  <c r="Y1096" i="17"/>
  <c r="Z1097" i="17" s="1"/>
  <c r="Y1100" i="17"/>
  <c r="Y1025" i="17"/>
  <c r="Z1025" i="17" s="1"/>
  <c r="Y1027" i="17"/>
  <c r="Z1027" i="17" s="1"/>
  <c r="Y1094" i="17"/>
  <c r="Z1095" i="17" s="1"/>
  <c r="R1150" i="17"/>
  <c r="AE1215" i="17"/>
  <c r="AE1224" i="17"/>
  <c r="AE1226" i="17"/>
  <c r="AE1225" i="17"/>
  <c r="AE1227" i="17"/>
  <c r="N31" i="21"/>
  <c r="R31" i="21"/>
  <c r="H31" i="21"/>
  <c r="U31" i="21" s="1"/>
  <c r="G31" i="21"/>
  <c r="Y867" i="17"/>
  <c r="AH875" i="17"/>
  <c r="AT875" i="17" s="1"/>
  <c r="AU875" i="17" s="1"/>
  <c r="AH889" i="17"/>
  <c r="AH899" i="17"/>
  <c r="AH912" i="17" s="1"/>
  <c r="Y902" i="17"/>
  <c r="AH903" i="17"/>
  <c r="Y904" i="17"/>
  <c r="Z904" i="17" s="1"/>
  <c r="Y928" i="17"/>
  <c r="AH931" i="17"/>
  <c r="AR931" i="17" s="1"/>
  <c r="AS931" i="17" s="1"/>
  <c r="AH933" i="17"/>
  <c r="AR933" i="17" s="1"/>
  <c r="AS933" i="17" s="1"/>
  <c r="Y936" i="17"/>
  <c r="Y1084" i="17"/>
  <c r="Z1084" i="17" s="1"/>
  <c r="Y1134" i="17"/>
  <c r="H64" i="21"/>
  <c r="U64" i="21" s="1"/>
  <c r="G64" i="21"/>
  <c r="R64" i="21"/>
  <c r="X2" i="5"/>
  <c r="W2" i="5"/>
  <c r="X43" i="5"/>
  <c r="W43" i="5"/>
  <c r="Y872" i="17"/>
  <c r="AH872" i="17" s="1"/>
  <c r="AT872" i="17" s="1"/>
  <c r="AU872" i="17" s="1"/>
  <c r="Y889" i="17"/>
  <c r="Z889" i="17" s="1"/>
  <c r="AH900" i="17"/>
  <c r="AH902" i="17"/>
  <c r="Y903" i="17"/>
  <c r="AH923" i="17"/>
  <c r="AR923" i="17" s="1"/>
  <c r="AS923" i="17" s="1"/>
  <c r="AH930" i="17"/>
  <c r="AR930" i="17" s="1"/>
  <c r="AS930" i="17" s="1"/>
  <c r="Y931" i="17"/>
  <c r="Y933" i="17"/>
  <c r="Y935" i="17"/>
  <c r="Z942" i="17"/>
  <c r="Z945" i="17"/>
  <c r="Y1052" i="17"/>
  <c r="Y1110" i="17"/>
  <c r="Y1112" i="17"/>
  <c r="Y1124" i="17"/>
  <c r="Z1124" i="17" s="1"/>
  <c r="Y1135" i="17"/>
  <c r="Z1224" i="17"/>
  <c r="Y1318" i="17"/>
  <c r="R1339" i="17"/>
  <c r="Y1335" i="17" s="1"/>
  <c r="Z1335" i="17" s="1"/>
  <c r="R1351" i="17"/>
  <c r="N11" i="21"/>
  <c r="R11" i="21"/>
  <c r="H11" i="21"/>
  <c r="U11" i="21" s="1"/>
  <c r="N35" i="21"/>
  <c r="R35" i="21"/>
  <c r="H35" i="21"/>
  <c r="U35" i="21" s="1"/>
  <c r="R60" i="21"/>
  <c r="H60" i="21"/>
  <c r="U60" i="21" s="1"/>
  <c r="G60" i="21"/>
  <c r="Y900" i="17"/>
  <c r="Z900" i="17" s="1"/>
  <c r="Y924" i="17"/>
  <c r="AH924" i="17"/>
  <c r="AR924" i="17" s="1"/>
  <c r="AS924" i="17" s="1"/>
  <c r="Y925" i="17"/>
  <c r="AH925" i="17"/>
  <c r="AR925" i="17" s="1"/>
  <c r="AS925" i="17" s="1"/>
  <c r="AH929" i="17"/>
  <c r="AR929" i="17" s="1"/>
  <c r="AS929" i="17" s="1"/>
  <c r="Y930" i="17"/>
  <c r="AH932" i="17"/>
  <c r="AR932" i="17" s="1"/>
  <c r="AS932" i="17" s="1"/>
  <c r="Y1050" i="17"/>
  <c r="Z1051" i="17" s="1"/>
  <c r="Y1111" i="17"/>
  <c r="Z1111" i="17" s="1"/>
  <c r="AH1213" i="17"/>
  <c r="AU1213" i="17" s="1"/>
  <c r="AV1213" i="17" s="1"/>
  <c r="AE1214" i="17" s="1"/>
  <c r="R1244" i="17"/>
  <c r="R1282" i="17"/>
  <c r="Y1293" i="17"/>
  <c r="Y1317" i="17"/>
  <c r="Y1294" i="17"/>
  <c r="Z1294" i="17" s="1"/>
  <c r="Y1292" i="17"/>
  <c r="Y1290" i="17"/>
  <c r="Z1291" i="17" s="1"/>
  <c r="R1370" i="17"/>
  <c r="Y1365" i="17" s="1"/>
  <c r="Z1365" i="17" s="1"/>
  <c r="AA1379" i="17"/>
  <c r="Z1379" i="17"/>
  <c r="R1382" i="17"/>
  <c r="H66" i="21"/>
  <c r="U66" i="21" s="1"/>
  <c r="R66" i="21"/>
  <c r="G66" i="21"/>
  <c r="Y1337" i="17"/>
  <c r="Z1337" i="17" s="1"/>
  <c r="R46" i="21"/>
  <c r="H46" i="21"/>
  <c r="U46" i="21" s="1"/>
  <c r="H67" i="21"/>
  <c r="U67" i="21" s="1"/>
  <c r="R67" i="21"/>
  <c r="G67" i="21"/>
  <c r="X15" i="5"/>
  <c r="Y1234" i="17"/>
  <c r="Z1235" i="17" s="1"/>
  <c r="AH1335" i="17"/>
  <c r="Z1377" i="17"/>
  <c r="Z1378" i="17"/>
  <c r="H8" i="21"/>
  <c r="U8" i="21" s="1"/>
  <c r="H12" i="21"/>
  <c r="U12" i="21" s="1"/>
  <c r="G13" i="21"/>
  <c r="R13" i="21"/>
  <c r="G14" i="21"/>
  <c r="R14" i="21"/>
  <c r="G15" i="21"/>
  <c r="R15" i="21"/>
  <c r="G16" i="21"/>
  <c r="R16" i="21"/>
  <c r="G17" i="21"/>
  <c r="R17" i="21"/>
  <c r="G18" i="21"/>
  <c r="R18" i="21"/>
  <c r="G19" i="21"/>
  <c r="R19" i="21"/>
  <c r="G20" i="21"/>
  <c r="R20" i="21"/>
  <c r="G21" i="21"/>
  <c r="R21" i="21"/>
  <c r="G22" i="21"/>
  <c r="R22" i="21"/>
  <c r="G23" i="21"/>
  <c r="R23" i="21"/>
  <c r="G24" i="21"/>
  <c r="R24" i="21"/>
  <c r="G25" i="21"/>
  <c r="R25" i="21"/>
  <c r="G26" i="21"/>
  <c r="R26" i="21"/>
  <c r="G27" i="21"/>
  <c r="R27" i="21"/>
  <c r="G28" i="21"/>
  <c r="R28" i="21"/>
  <c r="H32" i="21"/>
  <c r="U32" i="21" s="1"/>
  <c r="H36" i="21"/>
  <c r="U36" i="21" s="1"/>
  <c r="G46" i="21"/>
  <c r="H47" i="21"/>
  <c r="U47" i="21" s="1"/>
  <c r="R47" i="21"/>
  <c r="G47" i="21"/>
  <c r="G51" i="21"/>
  <c r="R51" i="21"/>
  <c r="R53" i="21"/>
  <c r="R55" i="21"/>
  <c r="R57" i="21"/>
  <c r="R59" i="21"/>
  <c r="H68" i="21"/>
  <c r="U68" i="21" s="1"/>
  <c r="R68" i="21"/>
  <c r="G68" i="21"/>
  <c r="X33" i="5"/>
  <c r="W33" i="5"/>
  <c r="H29" i="21"/>
  <c r="U29" i="21" s="1"/>
  <c r="H33" i="21"/>
  <c r="U33" i="21" s="1"/>
  <c r="H37" i="21"/>
  <c r="U37" i="21" s="1"/>
  <c r="R40" i="21"/>
  <c r="H40" i="21"/>
  <c r="U40" i="21" s="1"/>
  <c r="G43" i="21"/>
  <c r="R43" i="21"/>
  <c r="R45" i="21"/>
  <c r="H48" i="21"/>
  <c r="U48" i="21" s="1"/>
  <c r="R48" i="21"/>
  <c r="G48" i="21"/>
  <c r="H51" i="21"/>
  <c r="U51" i="21" s="1"/>
  <c r="G53" i="21"/>
  <c r="G55" i="21"/>
  <c r="G57" i="21"/>
  <c r="G59" i="21"/>
  <c r="G63" i="21"/>
  <c r="R63" i="21"/>
  <c r="R65" i="21"/>
  <c r="H65" i="21"/>
  <c r="U65" i="21" s="1"/>
  <c r="K9" i="5"/>
  <c r="W15" i="5"/>
  <c r="AH684" i="17" l="1"/>
  <c r="Z525" i="17"/>
  <c r="Z931" i="17"/>
  <c r="AA931" i="17"/>
  <c r="Z585" i="17"/>
  <c r="AH585" i="17"/>
  <c r="Y1336" i="17"/>
  <c r="Z1336" i="17" s="1"/>
  <c r="AH1336" i="17"/>
  <c r="AA930" i="17"/>
  <c r="Z930" i="17"/>
  <c r="AH1365" i="17"/>
  <c r="Z1318" i="17"/>
  <c r="AA928" i="17"/>
  <c r="Z928" i="17"/>
  <c r="AE1216" i="17"/>
  <c r="Z839" i="17"/>
  <c r="AH581" i="17"/>
  <c r="Z581" i="17"/>
  <c r="Z874" i="17"/>
  <c r="Z1113" i="17"/>
  <c r="Z711" i="17"/>
  <c r="AA851" i="17"/>
  <c r="G99" i="1" s="1"/>
  <c r="Z851" i="17"/>
  <c r="F99" i="1" s="1"/>
  <c r="AH850" i="17"/>
  <c r="AY850" i="17" s="1"/>
  <c r="AZ850" i="17" s="1"/>
  <c r="E99" i="1"/>
  <c r="Z828" i="17"/>
  <c r="AH820" i="17"/>
  <c r="Z824" i="17"/>
  <c r="Z590" i="17"/>
  <c r="Z1184" i="17"/>
  <c r="AA953" i="17"/>
  <c r="Z953" i="17"/>
  <c r="Z833" i="17"/>
  <c r="Z625" i="17"/>
  <c r="AA625" i="17" s="1"/>
  <c r="AH624" i="17"/>
  <c r="AM624" i="17" s="1"/>
  <c r="AN624" i="17" s="1"/>
  <c r="AE864" i="17"/>
  <c r="AA927" i="17"/>
  <c r="Z927" i="17"/>
  <c r="Z852" i="17"/>
  <c r="F100" i="1" s="1"/>
  <c r="Z841" i="17"/>
  <c r="AH740" i="17"/>
  <c r="Z739" i="17"/>
  <c r="Z743" i="17"/>
  <c r="AH744" i="17"/>
  <c r="AA673" i="17"/>
  <c r="AH672" i="17"/>
  <c r="Z673" i="17"/>
  <c r="Z662" i="17"/>
  <c r="AA662" i="17" s="1"/>
  <c r="AH658" i="17"/>
  <c r="AE636" i="17"/>
  <c r="AE635" i="17"/>
  <c r="AE634" i="17"/>
  <c r="AE633" i="17"/>
  <c r="Z639" i="17"/>
  <c r="AA639" i="17"/>
  <c r="Y525" i="17"/>
  <c r="Y470" i="17"/>
  <c r="Y471" i="17"/>
  <c r="Y472" i="17"/>
  <c r="Z472" i="17" s="1"/>
  <c r="AH470" i="17"/>
  <c r="AH471" i="17"/>
  <c r="Z775" i="17"/>
  <c r="Z766" i="17"/>
  <c r="Z617" i="17"/>
  <c r="AA617" i="17" s="1"/>
  <c r="AH616" i="17"/>
  <c r="AM616" i="17" s="1"/>
  <c r="AN616" i="17" s="1"/>
  <c r="Y518" i="17"/>
  <c r="Y522" i="17"/>
  <c r="Z521" i="17" s="1"/>
  <c r="Y521" i="17"/>
  <c r="Y517" i="17"/>
  <c r="Z1271" i="17"/>
  <c r="Z827" i="17"/>
  <c r="AH813" i="17"/>
  <c r="Z813" i="17"/>
  <c r="AA813" i="17" s="1"/>
  <c r="AH722" i="17"/>
  <c r="Z721" i="17"/>
  <c r="Z725" i="17"/>
  <c r="AH724" i="17"/>
  <c r="Y683" i="17"/>
  <c r="AH683" i="17" s="1"/>
  <c r="Z596" i="17"/>
  <c r="AH596" i="17"/>
  <c r="Z397" i="17"/>
  <c r="Y33" i="17"/>
  <c r="Z33" i="17" s="1"/>
  <c r="Y320" i="17"/>
  <c r="Z322" i="17" s="1"/>
  <c r="Y443" i="17"/>
  <c r="Z443" i="17" s="1"/>
  <c r="Y444" i="17"/>
  <c r="Z444" i="17" s="1"/>
  <c r="Y59" i="17"/>
  <c r="Z59" i="17" s="1"/>
  <c r="Y57" i="17"/>
  <c r="Z57" i="17" s="1"/>
  <c r="Y63" i="17"/>
  <c r="Z63" i="17" s="1"/>
  <c r="Y58" i="17"/>
  <c r="Z58" i="17" s="1"/>
  <c r="Y61" i="17"/>
  <c r="Z61" i="17" s="1"/>
  <c r="Y62" i="17"/>
  <c r="Z62" i="17" s="1"/>
  <c r="Z290" i="17"/>
  <c r="Y34" i="17"/>
  <c r="Z34" i="17" s="1"/>
  <c r="Y56" i="17"/>
  <c r="AH131" i="17"/>
  <c r="Y128" i="17"/>
  <c r="Z130" i="17" s="1"/>
  <c r="AA924" i="17"/>
  <c r="Z924" i="17"/>
  <c r="AE927" i="17"/>
  <c r="AE926" i="17"/>
  <c r="AE925" i="17"/>
  <c r="AE924" i="17"/>
  <c r="AA936" i="17"/>
  <c r="Z936" i="17"/>
  <c r="Z579" i="17"/>
  <c r="AH579" i="17"/>
  <c r="AA857" i="17"/>
  <c r="G105" i="1" s="1"/>
  <c r="AH855" i="17"/>
  <c r="AY855" i="17" s="1"/>
  <c r="AZ855" i="17" s="1"/>
  <c r="E105" i="1"/>
  <c r="I105" i="1" s="1"/>
  <c r="Z583" i="17"/>
  <c r="AH583" i="17"/>
  <c r="Z853" i="17"/>
  <c r="F101" i="1" s="1"/>
  <c r="AA853" i="17"/>
  <c r="G101" i="1" s="1"/>
  <c r="AH852" i="17"/>
  <c r="AY852" i="17" s="1"/>
  <c r="AZ852" i="17" s="1"/>
  <c r="E101" i="1"/>
  <c r="I101" i="1" s="1"/>
  <c r="Y854" i="17"/>
  <c r="AH823" i="17"/>
  <c r="Z584" i="17"/>
  <c r="AH584" i="17"/>
  <c r="AH537" i="17"/>
  <c r="Z538" i="17"/>
  <c r="AA538" i="17"/>
  <c r="Z1163" i="17"/>
  <c r="AA954" i="17"/>
  <c r="AH951" i="17"/>
  <c r="Z954" i="17"/>
  <c r="Z831" i="17"/>
  <c r="AE865" i="17"/>
  <c r="AA926" i="17"/>
  <c r="Z926" i="17"/>
  <c r="AA934" i="17"/>
  <c r="Z934" i="17"/>
  <c r="Z843" i="17"/>
  <c r="AH660" i="17"/>
  <c r="Z664" i="17"/>
  <c r="AA664" i="17" s="1"/>
  <c r="AA633" i="17"/>
  <c r="Z633" i="17"/>
  <c r="Z641" i="17"/>
  <c r="AA641" i="17"/>
  <c r="AA638" i="17"/>
  <c r="Z638" i="17"/>
  <c r="Z577" i="17"/>
  <c r="Z837" i="17"/>
  <c r="Y685" i="17"/>
  <c r="AH685" i="17" s="1"/>
  <c r="Z519" i="17"/>
  <c r="Z616" i="17"/>
  <c r="AA616" i="17" s="1"/>
  <c r="AH615" i="17"/>
  <c r="AM615" i="17" s="1"/>
  <c r="AN615" i="17" s="1"/>
  <c r="AH613" i="17"/>
  <c r="AM613" i="17" s="1"/>
  <c r="AN613" i="17" s="1"/>
  <c r="Z614" i="17"/>
  <c r="AA614" i="17" s="1"/>
  <c r="Y21" i="17"/>
  <c r="Y18" i="17"/>
  <c r="Y17" i="17"/>
  <c r="Y11" i="17"/>
  <c r="Y9" i="17"/>
  <c r="Y7" i="17"/>
  <c r="Y5" i="17"/>
  <c r="Y14" i="17"/>
  <c r="Y8" i="17"/>
  <c r="Z7" i="17" s="1"/>
  <c r="Y15" i="17"/>
  <c r="Y19" i="17"/>
  <c r="Y22" i="17"/>
  <c r="Y20" i="17"/>
  <c r="Y13" i="17"/>
  <c r="Y16" i="17"/>
  <c r="Z15" i="17" s="1"/>
  <c r="Y10" i="17"/>
  <c r="Y6" i="17"/>
  <c r="Z5" i="17" s="1"/>
  <c r="Y12" i="17"/>
  <c r="Z11" i="17" s="1"/>
  <c r="AH811" i="17"/>
  <c r="Z811" i="17"/>
  <c r="AA811" i="17" s="1"/>
  <c r="Z814" i="17"/>
  <c r="AA814" i="17" s="1"/>
  <c r="AH814" i="17"/>
  <c r="AH718" i="17"/>
  <c r="Z719" i="17"/>
  <c r="Y686" i="17"/>
  <c r="Y188" i="17"/>
  <c r="Z190" i="17" s="1"/>
  <c r="AH130" i="17"/>
  <c r="Y129" i="17"/>
  <c r="Z129" i="17" s="1"/>
  <c r="W9" i="5"/>
  <c r="X9" i="5"/>
  <c r="Z935" i="17"/>
  <c r="AA935" i="17"/>
  <c r="AE842" i="17"/>
  <c r="AE840" i="17"/>
  <c r="AE843" i="17"/>
  <c r="AE841" i="17"/>
  <c r="Z1292" i="17"/>
  <c r="Z1135" i="17"/>
  <c r="Z933" i="17"/>
  <c r="AA933" i="17"/>
  <c r="Z903" i="17"/>
  <c r="AE874" i="17"/>
  <c r="AE873" i="17"/>
  <c r="AE876" i="17"/>
  <c r="AE875" i="17"/>
  <c r="AE1213" i="17"/>
  <c r="Z709" i="17"/>
  <c r="Z873" i="17"/>
  <c r="Z580" i="17"/>
  <c r="AH580" i="17"/>
  <c r="Z836" i="17"/>
  <c r="Z832" i="17"/>
  <c r="Z591" i="17"/>
  <c r="AH536" i="17"/>
  <c r="AA537" i="17"/>
  <c r="Z537" i="17"/>
  <c r="Z1162" i="17"/>
  <c r="AA955" i="17"/>
  <c r="Z955" i="17"/>
  <c r="AE862" i="17"/>
  <c r="AA932" i="17"/>
  <c r="Z932" i="17"/>
  <c r="Z847" i="17"/>
  <c r="Z835" i="17"/>
  <c r="Z741" i="17"/>
  <c r="AH742" i="17"/>
  <c r="Z663" i="17"/>
  <c r="AA663" i="17" s="1"/>
  <c r="AH659" i="17"/>
  <c r="Z632" i="17"/>
  <c r="AA632" i="17"/>
  <c r="Z551" i="17"/>
  <c r="Z745" i="17"/>
  <c r="Y523" i="17"/>
  <c r="Z1115" i="17"/>
  <c r="Z776" i="17"/>
  <c r="Z782" i="17"/>
  <c r="Z764" i="17"/>
  <c r="Z699" i="17"/>
  <c r="Z613" i="17"/>
  <c r="AA613" i="17" s="1"/>
  <c r="AH612" i="17"/>
  <c r="AM612" i="17" s="1"/>
  <c r="AN612" i="17" s="1"/>
  <c r="AE611" i="17" s="1"/>
  <c r="AH611" i="17"/>
  <c r="AM611" i="17" s="1"/>
  <c r="AN611" i="17" s="1"/>
  <c r="AE613" i="17" s="1"/>
  <c r="Z612" i="17"/>
  <c r="AA612" i="17" s="1"/>
  <c r="Z1272" i="17"/>
  <c r="Z808" i="17"/>
  <c r="AA808" i="17" s="1"/>
  <c r="AH808" i="17"/>
  <c r="Z809" i="17"/>
  <c r="AA809" i="17" s="1"/>
  <c r="AH809" i="17"/>
  <c r="Z786" i="17"/>
  <c r="Z710" i="17"/>
  <c r="AE625" i="17"/>
  <c r="AE624" i="17"/>
  <c r="AE623" i="17"/>
  <c r="AE622" i="17"/>
  <c r="Z398" i="17"/>
  <c r="Z749" i="17"/>
  <c r="Y257" i="17"/>
  <c r="Z258" i="17" s="1"/>
  <c r="AA535" i="17"/>
  <c r="AH534" i="17"/>
  <c r="Z535" i="17"/>
  <c r="Y96" i="17"/>
  <c r="Z289" i="17"/>
  <c r="Y31" i="17"/>
  <c r="Z31" i="17" s="1"/>
  <c r="AH132" i="17"/>
  <c r="C20" i="1"/>
  <c r="AA925" i="17"/>
  <c r="Z925" i="17"/>
  <c r="AA867" i="17"/>
  <c r="Z867" i="17"/>
  <c r="AH867" i="17"/>
  <c r="AH578" i="17"/>
  <c r="Z578" i="17"/>
  <c r="AH819" i="17"/>
  <c r="Z823" i="17"/>
  <c r="AA952" i="17"/>
  <c r="Z952" i="17"/>
  <c r="C8" i="1"/>
  <c r="C10" i="1" s="1"/>
  <c r="B8" i="1"/>
  <c r="I98" i="1"/>
  <c r="AA929" i="17"/>
  <c r="Z929" i="17"/>
  <c r="Z747" i="17"/>
  <c r="AH748" i="17"/>
  <c r="Z674" i="17"/>
  <c r="AA674" i="17"/>
  <c r="AH673" i="17"/>
  <c r="Z637" i="17"/>
  <c r="AA637" i="17"/>
  <c r="AA640" i="17"/>
  <c r="Z640" i="17"/>
  <c r="AA642" i="17"/>
  <c r="Z642" i="17"/>
  <c r="AH582" i="17"/>
  <c r="Z582" i="17"/>
  <c r="Z97" i="17"/>
  <c r="Y524" i="17"/>
  <c r="Z523" i="17" s="1"/>
  <c r="Z361" i="17"/>
  <c r="Z765" i="17"/>
  <c r="Z615" i="17"/>
  <c r="AA615" i="17" s="1"/>
  <c r="AH614" i="17"/>
  <c r="AM614" i="17" s="1"/>
  <c r="AN614" i="17" s="1"/>
  <c r="AH538" i="17"/>
  <c r="AA539" i="17"/>
  <c r="Z539" i="17"/>
  <c r="Z812" i="17"/>
  <c r="AA812" i="17" s="1"/>
  <c r="AH812" i="17"/>
  <c r="AH810" i="17"/>
  <c r="Z810" i="17"/>
  <c r="AA810" i="17" s="1"/>
  <c r="Z723" i="17"/>
  <c r="AH720" i="17"/>
  <c r="Z702" i="17"/>
  <c r="AH190" i="17"/>
  <c r="AH189" i="17"/>
  <c r="AH188" i="17"/>
  <c r="AH191" i="17"/>
  <c r="AH129" i="17"/>
  <c r="Z536" i="17"/>
  <c r="AH535" i="17"/>
  <c r="AA536" i="17"/>
  <c r="Y98" i="17"/>
  <c r="Z98" i="17" s="1"/>
  <c r="Y189" i="17"/>
  <c r="AE614" i="17" l="1"/>
  <c r="Z189" i="17"/>
  <c r="AE612" i="17"/>
  <c r="Z9" i="17"/>
  <c r="Z21" i="17"/>
  <c r="Z13" i="17"/>
  <c r="Z517" i="17"/>
  <c r="Z471" i="17"/>
  <c r="Z321" i="17"/>
  <c r="Z683" i="17"/>
  <c r="E102" i="1"/>
  <c r="I102" i="1" s="1"/>
  <c r="Z855" i="17"/>
  <c r="F103" i="1" s="1"/>
  <c r="Z856" i="17"/>
  <c r="F104" i="1" s="1"/>
  <c r="I99" i="1"/>
  <c r="B9" i="1"/>
  <c r="B10" i="1" s="1"/>
  <c r="Z259" i="17"/>
  <c r="Z17" i="17"/>
  <c r="Z857" i="17"/>
  <c r="F105" i="1" s="1"/>
  <c r="AE852" i="17"/>
  <c r="AE854" i="17"/>
  <c r="AE853" i="17"/>
  <c r="AE851" i="17"/>
  <c r="Z685" i="17"/>
  <c r="AH686" i="17"/>
  <c r="Z19"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Phillip Kelsven</author>
  </authors>
  <commentList>
    <comment ref="K99" authorId="0" shapeId="0" xr:uid="{00000000-0006-0000-0100-000001000000}">
      <text>
        <r>
          <rPr>
            <sz val="9"/>
            <color indexed="81"/>
            <rFont val="Tahoma"/>
            <family val="2"/>
          </rPr>
          <t xml:space="preserve">http://www.tanklessking.com
</t>
        </r>
      </text>
    </comment>
    <comment ref="O99" authorId="0" shapeId="0" xr:uid="{00000000-0006-0000-0100-000002000000}">
      <text>
        <r>
          <rPr>
            <b/>
            <sz val="9"/>
            <color indexed="81"/>
            <rFont val="Tahoma"/>
            <family val="2"/>
          </rPr>
          <t>Phillip Kelsven:</t>
        </r>
        <r>
          <rPr>
            <sz val="9"/>
            <color indexed="81"/>
            <rFont val="Tahoma"/>
            <family val="2"/>
          </rPr>
          <t xml:space="preserve">
http://www.ecodirect.com
</t>
        </r>
      </text>
    </comment>
    <comment ref="P99" authorId="0" shapeId="0" xr:uid="{00000000-0006-0000-0100-000003000000}">
      <text>
        <r>
          <rPr>
            <b/>
            <sz val="9"/>
            <color indexed="81"/>
            <rFont val="Tahoma"/>
            <family val="2"/>
          </rPr>
          <t>Phillip Kelsven:</t>
        </r>
        <r>
          <rPr>
            <sz val="9"/>
            <color indexed="81"/>
            <rFont val="Tahoma"/>
            <family val="2"/>
          </rPr>
          <t xml:space="preserve">
https://www.acwholesalers.com
</t>
        </r>
      </text>
    </comment>
    <comment ref="T99" authorId="0" shapeId="0" xr:uid="{00000000-0006-0000-0100-000004000000}">
      <text>
        <r>
          <rPr>
            <b/>
            <sz val="9"/>
            <color indexed="81"/>
            <rFont val="Tahoma"/>
            <family val="2"/>
          </rPr>
          <t>Phillip Kelsven:</t>
        </r>
        <r>
          <rPr>
            <sz val="9"/>
            <color indexed="81"/>
            <rFont val="Tahoma"/>
            <family val="2"/>
          </rPr>
          <t xml:space="preserve">
http://www.westsidewholesale.com</t>
        </r>
      </text>
    </comment>
    <comment ref="L100" authorId="0" shapeId="0" xr:uid="{00000000-0006-0000-0100-000005000000}">
      <text>
        <r>
          <rPr>
            <b/>
            <sz val="9"/>
            <color indexed="81"/>
            <rFont val="Tahoma"/>
            <family val="2"/>
          </rPr>
          <t>Phillip Kelsven:</t>
        </r>
        <r>
          <rPr>
            <sz val="9"/>
            <color indexed="81"/>
            <rFont val="Tahoma"/>
            <family val="2"/>
          </rPr>
          <t xml:space="preserve">
http://www.amazon.com</t>
        </r>
      </text>
    </comment>
    <comment ref="M100" authorId="0" shapeId="0" xr:uid="{00000000-0006-0000-0100-000006000000}">
      <text>
        <r>
          <rPr>
            <b/>
            <sz val="9"/>
            <color indexed="81"/>
            <rFont val="Tahoma"/>
            <family val="2"/>
          </rPr>
          <t>Phillip Kelsven:</t>
        </r>
        <r>
          <rPr>
            <sz val="9"/>
            <color indexed="81"/>
            <rFont val="Tahoma"/>
            <family val="2"/>
          </rPr>
          <t xml:space="preserve">
http://www.pexsupply.com</t>
        </r>
      </text>
    </comment>
    <comment ref="V100" authorId="0" shapeId="0" xr:uid="{00000000-0006-0000-0100-000007000000}">
      <text>
        <r>
          <rPr>
            <b/>
            <sz val="9"/>
            <color indexed="81"/>
            <rFont val="Tahoma"/>
            <family val="2"/>
          </rPr>
          <t>Phillip Kelsven:</t>
        </r>
        <r>
          <rPr>
            <sz val="9"/>
            <color indexed="81"/>
            <rFont val="Tahoma"/>
            <family val="2"/>
          </rPr>
          <t xml:space="preserve">
http://www.buyzillion.com/1117179175620356/takagi-t-h2s-osng-8-0-gpm-outdoor-condensing-tankless-water-heater
</t>
        </r>
      </text>
    </comment>
    <comment ref="Q101" authorId="0" shapeId="0" xr:uid="{00000000-0006-0000-0100-000008000000}">
      <text>
        <r>
          <rPr>
            <b/>
            <sz val="9"/>
            <color indexed="81"/>
            <rFont val="Tahoma"/>
            <family val="2"/>
          </rPr>
          <t>Phillip Kelsven:</t>
        </r>
        <r>
          <rPr>
            <sz val="9"/>
            <color indexed="81"/>
            <rFont val="Tahoma"/>
            <family val="2"/>
          </rPr>
          <t xml:space="preserve">
http://www.faucetdepot.com/prod/Noritz-NRC98-OD-NG-Outdoor-9.8-Gpm-Natural-Gas-Condensing-Tankless-Water-Heater-141451.asp
</t>
        </r>
      </text>
    </comment>
    <comment ref="R101" authorId="0" shapeId="0" xr:uid="{00000000-0006-0000-0100-000009000000}">
      <text>
        <r>
          <rPr>
            <b/>
            <sz val="9"/>
            <color indexed="81"/>
            <rFont val="Tahoma"/>
            <family val="2"/>
          </rPr>
          <t>Phillip Kelsven:</t>
        </r>
        <r>
          <rPr>
            <sz val="9"/>
            <color indexed="81"/>
            <rFont val="Tahoma"/>
            <family val="2"/>
          </rPr>
          <t xml:space="preserve">
http://www.pricegrabber.com
</t>
        </r>
      </text>
    </comment>
    <comment ref="W101" authorId="0" shapeId="0" xr:uid="{00000000-0006-0000-0100-00000A000000}">
      <text>
        <r>
          <rPr>
            <b/>
            <sz val="9"/>
            <color indexed="81"/>
            <rFont val="Tahoma"/>
            <family val="2"/>
          </rPr>
          <t>Phillip Kelsven:</t>
        </r>
        <r>
          <rPr>
            <sz val="9"/>
            <color indexed="81"/>
            <rFont val="Tahoma"/>
            <family val="2"/>
          </rPr>
          <t xml:space="preserve">
http://www.theenergyconscious.com</t>
        </r>
      </text>
    </comment>
    <comment ref="N103" authorId="0" shapeId="0" xr:uid="{00000000-0006-0000-0100-00000B000000}">
      <text>
        <r>
          <rPr>
            <b/>
            <sz val="9"/>
            <color indexed="81"/>
            <rFont val="Tahoma"/>
            <family val="2"/>
          </rPr>
          <t>Phillip Kelsven:</t>
        </r>
        <r>
          <rPr>
            <sz val="9"/>
            <color indexed="81"/>
            <rFont val="Tahoma"/>
            <family val="2"/>
          </rPr>
          <t xml:space="preserve">
http://ecomfort.com
</t>
        </r>
      </text>
    </comment>
    <comment ref="U103" authorId="0" shapeId="0" xr:uid="{00000000-0006-0000-0100-00000C000000}">
      <text>
        <r>
          <rPr>
            <b/>
            <sz val="9"/>
            <color indexed="81"/>
            <rFont val="Tahoma"/>
            <family val="2"/>
          </rPr>
          <t>Phillip Kelsven:</t>
        </r>
        <r>
          <rPr>
            <sz val="9"/>
            <color indexed="81"/>
            <rFont val="Tahoma"/>
            <family val="2"/>
          </rPr>
          <t xml:space="preserve">
http://shop.designerplumbing.com</t>
        </r>
      </text>
    </comment>
    <comment ref="X103" authorId="0" shapeId="0" xr:uid="{00000000-0006-0000-0100-00000D000000}">
      <text>
        <r>
          <rPr>
            <b/>
            <sz val="9"/>
            <color indexed="81"/>
            <rFont val="Tahoma"/>
            <family val="2"/>
          </rPr>
          <t>Phillip Kelsven:</t>
        </r>
        <r>
          <rPr>
            <sz val="9"/>
            <color indexed="81"/>
            <rFont val="Tahoma"/>
            <family val="2"/>
          </rPr>
          <t xml:space="preserve">
http://www.sears.com/noritz-protough-nr981-dvc-lp-residential-tankless-water/p-SP102A18042S6999341109?prdNo=17
</t>
        </r>
      </text>
    </comment>
    <comment ref="S104" authorId="0" shapeId="0" xr:uid="{00000000-0006-0000-0100-00000E000000}">
      <text>
        <r>
          <rPr>
            <b/>
            <sz val="9"/>
            <color indexed="81"/>
            <rFont val="Tahoma"/>
            <family val="2"/>
          </rPr>
          <t>Phillip Kelsven:</t>
        </r>
        <r>
          <rPr>
            <sz val="9"/>
            <color indexed="81"/>
            <rFont val="Tahoma"/>
            <family val="2"/>
          </rPr>
          <t xml:space="preserve">
http://www.alpinehomeair.com/viewproduct.cfm?productID=453061611&amp;displaytab=instructions_brochures
</t>
        </r>
      </text>
    </comment>
    <comment ref="Y104" authorId="0" shapeId="0" xr:uid="{00000000-0006-0000-0100-00000F000000}">
      <text>
        <r>
          <rPr>
            <b/>
            <sz val="9"/>
            <color indexed="81"/>
            <rFont val="Tahoma"/>
            <family val="2"/>
          </rPr>
          <t>Phillip Kelsven:</t>
        </r>
        <r>
          <rPr>
            <sz val="9"/>
            <color indexed="81"/>
            <rFont val="Tahoma"/>
            <family val="2"/>
          </rPr>
          <t xml:space="preserve">
http://www.homeclick.com
</t>
        </r>
      </text>
    </comment>
    <comment ref="Z105" authorId="0" shapeId="0" xr:uid="{00000000-0006-0000-0100-000010000000}">
      <text>
        <r>
          <rPr>
            <b/>
            <sz val="9"/>
            <color indexed="81"/>
            <rFont val="Tahoma"/>
            <family val="2"/>
          </rPr>
          <t>Phillip Kelsven:</t>
        </r>
        <r>
          <rPr>
            <sz val="9"/>
            <color indexed="81"/>
            <rFont val="Tahoma"/>
            <family val="2"/>
          </rPr>
          <t xml:space="preserve">
http://www.atanklesslife.com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Lucas Scheidler</author>
    <author>Mike Ting</author>
    <author>Phillip Kelsven</author>
    <author>Dawdy, John</author>
    <author>Jeremy Eddy</author>
    <author>Stryker, Andrew</author>
  </authors>
  <commentList>
    <comment ref="AA5" authorId="0" shapeId="0" xr:uid="{00000000-0006-0000-0700-000001000000}">
      <text>
        <r>
          <rPr>
            <b/>
            <sz val="9"/>
            <color indexed="81"/>
            <rFont val="Tahoma"/>
            <family val="2"/>
          </rPr>
          <t>Lucas Scheidler:</t>
        </r>
        <r>
          <rPr>
            <sz val="9"/>
            <color indexed="81"/>
            <rFont val="Tahoma"/>
            <family val="2"/>
          </rPr>
          <t xml:space="preserve">
=s.e.*(kWh_baseline - kWh_measure)</t>
        </r>
      </text>
    </comment>
    <comment ref="AD5" authorId="0" shapeId="0" xr:uid="{00000000-0006-0000-0700-000002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D28" authorId="0" shapeId="0" xr:uid="{00000000-0006-0000-0700-00000300000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AD56" authorId="0" shapeId="0" xr:uid="{00000000-0006-0000-0700-00000400000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X96" authorId="1" shapeId="0" xr:uid="{00000000-0006-0000-0700-00000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96" authorId="0" shapeId="0" xr:uid="{00000000-0006-0000-0700-00000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6" authorId="1" shapeId="0" xr:uid="{00000000-0006-0000-0700-000007000000}">
      <text>
        <r>
          <rPr>
            <b/>
            <sz val="9"/>
            <color indexed="81"/>
            <rFont val="Tahoma"/>
            <family val="2"/>
          </rPr>
          <t>Mike Ting:</t>
        </r>
        <r>
          <rPr>
            <sz val="9"/>
            <color indexed="81"/>
            <rFont val="Tahoma"/>
            <family val="2"/>
          </rPr>
          <t xml:space="preserve">
bestbuy.com</t>
        </r>
      </text>
    </comment>
    <comment ref="AJ96" authorId="1" shapeId="0" xr:uid="{00000000-0006-0000-0700-000008000000}">
      <text>
        <r>
          <rPr>
            <b/>
            <sz val="9"/>
            <color indexed="81"/>
            <rFont val="Tahoma"/>
            <family val="2"/>
          </rPr>
          <t>Mike Ting:</t>
        </r>
        <r>
          <rPr>
            <sz val="9"/>
            <color indexed="81"/>
            <rFont val="Tahoma"/>
            <family val="2"/>
          </rPr>
          <t xml:space="preserve">
sears.com</t>
        </r>
      </text>
    </comment>
    <comment ref="AK96" authorId="1" shapeId="0" xr:uid="{00000000-0006-0000-0700-000009000000}">
      <text>
        <r>
          <rPr>
            <b/>
            <sz val="9"/>
            <color indexed="81"/>
            <rFont val="Tahoma"/>
            <family val="2"/>
          </rPr>
          <t>Mike Ting:</t>
        </r>
        <r>
          <rPr>
            <sz val="9"/>
            <color indexed="81"/>
            <rFont val="Tahoma"/>
            <family val="2"/>
          </rPr>
          <t xml:space="preserve">
amazon.com</t>
        </r>
      </text>
    </comment>
    <comment ref="AL96" authorId="1" shapeId="0" xr:uid="{00000000-0006-0000-0700-00000A000000}">
      <text>
        <r>
          <rPr>
            <b/>
            <sz val="9"/>
            <color indexed="81"/>
            <rFont val="Tahoma"/>
            <family val="2"/>
          </rPr>
          <t>Mike Ting:</t>
        </r>
        <r>
          <rPr>
            <sz val="9"/>
            <color indexed="81"/>
            <rFont val="Tahoma"/>
            <family val="2"/>
          </rPr>
          <t xml:space="preserve">
newegg.com</t>
        </r>
      </text>
    </comment>
    <comment ref="AM96" authorId="1" shapeId="0" xr:uid="{00000000-0006-0000-0700-00000B000000}">
      <text>
        <r>
          <rPr>
            <b/>
            <sz val="9"/>
            <color indexed="81"/>
            <rFont val="Tahoma"/>
            <family val="2"/>
          </rPr>
          <t>Mike Ting:</t>
        </r>
        <r>
          <rPr>
            <sz val="9"/>
            <color indexed="81"/>
            <rFont val="Tahoma"/>
            <family val="2"/>
          </rPr>
          <t xml:space="preserve">
frys.com</t>
        </r>
      </text>
    </comment>
    <comment ref="AN96" authorId="1" shapeId="0" xr:uid="{00000000-0006-0000-0700-00000C000000}">
      <text>
        <r>
          <rPr>
            <b/>
            <sz val="9"/>
            <color indexed="81"/>
            <rFont val="Tahoma"/>
            <family val="2"/>
          </rPr>
          <t>Mike Ting:</t>
        </r>
        <r>
          <rPr>
            <sz val="9"/>
            <color indexed="81"/>
            <rFont val="Tahoma"/>
            <family val="2"/>
          </rPr>
          <t xml:space="preserve">
target.com</t>
        </r>
      </text>
    </comment>
    <comment ref="X128" authorId="1" shapeId="0" xr:uid="{00000000-0006-0000-0700-00000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128" authorId="0" shapeId="0" xr:uid="{00000000-0006-0000-0700-00000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8" authorId="1" shapeId="0" xr:uid="{00000000-0006-0000-0700-00000F000000}">
      <text>
        <r>
          <rPr>
            <b/>
            <sz val="9"/>
            <color indexed="81"/>
            <rFont val="Tahoma"/>
            <family val="2"/>
          </rPr>
          <t>Mike Ting:</t>
        </r>
        <r>
          <rPr>
            <sz val="9"/>
            <color indexed="81"/>
            <rFont val="Tahoma"/>
            <family val="2"/>
          </rPr>
          <t xml:space="preserve">
bestbuy.com</t>
        </r>
      </text>
    </comment>
    <comment ref="AJ128" authorId="1" shapeId="0" xr:uid="{00000000-0006-0000-0700-000010000000}">
      <text>
        <r>
          <rPr>
            <b/>
            <sz val="9"/>
            <color indexed="81"/>
            <rFont val="Tahoma"/>
            <family val="2"/>
          </rPr>
          <t>Mike Ting:</t>
        </r>
        <r>
          <rPr>
            <sz val="9"/>
            <color indexed="81"/>
            <rFont val="Tahoma"/>
            <family val="2"/>
          </rPr>
          <t xml:space="preserve">
sears.com</t>
        </r>
      </text>
    </comment>
    <comment ref="AK128" authorId="1" shapeId="0" xr:uid="{00000000-0006-0000-0700-000011000000}">
      <text>
        <r>
          <rPr>
            <b/>
            <sz val="9"/>
            <color indexed="81"/>
            <rFont val="Tahoma"/>
            <family val="2"/>
          </rPr>
          <t>Mike Ting:</t>
        </r>
        <r>
          <rPr>
            <sz val="9"/>
            <color indexed="81"/>
            <rFont val="Tahoma"/>
            <family val="2"/>
          </rPr>
          <t xml:space="preserve">
amazon.com</t>
        </r>
      </text>
    </comment>
    <comment ref="AL128" authorId="1" shapeId="0" xr:uid="{00000000-0006-0000-0700-000012000000}">
      <text>
        <r>
          <rPr>
            <b/>
            <sz val="9"/>
            <color indexed="81"/>
            <rFont val="Tahoma"/>
            <family val="2"/>
          </rPr>
          <t>Mike Ting:</t>
        </r>
        <r>
          <rPr>
            <sz val="9"/>
            <color indexed="81"/>
            <rFont val="Tahoma"/>
            <family val="2"/>
          </rPr>
          <t xml:space="preserve">
newegg.com</t>
        </r>
      </text>
    </comment>
    <comment ref="AM128" authorId="1" shapeId="0" xr:uid="{00000000-0006-0000-0700-000013000000}">
      <text>
        <r>
          <rPr>
            <b/>
            <sz val="9"/>
            <color indexed="81"/>
            <rFont val="Tahoma"/>
            <family val="2"/>
          </rPr>
          <t>Mike Ting:</t>
        </r>
        <r>
          <rPr>
            <sz val="9"/>
            <color indexed="81"/>
            <rFont val="Tahoma"/>
            <family val="2"/>
          </rPr>
          <t xml:space="preserve">
frys.com</t>
        </r>
      </text>
    </comment>
    <comment ref="AN128" authorId="1" shapeId="0" xr:uid="{00000000-0006-0000-0700-000014000000}">
      <text>
        <r>
          <rPr>
            <b/>
            <sz val="9"/>
            <color indexed="81"/>
            <rFont val="Tahoma"/>
            <family val="2"/>
          </rPr>
          <t>Mike Ting:</t>
        </r>
        <r>
          <rPr>
            <sz val="9"/>
            <color indexed="81"/>
            <rFont val="Tahoma"/>
            <family val="2"/>
          </rPr>
          <t xml:space="preserve">
target.com</t>
        </r>
      </text>
    </comment>
    <comment ref="X163" authorId="1" shapeId="0" xr:uid="{00000000-0006-0000-0700-00001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163" authorId="0" shapeId="0" xr:uid="{00000000-0006-0000-0700-00001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63" authorId="1" shapeId="0" xr:uid="{00000000-0006-0000-0700-000017000000}">
      <text>
        <r>
          <rPr>
            <b/>
            <sz val="9"/>
            <color indexed="81"/>
            <rFont val="Tahoma"/>
            <family val="2"/>
          </rPr>
          <t>Mike Ting:</t>
        </r>
        <r>
          <rPr>
            <sz val="9"/>
            <color indexed="81"/>
            <rFont val="Tahoma"/>
            <family val="2"/>
          </rPr>
          <t xml:space="preserve">
bestbuy.com</t>
        </r>
      </text>
    </comment>
    <comment ref="AJ163" authorId="1" shapeId="0" xr:uid="{00000000-0006-0000-0700-000018000000}">
      <text>
        <r>
          <rPr>
            <b/>
            <sz val="9"/>
            <color indexed="81"/>
            <rFont val="Tahoma"/>
            <family val="2"/>
          </rPr>
          <t>Mike Ting:</t>
        </r>
        <r>
          <rPr>
            <sz val="9"/>
            <color indexed="81"/>
            <rFont val="Tahoma"/>
            <family val="2"/>
          </rPr>
          <t xml:space="preserve">
sears.com</t>
        </r>
      </text>
    </comment>
    <comment ref="AK163" authorId="1" shapeId="0" xr:uid="{00000000-0006-0000-0700-000019000000}">
      <text>
        <r>
          <rPr>
            <b/>
            <sz val="9"/>
            <color indexed="81"/>
            <rFont val="Tahoma"/>
            <family val="2"/>
          </rPr>
          <t>Mike Ting:</t>
        </r>
        <r>
          <rPr>
            <sz val="9"/>
            <color indexed="81"/>
            <rFont val="Tahoma"/>
            <family val="2"/>
          </rPr>
          <t xml:space="preserve">
amazon.com</t>
        </r>
      </text>
    </comment>
    <comment ref="AL163" authorId="1" shapeId="0" xr:uid="{00000000-0006-0000-0700-00001A000000}">
      <text>
        <r>
          <rPr>
            <b/>
            <sz val="9"/>
            <color indexed="81"/>
            <rFont val="Tahoma"/>
            <family val="2"/>
          </rPr>
          <t>Mike Ting:</t>
        </r>
        <r>
          <rPr>
            <sz val="9"/>
            <color indexed="81"/>
            <rFont val="Tahoma"/>
            <family val="2"/>
          </rPr>
          <t xml:space="preserve">
newegg.com</t>
        </r>
      </text>
    </comment>
    <comment ref="AM163" authorId="1" shapeId="0" xr:uid="{00000000-0006-0000-0700-00001B000000}">
      <text>
        <r>
          <rPr>
            <b/>
            <sz val="9"/>
            <color indexed="81"/>
            <rFont val="Tahoma"/>
            <family val="2"/>
          </rPr>
          <t>Mike Ting:</t>
        </r>
        <r>
          <rPr>
            <sz val="9"/>
            <color indexed="81"/>
            <rFont val="Tahoma"/>
            <family val="2"/>
          </rPr>
          <t xml:space="preserve">
frys.com</t>
        </r>
      </text>
    </comment>
    <comment ref="AN163" authorId="1" shapeId="0" xr:uid="{00000000-0006-0000-0700-00001C000000}">
      <text>
        <r>
          <rPr>
            <b/>
            <sz val="9"/>
            <color indexed="81"/>
            <rFont val="Tahoma"/>
            <family val="2"/>
          </rPr>
          <t>Mike Ting:</t>
        </r>
        <r>
          <rPr>
            <sz val="9"/>
            <color indexed="81"/>
            <rFont val="Tahoma"/>
            <family val="2"/>
          </rPr>
          <t xml:space="preserve">
target.com</t>
        </r>
      </text>
    </comment>
    <comment ref="X188" authorId="1" shapeId="0" xr:uid="{00000000-0006-0000-0700-00001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188" authorId="0" shapeId="0" xr:uid="{00000000-0006-0000-0700-00001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88" authorId="1" shapeId="0" xr:uid="{00000000-0006-0000-0700-00001F000000}">
      <text>
        <r>
          <rPr>
            <b/>
            <sz val="9"/>
            <color indexed="81"/>
            <rFont val="Tahoma"/>
            <family val="2"/>
          </rPr>
          <t>Mike Ting:</t>
        </r>
        <r>
          <rPr>
            <sz val="9"/>
            <color indexed="81"/>
            <rFont val="Tahoma"/>
            <family val="2"/>
          </rPr>
          <t xml:space="preserve">
bestbuy.com</t>
        </r>
      </text>
    </comment>
    <comment ref="AJ188" authorId="1" shapeId="0" xr:uid="{00000000-0006-0000-0700-000020000000}">
      <text>
        <r>
          <rPr>
            <b/>
            <sz val="9"/>
            <color indexed="81"/>
            <rFont val="Tahoma"/>
            <family val="2"/>
          </rPr>
          <t>Mike Ting:</t>
        </r>
        <r>
          <rPr>
            <sz val="9"/>
            <color indexed="81"/>
            <rFont val="Tahoma"/>
            <family val="2"/>
          </rPr>
          <t xml:space="preserve">
sears.com</t>
        </r>
      </text>
    </comment>
    <comment ref="AK188" authorId="1" shapeId="0" xr:uid="{00000000-0006-0000-0700-000021000000}">
      <text>
        <r>
          <rPr>
            <b/>
            <sz val="9"/>
            <color indexed="81"/>
            <rFont val="Tahoma"/>
            <family val="2"/>
          </rPr>
          <t>Mike Ting:</t>
        </r>
        <r>
          <rPr>
            <sz val="9"/>
            <color indexed="81"/>
            <rFont val="Tahoma"/>
            <family val="2"/>
          </rPr>
          <t xml:space="preserve">
amazon.com</t>
        </r>
      </text>
    </comment>
    <comment ref="AL188" authorId="1" shapeId="0" xr:uid="{00000000-0006-0000-0700-000022000000}">
      <text>
        <r>
          <rPr>
            <b/>
            <sz val="9"/>
            <color indexed="81"/>
            <rFont val="Tahoma"/>
            <family val="2"/>
          </rPr>
          <t>Mike Ting:</t>
        </r>
        <r>
          <rPr>
            <sz val="9"/>
            <color indexed="81"/>
            <rFont val="Tahoma"/>
            <family val="2"/>
          </rPr>
          <t xml:space="preserve">
newegg.com</t>
        </r>
      </text>
    </comment>
    <comment ref="AM188" authorId="1" shapeId="0" xr:uid="{00000000-0006-0000-0700-000023000000}">
      <text>
        <r>
          <rPr>
            <b/>
            <sz val="9"/>
            <color indexed="81"/>
            <rFont val="Tahoma"/>
            <family val="2"/>
          </rPr>
          <t>Mike Ting:</t>
        </r>
        <r>
          <rPr>
            <sz val="9"/>
            <color indexed="81"/>
            <rFont val="Tahoma"/>
            <family val="2"/>
          </rPr>
          <t xml:space="preserve">
frys.com</t>
        </r>
      </text>
    </comment>
    <comment ref="AN188" authorId="1" shapeId="0" xr:uid="{00000000-0006-0000-0700-000024000000}">
      <text>
        <r>
          <rPr>
            <b/>
            <sz val="9"/>
            <color indexed="81"/>
            <rFont val="Tahoma"/>
            <family val="2"/>
          </rPr>
          <t>Mike Ting:</t>
        </r>
        <r>
          <rPr>
            <sz val="9"/>
            <color indexed="81"/>
            <rFont val="Tahoma"/>
            <family val="2"/>
          </rPr>
          <t xml:space="preserve">
target.com</t>
        </r>
      </text>
    </comment>
    <comment ref="X227" authorId="1" shapeId="0" xr:uid="{00000000-0006-0000-0700-00002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227" authorId="0" shapeId="0" xr:uid="{00000000-0006-0000-0700-00002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27" authorId="1" shapeId="0" xr:uid="{00000000-0006-0000-0700-000027000000}">
      <text>
        <r>
          <rPr>
            <b/>
            <sz val="9"/>
            <color indexed="81"/>
            <rFont val="Tahoma"/>
            <family val="2"/>
          </rPr>
          <t>Mike Ting:</t>
        </r>
        <r>
          <rPr>
            <sz val="9"/>
            <color indexed="81"/>
            <rFont val="Tahoma"/>
            <family val="2"/>
          </rPr>
          <t xml:space="preserve">
bestbuy.com</t>
        </r>
      </text>
    </comment>
    <comment ref="AJ227" authorId="1" shapeId="0" xr:uid="{00000000-0006-0000-0700-000028000000}">
      <text>
        <r>
          <rPr>
            <b/>
            <sz val="9"/>
            <color indexed="81"/>
            <rFont val="Tahoma"/>
            <family val="2"/>
          </rPr>
          <t>Mike Ting:</t>
        </r>
        <r>
          <rPr>
            <sz val="9"/>
            <color indexed="81"/>
            <rFont val="Tahoma"/>
            <family val="2"/>
          </rPr>
          <t xml:space="preserve">
sears.com</t>
        </r>
      </text>
    </comment>
    <comment ref="AK227" authorId="1" shapeId="0" xr:uid="{00000000-0006-0000-0700-000029000000}">
      <text>
        <r>
          <rPr>
            <b/>
            <sz val="9"/>
            <color indexed="81"/>
            <rFont val="Tahoma"/>
            <family val="2"/>
          </rPr>
          <t>Mike Ting:</t>
        </r>
        <r>
          <rPr>
            <sz val="9"/>
            <color indexed="81"/>
            <rFont val="Tahoma"/>
            <family val="2"/>
          </rPr>
          <t xml:space="preserve">
amazon.com</t>
        </r>
      </text>
    </comment>
    <comment ref="AL227" authorId="1" shapeId="0" xr:uid="{00000000-0006-0000-0700-00002A000000}">
      <text>
        <r>
          <rPr>
            <b/>
            <sz val="9"/>
            <color indexed="81"/>
            <rFont val="Tahoma"/>
            <family val="2"/>
          </rPr>
          <t>Mike Ting:</t>
        </r>
        <r>
          <rPr>
            <sz val="9"/>
            <color indexed="81"/>
            <rFont val="Tahoma"/>
            <family val="2"/>
          </rPr>
          <t xml:space="preserve">
newegg.com</t>
        </r>
      </text>
    </comment>
    <comment ref="AM227" authorId="1" shapeId="0" xr:uid="{00000000-0006-0000-0700-00002B000000}">
      <text>
        <r>
          <rPr>
            <b/>
            <sz val="9"/>
            <color indexed="81"/>
            <rFont val="Tahoma"/>
            <family val="2"/>
          </rPr>
          <t>Mike Ting:</t>
        </r>
        <r>
          <rPr>
            <sz val="9"/>
            <color indexed="81"/>
            <rFont val="Tahoma"/>
            <family val="2"/>
          </rPr>
          <t xml:space="preserve">
frys.com</t>
        </r>
      </text>
    </comment>
    <comment ref="AN227" authorId="1" shapeId="0" xr:uid="{00000000-0006-0000-0700-00002C000000}">
      <text>
        <r>
          <rPr>
            <b/>
            <sz val="9"/>
            <color indexed="81"/>
            <rFont val="Tahoma"/>
            <family val="2"/>
          </rPr>
          <t>Mike Ting:</t>
        </r>
        <r>
          <rPr>
            <sz val="9"/>
            <color indexed="81"/>
            <rFont val="Tahoma"/>
            <family val="2"/>
          </rPr>
          <t xml:space="preserve">
target.com</t>
        </r>
      </text>
    </comment>
    <comment ref="X257" authorId="1" shapeId="0" xr:uid="{00000000-0006-0000-0700-00002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257" authorId="0" shapeId="0" xr:uid="{00000000-0006-0000-0700-00002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57" authorId="1" shapeId="0" xr:uid="{00000000-0006-0000-0700-00002F000000}">
      <text>
        <r>
          <rPr>
            <b/>
            <sz val="9"/>
            <color indexed="81"/>
            <rFont val="Tahoma"/>
            <family val="2"/>
          </rPr>
          <t>Mike Ting:</t>
        </r>
        <r>
          <rPr>
            <sz val="9"/>
            <color indexed="81"/>
            <rFont val="Tahoma"/>
            <family val="2"/>
          </rPr>
          <t xml:space="preserve">
bestbuy.com</t>
        </r>
      </text>
    </comment>
    <comment ref="AJ257" authorId="1" shapeId="0" xr:uid="{00000000-0006-0000-0700-000030000000}">
      <text>
        <r>
          <rPr>
            <b/>
            <sz val="9"/>
            <color indexed="81"/>
            <rFont val="Tahoma"/>
            <family val="2"/>
          </rPr>
          <t>Mike Ting:</t>
        </r>
        <r>
          <rPr>
            <sz val="9"/>
            <color indexed="81"/>
            <rFont val="Tahoma"/>
            <family val="2"/>
          </rPr>
          <t xml:space="preserve">
sears.com</t>
        </r>
      </text>
    </comment>
    <comment ref="AK257" authorId="1" shapeId="0" xr:uid="{00000000-0006-0000-0700-000031000000}">
      <text>
        <r>
          <rPr>
            <b/>
            <sz val="9"/>
            <color indexed="81"/>
            <rFont val="Tahoma"/>
            <family val="2"/>
          </rPr>
          <t>Mike Ting:</t>
        </r>
        <r>
          <rPr>
            <sz val="9"/>
            <color indexed="81"/>
            <rFont val="Tahoma"/>
            <family val="2"/>
          </rPr>
          <t xml:space="preserve">
amazon.com</t>
        </r>
      </text>
    </comment>
    <comment ref="AL257" authorId="1" shapeId="0" xr:uid="{00000000-0006-0000-0700-000032000000}">
      <text>
        <r>
          <rPr>
            <b/>
            <sz val="9"/>
            <color indexed="81"/>
            <rFont val="Tahoma"/>
            <family val="2"/>
          </rPr>
          <t>Mike Ting:</t>
        </r>
        <r>
          <rPr>
            <sz val="9"/>
            <color indexed="81"/>
            <rFont val="Tahoma"/>
            <family val="2"/>
          </rPr>
          <t xml:space="preserve">
newegg.com</t>
        </r>
      </text>
    </comment>
    <comment ref="AM257" authorId="1" shapeId="0" xr:uid="{00000000-0006-0000-0700-000033000000}">
      <text>
        <r>
          <rPr>
            <b/>
            <sz val="9"/>
            <color indexed="81"/>
            <rFont val="Tahoma"/>
            <family val="2"/>
          </rPr>
          <t>Mike Ting:</t>
        </r>
        <r>
          <rPr>
            <sz val="9"/>
            <color indexed="81"/>
            <rFont val="Tahoma"/>
            <family val="2"/>
          </rPr>
          <t xml:space="preserve">
frys.com</t>
        </r>
      </text>
    </comment>
    <comment ref="AN257" authorId="1" shapeId="0" xr:uid="{00000000-0006-0000-0700-000034000000}">
      <text>
        <r>
          <rPr>
            <b/>
            <sz val="9"/>
            <color indexed="81"/>
            <rFont val="Tahoma"/>
            <family val="2"/>
          </rPr>
          <t>Mike Ting:</t>
        </r>
        <r>
          <rPr>
            <sz val="9"/>
            <color indexed="81"/>
            <rFont val="Tahoma"/>
            <family val="2"/>
          </rPr>
          <t xml:space="preserve">
target.com</t>
        </r>
      </text>
    </comment>
    <comment ref="X288" authorId="1" shapeId="0" xr:uid="{00000000-0006-0000-0700-00003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288" authorId="0" shapeId="0" xr:uid="{00000000-0006-0000-0700-00003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88" authorId="1" shapeId="0" xr:uid="{00000000-0006-0000-0700-000037000000}">
      <text>
        <r>
          <rPr>
            <b/>
            <sz val="9"/>
            <color indexed="81"/>
            <rFont val="Tahoma"/>
            <family val="2"/>
          </rPr>
          <t>Mike Ting:</t>
        </r>
        <r>
          <rPr>
            <sz val="9"/>
            <color indexed="81"/>
            <rFont val="Tahoma"/>
            <family val="2"/>
          </rPr>
          <t xml:space="preserve">
bestbuy.com</t>
        </r>
      </text>
    </comment>
    <comment ref="AJ288" authorId="1" shapeId="0" xr:uid="{00000000-0006-0000-0700-000038000000}">
      <text>
        <r>
          <rPr>
            <b/>
            <sz val="9"/>
            <color indexed="81"/>
            <rFont val="Tahoma"/>
            <family val="2"/>
          </rPr>
          <t>Mike Ting:</t>
        </r>
        <r>
          <rPr>
            <sz val="9"/>
            <color indexed="81"/>
            <rFont val="Tahoma"/>
            <family val="2"/>
          </rPr>
          <t xml:space="preserve">
sears.com</t>
        </r>
      </text>
    </comment>
    <comment ref="AK288" authorId="1" shapeId="0" xr:uid="{00000000-0006-0000-0700-000039000000}">
      <text>
        <r>
          <rPr>
            <b/>
            <sz val="9"/>
            <color indexed="81"/>
            <rFont val="Tahoma"/>
            <family val="2"/>
          </rPr>
          <t>Mike Ting:</t>
        </r>
        <r>
          <rPr>
            <sz val="9"/>
            <color indexed="81"/>
            <rFont val="Tahoma"/>
            <family val="2"/>
          </rPr>
          <t xml:space="preserve">
amazon.com</t>
        </r>
      </text>
    </comment>
    <comment ref="AL288" authorId="1" shapeId="0" xr:uid="{00000000-0006-0000-0700-00003A000000}">
      <text>
        <r>
          <rPr>
            <b/>
            <sz val="9"/>
            <color indexed="81"/>
            <rFont val="Tahoma"/>
            <family val="2"/>
          </rPr>
          <t>Mike Ting:</t>
        </r>
        <r>
          <rPr>
            <sz val="9"/>
            <color indexed="81"/>
            <rFont val="Tahoma"/>
            <family val="2"/>
          </rPr>
          <t xml:space="preserve">
newegg.com</t>
        </r>
      </text>
    </comment>
    <comment ref="AM288" authorId="1" shapeId="0" xr:uid="{00000000-0006-0000-0700-00003B000000}">
      <text>
        <r>
          <rPr>
            <b/>
            <sz val="9"/>
            <color indexed="81"/>
            <rFont val="Tahoma"/>
            <family val="2"/>
          </rPr>
          <t>Mike Ting:</t>
        </r>
        <r>
          <rPr>
            <sz val="9"/>
            <color indexed="81"/>
            <rFont val="Tahoma"/>
            <family val="2"/>
          </rPr>
          <t xml:space="preserve">
frys.com</t>
        </r>
      </text>
    </comment>
    <comment ref="AN288" authorId="1" shapeId="0" xr:uid="{00000000-0006-0000-0700-00003C000000}">
      <text>
        <r>
          <rPr>
            <b/>
            <sz val="9"/>
            <color indexed="81"/>
            <rFont val="Tahoma"/>
            <family val="2"/>
          </rPr>
          <t>Mike Ting:</t>
        </r>
        <r>
          <rPr>
            <sz val="9"/>
            <color indexed="81"/>
            <rFont val="Tahoma"/>
            <family val="2"/>
          </rPr>
          <t xml:space="preserve">
target.com</t>
        </r>
      </text>
    </comment>
    <comment ref="AE289" authorId="1" shapeId="0" xr:uid="{00000000-0006-0000-0700-00003D000000}">
      <text>
        <r>
          <rPr>
            <b/>
            <sz val="9"/>
            <color indexed="81"/>
            <rFont val="Tahoma"/>
            <family val="2"/>
          </rPr>
          <t>Mike Ting:</t>
        </r>
        <r>
          <rPr>
            <sz val="9"/>
            <color indexed="81"/>
            <rFont val="Tahoma"/>
            <family val="2"/>
          </rPr>
          <t xml:space="preserve">
It appears that all major TV brands have stopped producing CCFL-backlit models at this screen size.</t>
        </r>
      </text>
    </comment>
    <comment ref="X320" authorId="1" shapeId="0" xr:uid="{00000000-0006-0000-0700-00003E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320" authorId="0" shapeId="0" xr:uid="{00000000-0006-0000-0700-00003F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20" authorId="1" shapeId="0" xr:uid="{00000000-0006-0000-0700-000040000000}">
      <text>
        <r>
          <rPr>
            <b/>
            <sz val="9"/>
            <color indexed="81"/>
            <rFont val="Tahoma"/>
            <family val="2"/>
          </rPr>
          <t>Mike Ting:</t>
        </r>
        <r>
          <rPr>
            <sz val="9"/>
            <color indexed="81"/>
            <rFont val="Tahoma"/>
            <family val="2"/>
          </rPr>
          <t xml:space="preserve">
bestbuy.com</t>
        </r>
      </text>
    </comment>
    <comment ref="AJ320" authorId="1" shapeId="0" xr:uid="{00000000-0006-0000-0700-000041000000}">
      <text>
        <r>
          <rPr>
            <b/>
            <sz val="9"/>
            <color indexed="81"/>
            <rFont val="Tahoma"/>
            <family val="2"/>
          </rPr>
          <t>Mike Ting:</t>
        </r>
        <r>
          <rPr>
            <sz val="9"/>
            <color indexed="81"/>
            <rFont val="Tahoma"/>
            <family val="2"/>
          </rPr>
          <t xml:space="preserve">
sears.com</t>
        </r>
      </text>
    </comment>
    <comment ref="AK320" authorId="1" shapeId="0" xr:uid="{00000000-0006-0000-0700-000042000000}">
      <text>
        <r>
          <rPr>
            <b/>
            <sz val="9"/>
            <color indexed="81"/>
            <rFont val="Tahoma"/>
            <family val="2"/>
          </rPr>
          <t>Mike Ting:</t>
        </r>
        <r>
          <rPr>
            <sz val="9"/>
            <color indexed="81"/>
            <rFont val="Tahoma"/>
            <family val="2"/>
          </rPr>
          <t xml:space="preserve">
sears.com</t>
        </r>
      </text>
    </comment>
    <comment ref="AL320" authorId="1" shapeId="0" xr:uid="{00000000-0006-0000-0700-000043000000}">
      <text>
        <r>
          <rPr>
            <b/>
            <sz val="9"/>
            <color indexed="81"/>
            <rFont val="Tahoma"/>
            <family val="2"/>
          </rPr>
          <t>Mike Ting:</t>
        </r>
        <r>
          <rPr>
            <sz val="9"/>
            <color indexed="81"/>
            <rFont val="Tahoma"/>
            <family val="2"/>
          </rPr>
          <t xml:space="preserve">
newegg.com</t>
        </r>
      </text>
    </comment>
    <comment ref="AM320" authorId="1" shapeId="0" xr:uid="{00000000-0006-0000-0700-000044000000}">
      <text>
        <r>
          <rPr>
            <b/>
            <sz val="9"/>
            <color indexed="81"/>
            <rFont val="Tahoma"/>
            <family val="2"/>
          </rPr>
          <t>Mike Ting:</t>
        </r>
        <r>
          <rPr>
            <sz val="9"/>
            <color indexed="81"/>
            <rFont val="Tahoma"/>
            <family val="2"/>
          </rPr>
          <t xml:space="preserve">
frys.com</t>
        </r>
      </text>
    </comment>
    <comment ref="AN320" authorId="1" shapeId="0" xr:uid="{00000000-0006-0000-0700-000045000000}">
      <text>
        <r>
          <rPr>
            <b/>
            <sz val="9"/>
            <color indexed="81"/>
            <rFont val="Tahoma"/>
            <family val="2"/>
          </rPr>
          <t>Mike Ting:</t>
        </r>
        <r>
          <rPr>
            <sz val="9"/>
            <color indexed="81"/>
            <rFont val="Tahoma"/>
            <family val="2"/>
          </rPr>
          <t xml:space="preserve">
target.com</t>
        </r>
      </text>
    </comment>
    <comment ref="AE321" authorId="1" shapeId="0" xr:uid="{00000000-0006-0000-0700-000046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60" authorId="1" shapeId="0" xr:uid="{00000000-0006-0000-0700-000047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360" authorId="0" shapeId="0" xr:uid="{00000000-0006-0000-0700-000048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60" authorId="1" shapeId="0" xr:uid="{00000000-0006-0000-0700-000049000000}">
      <text>
        <r>
          <rPr>
            <b/>
            <sz val="9"/>
            <color indexed="81"/>
            <rFont val="Tahoma"/>
            <family val="2"/>
          </rPr>
          <t>Mike Ting:</t>
        </r>
        <r>
          <rPr>
            <sz val="9"/>
            <color indexed="81"/>
            <rFont val="Tahoma"/>
            <family val="2"/>
          </rPr>
          <t xml:space="preserve">
bestbuy.com</t>
        </r>
      </text>
    </comment>
    <comment ref="AJ360" authorId="1" shapeId="0" xr:uid="{00000000-0006-0000-0700-00004A000000}">
      <text>
        <r>
          <rPr>
            <b/>
            <sz val="9"/>
            <color indexed="81"/>
            <rFont val="Tahoma"/>
            <family val="2"/>
          </rPr>
          <t>Mike Ting:</t>
        </r>
        <r>
          <rPr>
            <sz val="9"/>
            <color indexed="81"/>
            <rFont val="Tahoma"/>
            <family val="2"/>
          </rPr>
          <t xml:space="preserve">
sears.com</t>
        </r>
      </text>
    </comment>
    <comment ref="AK360" authorId="1" shapeId="0" xr:uid="{00000000-0006-0000-0700-00004B000000}">
      <text>
        <r>
          <rPr>
            <b/>
            <sz val="9"/>
            <color indexed="81"/>
            <rFont val="Tahoma"/>
            <family val="2"/>
          </rPr>
          <t>Mike Ting:</t>
        </r>
        <r>
          <rPr>
            <sz val="9"/>
            <color indexed="81"/>
            <rFont val="Tahoma"/>
            <family val="2"/>
          </rPr>
          <t xml:space="preserve">
amazon.com</t>
        </r>
      </text>
    </comment>
    <comment ref="AL360" authorId="1" shapeId="0" xr:uid="{00000000-0006-0000-0700-00004C000000}">
      <text>
        <r>
          <rPr>
            <b/>
            <sz val="9"/>
            <color indexed="81"/>
            <rFont val="Tahoma"/>
            <family val="2"/>
          </rPr>
          <t>Mike Ting:</t>
        </r>
        <r>
          <rPr>
            <sz val="9"/>
            <color indexed="81"/>
            <rFont val="Tahoma"/>
            <family val="2"/>
          </rPr>
          <t xml:space="preserve">
newegg.com</t>
        </r>
      </text>
    </comment>
    <comment ref="AM360" authorId="1" shapeId="0" xr:uid="{00000000-0006-0000-0700-00004D000000}">
      <text>
        <r>
          <rPr>
            <b/>
            <sz val="9"/>
            <color indexed="81"/>
            <rFont val="Tahoma"/>
            <family val="2"/>
          </rPr>
          <t>Mike Ting:</t>
        </r>
        <r>
          <rPr>
            <sz val="9"/>
            <color indexed="81"/>
            <rFont val="Tahoma"/>
            <family val="2"/>
          </rPr>
          <t xml:space="preserve">
frys.com</t>
        </r>
      </text>
    </comment>
    <comment ref="AN360" authorId="1" shapeId="0" xr:uid="{00000000-0006-0000-0700-00004E000000}">
      <text>
        <r>
          <rPr>
            <b/>
            <sz val="9"/>
            <color indexed="81"/>
            <rFont val="Tahoma"/>
            <family val="2"/>
          </rPr>
          <t>Mike Ting:</t>
        </r>
        <r>
          <rPr>
            <sz val="9"/>
            <color indexed="81"/>
            <rFont val="Tahoma"/>
            <family val="2"/>
          </rPr>
          <t xml:space="preserve">
target.com</t>
        </r>
      </text>
    </comment>
    <comment ref="AE361" authorId="1" shapeId="0" xr:uid="{00000000-0006-0000-0700-00004F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96" authorId="1" shapeId="0" xr:uid="{00000000-0006-0000-0700-000050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396" authorId="0" shapeId="0" xr:uid="{00000000-0006-0000-0700-000051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96" authorId="1" shapeId="0" xr:uid="{00000000-0006-0000-0700-000052000000}">
      <text>
        <r>
          <rPr>
            <b/>
            <sz val="9"/>
            <color indexed="81"/>
            <rFont val="Tahoma"/>
            <family val="2"/>
          </rPr>
          <t>Mike Ting:</t>
        </r>
        <r>
          <rPr>
            <sz val="9"/>
            <color indexed="81"/>
            <rFont val="Tahoma"/>
            <family val="2"/>
          </rPr>
          <t xml:space="preserve">
bestbuy.com</t>
        </r>
      </text>
    </comment>
    <comment ref="AJ396" authorId="1" shapeId="0" xr:uid="{00000000-0006-0000-0700-000053000000}">
      <text>
        <r>
          <rPr>
            <b/>
            <sz val="9"/>
            <color indexed="81"/>
            <rFont val="Tahoma"/>
            <family val="2"/>
          </rPr>
          <t>Mike Ting:</t>
        </r>
        <r>
          <rPr>
            <sz val="9"/>
            <color indexed="81"/>
            <rFont val="Tahoma"/>
            <family val="2"/>
          </rPr>
          <t xml:space="preserve">
sears.com</t>
        </r>
      </text>
    </comment>
    <comment ref="AK396" authorId="1" shapeId="0" xr:uid="{00000000-0006-0000-0700-000054000000}">
      <text>
        <r>
          <rPr>
            <b/>
            <sz val="9"/>
            <color indexed="81"/>
            <rFont val="Tahoma"/>
            <family val="2"/>
          </rPr>
          <t>Mike Ting:</t>
        </r>
        <r>
          <rPr>
            <sz val="9"/>
            <color indexed="81"/>
            <rFont val="Tahoma"/>
            <family val="2"/>
          </rPr>
          <t xml:space="preserve">
amazon.com</t>
        </r>
      </text>
    </comment>
    <comment ref="AL396" authorId="1" shapeId="0" xr:uid="{00000000-0006-0000-0700-000055000000}">
      <text>
        <r>
          <rPr>
            <b/>
            <sz val="9"/>
            <color indexed="81"/>
            <rFont val="Tahoma"/>
            <family val="2"/>
          </rPr>
          <t>Mike Ting:</t>
        </r>
        <r>
          <rPr>
            <sz val="9"/>
            <color indexed="81"/>
            <rFont val="Tahoma"/>
            <family val="2"/>
          </rPr>
          <t xml:space="preserve">
newegg.com</t>
        </r>
      </text>
    </comment>
    <comment ref="AM396" authorId="1" shapeId="0" xr:uid="{00000000-0006-0000-0700-000056000000}">
      <text>
        <r>
          <rPr>
            <b/>
            <sz val="9"/>
            <color indexed="81"/>
            <rFont val="Tahoma"/>
            <family val="2"/>
          </rPr>
          <t>Mike Ting:</t>
        </r>
        <r>
          <rPr>
            <sz val="9"/>
            <color indexed="81"/>
            <rFont val="Tahoma"/>
            <family val="2"/>
          </rPr>
          <t xml:space="preserve">
frys.com</t>
        </r>
      </text>
    </comment>
    <comment ref="AN396" authorId="1" shapeId="0" xr:uid="{00000000-0006-0000-0700-000057000000}">
      <text>
        <r>
          <rPr>
            <b/>
            <sz val="9"/>
            <color indexed="81"/>
            <rFont val="Tahoma"/>
            <family val="2"/>
          </rPr>
          <t>Mike Ting:</t>
        </r>
        <r>
          <rPr>
            <sz val="9"/>
            <color indexed="81"/>
            <rFont val="Tahoma"/>
            <family val="2"/>
          </rPr>
          <t xml:space="preserve">
target.com</t>
        </r>
      </text>
    </comment>
    <comment ref="AE397" authorId="1" shapeId="0" xr:uid="{00000000-0006-0000-0700-000058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42" authorId="1" shapeId="0" xr:uid="{00000000-0006-0000-0700-000059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442" authorId="0" shapeId="0" xr:uid="{00000000-0006-0000-0700-00005A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42" authorId="1" shapeId="0" xr:uid="{00000000-0006-0000-0700-00005B000000}">
      <text>
        <r>
          <rPr>
            <b/>
            <sz val="9"/>
            <color indexed="81"/>
            <rFont val="Tahoma"/>
            <family val="2"/>
          </rPr>
          <t>Mike Ting:</t>
        </r>
        <r>
          <rPr>
            <sz val="9"/>
            <color indexed="81"/>
            <rFont val="Tahoma"/>
            <family val="2"/>
          </rPr>
          <t xml:space="preserve">
bestbuy.com</t>
        </r>
      </text>
    </comment>
    <comment ref="AJ442" authorId="1" shapeId="0" xr:uid="{00000000-0006-0000-0700-00005C000000}">
      <text>
        <r>
          <rPr>
            <b/>
            <sz val="9"/>
            <color indexed="81"/>
            <rFont val="Tahoma"/>
            <family val="2"/>
          </rPr>
          <t>Mike Ting:</t>
        </r>
        <r>
          <rPr>
            <sz val="9"/>
            <color indexed="81"/>
            <rFont val="Tahoma"/>
            <family val="2"/>
          </rPr>
          <t xml:space="preserve">
sears.com</t>
        </r>
      </text>
    </comment>
    <comment ref="AK442" authorId="1" shapeId="0" xr:uid="{00000000-0006-0000-0700-00005D000000}">
      <text>
        <r>
          <rPr>
            <b/>
            <sz val="9"/>
            <color indexed="81"/>
            <rFont val="Tahoma"/>
            <family val="2"/>
          </rPr>
          <t>Mike Ting:</t>
        </r>
        <r>
          <rPr>
            <sz val="9"/>
            <color indexed="81"/>
            <rFont val="Tahoma"/>
            <family val="2"/>
          </rPr>
          <t xml:space="preserve">
amazon.com</t>
        </r>
      </text>
    </comment>
    <comment ref="AL442" authorId="1" shapeId="0" xr:uid="{00000000-0006-0000-0700-00005E000000}">
      <text>
        <r>
          <rPr>
            <b/>
            <sz val="9"/>
            <color indexed="81"/>
            <rFont val="Tahoma"/>
            <family val="2"/>
          </rPr>
          <t>Mike Ting:</t>
        </r>
        <r>
          <rPr>
            <sz val="9"/>
            <color indexed="81"/>
            <rFont val="Tahoma"/>
            <family val="2"/>
          </rPr>
          <t xml:space="preserve">
newegg.com</t>
        </r>
      </text>
    </comment>
    <comment ref="AM442" authorId="1" shapeId="0" xr:uid="{00000000-0006-0000-0700-00005F000000}">
      <text>
        <r>
          <rPr>
            <b/>
            <sz val="9"/>
            <color indexed="81"/>
            <rFont val="Tahoma"/>
            <family val="2"/>
          </rPr>
          <t>Mike Ting:</t>
        </r>
        <r>
          <rPr>
            <sz val="9"/>
            <color indexed="81"/>
            <rFont val="Tahoma"/>
            <family val="2"/>
          </rPr>
          <t xml:space="preserve">
frys.com</t>
        </r>
      </text>
    </comment>
    <comment ref="AN442" authorId="1" shapeId="0" xr:uid="{00000000-0006-0000-0700-000060000000}">
      <text>
        <r>
          <rPr>
            <b/>
            <sz val="9"/>
            <color indexed="81"/>
            <rFont val="Tahoma"/>
            <family val="2"/>
          </rPr>
          <t>Mike Ting:</t>
        </r>
        <r>
          <rPr>
            <sz val="9"/>
            <color indexed="81"/>
            <rFont val="Tahoma"/>
            <family val="2"/>
          </rPr>
          <t xml:space="preserve">
target.com</t>
        </r>
      </text>
    </comment>
    <comment ref="AE443" authorId="1" shapeId="0" xr:uid="{00000000-0006-0000-0700-000061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70" authorId="1" shapeId="0" xr:uid="{00000000-0006-0000-0700-000062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470" authorId="0" shapeId="0" xr:uid="{00000000-0006-0000-0700-000063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70" authorId="1" shapeId="0" xr:uid="{00000000-0006-0000-0700-000064000000}">
      <text>
        <r>
          <rPr>
            <b/>
            <sz val="9"/>
            <color indexed="81"/>
            <rFont val="Tahoma"/>
            <family val="2"/>
          </rPr>
          <t>Mike Ting:</t>
        </r>
        <r>
          <rPr>
            <sz val="9"/>
            <color indexed="81"/>
            <rFont val="Tahoma"/>
            <family val="2"/>
          </rPr>
          <t xml:space="preserve">
bestbuy.com</t>
        </r>
      </text>
    </comment>
    <comment ref="AJ470" authorId="1" shapeId="0" xr:uid="{00000000-0006-0000-0700-000065000000}">
      <text>
        <r>
          <rPr>
            <b/>
            <sz val="9"/>
            <color indexed="81"/>
            <rFont val="Tahoma"/>
            <family val="2"/>
          </rPr>
          <t>Mike Ting:</t>
        </r>
        <r>
          <rPr>
            <sz val="9"/>
            <color indexed="81"/>
            <rFont val="Tahoma"/>
            <family val="2"/>
          </rPr>
          <t xml:space="preserve">
sears.com</t>
        </r>
      </text>
    </comment>
    <comment ref="AK470" authorId="1" shapeId="0" xr:uid="{00000000-0006-0000-0700-000066000000}">
      <text>
        <r>
          <rPr>
            <b/>
            <sz val="9"/>
            <color indexed="81"/>
            <rFont val="Tahoma"/>
            <family val="2"/>
          </rPr>
          <t>Mike Ting:</t>
        </r>
        <r>
          <rPr>
            <sz val="9"/>
            <color indexed="81"/>
            <rFont val="Tahoma"/>
            <family val="2"/>
          </rPr>
          <t xml:space="preserve">
amazon.com</t>
        </r>
      </text>
    </comment>
    <comment ref="AL470" authorId="1" shapeId="0" xr:uid="{00000000-0006-0000-0700-000067000000}">
      <text>
        <r>
          <rPr>
            <b/>
            <sz val="9"/>
            <color indexed="81"/>
            <rFont val="Tahoma"/>
            <family val="2"/>
          </rPr>
          <t>Mike Ting:</t>
        </r>
        <r>
          <rPr>
            <sz val="9"/>
            <color indexed="81"/>
            <rFont val="Tahoma"/>
            <family val="2"/>
          </rPr>
          <t xml:space="preserve">
newegg.com</t>
        </r>
      </text>
    </comment>
    <comment ref="AM470" authorId="1" shapeId="0" xr:uid="{00000000-0006-0000-0700-000068000000}">
      <text>
        <r>
          <rPr>
            <b/>
            <sz val="9"/>
            <color indexed="81"/>
            <rFont val="Tahoma"/>
            <family val="2"/>
          </rPr>
          <t>Mike Ting:</t>
        </r>
        <r>
          <rPr>
            <sz val="9"/>
            <color indexed="81"/>
            <rFont val="Tahoma"/>
            <family val="2"/>
          </rPr>
          <t xml:space="preserve">
frys.com</t>
        </r>
      </text>
    </comment>
    <comment ref="AE471" authorId="1" shapeId="0" xr:uid="{00000000-0006-0000-0700-000069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95" authorId="1" shapeId="0" xr:uid="{00000000-0006-0000-0700-00006A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all plasma TV units in the POS dataset.</t>
        </r>
      </text>
    </comment>
    <comment ref="AI495" authorId="1" shapeId="0" xr:uid="{00000000-0006-0000-0700-00006B000000}">
      <text>
        <r>
          <rPr>
            <b/>
            <sz val="9"/>
            <color indexed="81"/>
            <rFont val="Tahoma"/>
            <family val="2"/>
          </rPr>
          <t>Mike Ting:</t>
        </r>
        <r>
          <rPr>
            <sz val="9"/>
            <color indexed="81"/>
            <rFont val="Tahoma"/>
            <family val="2"/>
          </rPr>
          <t xml:space="preserve">
bestbuy.com</t>
        </r>
      </text>
    </comment>
    <comment ref="AJ495" authorId="1" shapeId="0" xr:uid="{00000000-0006-0000-0700-00006C000000}">
      <text>
        <r>
          <rPr>
            <b/>
            <sz val="9"/>
            <color indexed="81"/>
            <rFont val="Tahoma"/>
            <family val="2"/>
          </rPr>
          <t>Mike Ting:</t>
        </r>
        <r>
          <rPr>
            <sz val="9"/>
            <color indexed="81"/>
            <rFont val="Tahoma"/>
            <family val="2"/>
          </rPr>
          <t xml:space="preserve">
sears.com</t>
        </r>
      </text>
    </comment>
    <comment ref="AK495" authorId="1" shapeId="0" xr:uid="{00000000-0006-0000-0700-00006D000000}">
      <text>
        <r>
          <rPr>
            <b/>
            <sz val="9"/>
            <color indexed="81"/>
            <rFont val="Tahoma"/>
            <family val="2"/>
          </rPr>
          <t>Mike Ting:</t>
        </r>
        <r>
          <rPr>
            <sz val="9"/>
            <color indexed="81"/>
            <rFont val="Tahoma"/>
            <family val="2"/>
          </rPr>
          <t xml:space="preserve">
amazon.com</t>
        </r>
      </text>
    </comment>
    <comment ref="AL495" authorId="1" shapeId="0" xr:uid="{00000000-0006-0000-0700-00006E000000}">
      <text>
        <r>
          <rPr>
            <b/>
            <sz val="9"/>
            <color indexed="81"/>
            <rFont val="Tahoma"/>
            <family val="2"/>
          </rPr>
          <t>Mike Ting:</t>
        </r>
        <r>
          <rPr>
            <sz val="9"/>
            <color indexed="81"/>
            <rFont val="Tahoma"/>
            <family val="2"/>
          </rPr>
          <t xml:space="preserve">
newegg.com</t>
        </r>
      </text>
    </comment>
    <comment ref="AM495" authorId="1" shapeId="0" xr:uid="{00000000-0006-0000-0700-00006F000000}">
      <text>
        <r>
          <rPr>
            <b/>
            <sz val="9"/>
            <color indexed="81"/>
            <rFont val="Tahoma"/>
            <family val="2"/>
          </rPr>
          <t>Mike Ting:</t>
        </r>
        <r>
          <rPr>
            <sz val="9"/>
            <color indexed="81"/>
            <rFont val="Tahoma"/>
            <family val="2"/>
          </rPr>
          <t xml:space="preserve">
frys.com</t>
        </r>
      </text>
    </comment>
    <comment ref="AD517" authorId="0" shapeId="0" xr:uid="{00000000-0006-0000-0700-000070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V534" authorId="1" shapeId="0" xr:uid="{00000000-0006-0000-0700-000071000000}">
      <text>
        <r>
          <rPr>
            <b/>
            <sz val="9"/>
            <color indexed="81"/>
            <rFont val="Tahoma"/>
            <family val="2"/>
          </rPr>
          <t>Mike Ting:</t>
        </r>
        <r>
          <rPr>
            <sz val="9"/>
            <color indexed="81"/>
            <rFont val="Tahoma"/>
            <family val="2"/>
          </rPr>
          <t xml:space="preserve">
No product specs specified in DEER or WPs</t>
        </r>
      </text>
    </comment>
    <comment ref="AD534" authorId="0" shapeId="0" xr:uid="{00000000-0006-0000-0700-000072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N534" authorId="2" shapeId="0" xr:uid="{00000000-0006-0000-0700-000073000000}">
      <text>
        <r>
          <rPr>
            <b/>
            <sz val="9"/>
            <color indexed="81"/>
            <rFont val="Tahoma"/>
            <family val="2"/>
          </rPr>
          <t>Phillip Kelsven:</t>
        </r>
        <r>
          <rPr>
            <sz val="9"/>
            <color indexed="81"/>
            <rFont val="Tahoma"/>
            <family val="2"/>
          </rPr>
          <t xml:space="preserve">
http://www.hvacquick.com</t>
        </r>
      </text>
    </comment>
    <comment ref="AO534" authorId="2" shapeId="0" xr:uid="{00000000-0006-0000-0700-000074000000}">
      <text>
        <r>
          <rPr>
            <b/>
            <sz val="9"/>
            <color indexed="81"/>
            <rFont val="Tahoma"/>
            <family val="2"/>
          </rPr>
          <t>Phillip Kelsven:</t>
        </r>
        <r>
          <rPr>
            <sz val="9"/>
            <color indexed="81"/>
            <rFont val="Tahoma"/>
            <family val="2"/>
          </rPr>
          <t xml:space="preserve">
http://www.ventmasters.com
</t>
        </r>
      </text>
    </comment>
    <comment ref="AP534" authorId="2" shapeId="0" xr:uid="{00000000-0006-0000-0700-000075000000}">
      <text>
        <r>
          <rPr>
            <b/>
            <sz val="9"/>
            <color indexed="81"/>
            <rFont val="Tahoma"/>
            <family val="2"/>
          </rPr>
          <t>Phillip Kelsven:</t>
        </r>
        <r>
          <rPr>
            <sz val="9"/>
            <color indexed="81"/>
            <rFont val="Tahoma"/>
            <family val="2"/>
          </rPr>
          <t xml:space="preserve">
http://wholehousefanman.com</t>
        </r>
      </text>
    </comment>
    <comment ref="AI535" authorId="2" shapeId="0" xr:uid="{00000000-0006-0000-0700-000076000000}">
      <text>
        <r>
          <rPr>
            <b/>
            <sz val="9"/>
            <color indexed="81"/>
            <rFont val="Tahoma"/>
            <family val="2"/>
          </rPr>
          <t>Phillip Kelsven:</t>
        </r>
        <r>
          <rPr>
            <sz val="9"/>
            <color indexed="81"/>
            <rFont val="Tahoma"/>
            <family val="2"/>
          </rPr>
          <t xml:space="preserve">
http://www.amazon.com
</t>
        </r>
      </text>
    </comment>
    <comment ref="AJ535" authorId="2" shapeId="0" xr:uid="{00000000-0006-0000-0700-000077000000}">
      <text>
        <r>
          <rPr>
            <b/>
            <sz val="9"/>
            <color indexed="81"/>
            <rFont val="Tahoma"/>
            <family val="2"/>
          </rPr>
          <t>Phillip Kelsven:</t>
        </r>
        <r>
          <rPr>
            <sz val="9"/>
            <color indexed="81"/>
            <rFont val="Tahoma"/>
            <family val="2"/>
          </rPr>
          <t xml:space="preserve">
http://www.rewci.com
</t>
        </r>
      </text>
    </comment>
    <comment ref="AK535" authorId="2" shapeId="0" xr:uid="{00000000-0006-0000-0700-000078000000}">
      <text>
        <r>
          <rPr>
            <b/>
            <sz val="9"/>
            <color indexed="81"/>
            <rFont val="Tahoma"/>
            <family val="2"/>
          </rPr>
          <t>Phillip Kelsven:</t>
        </r>
        <r>
          <rPr>
            <sz val="9"/>
            <color indexed="81"/>
            <rFont val="Tahoma"/>
            <family val="2"/>
          </rPr>
          <t xml:space="preserve">
http://www.wholehousefansdirect.com
</t>
        </r>
      </text>
    </comment>
    <comment ref="AL535" authorId="2" shapeId="0" xr:uid="{00000000-0006-0000-0700-000079000000}">
      <text>
        <r>
          <rPr>
            <b/>
            <sz val="9"/>
            <color indexed="81"/>
            <rFont val="Tahoma"/>
            <family val="2"/>
          </rPr>
          <t>Phillip Kelsven:</t>
        </r>
        <r>
          <rPr>
            <sz val="9"/>
            <color indexed="81"/>
            <rFont val="Tahoma"/>
            <family val="2"/>
          </rPr>
          <t xml:space="preserve">
http://www.homeperfect.com
</t>
        </r>
      </text>
    </comment>
    <comment ref="AM537" authorId="2" shapeId="0" xr:uid="{00000000-0006-0000-0700-00007A000000}">
      <text>
        <r>
          <rPr>
            <b/>
            <sz val="9"/>
            <color indexed="81"/>
            <rFont val="Tahoma"/>
            <family val="2"/>
          </rPr>
          <t>Phillip Kelsven:</t>
        </r>
        <r>
          <rPr>
            <sz val="9"/>
            <color indexed="81"/>
            <rFont val="Tahoma"/>
            <family val="2"/>
          </rPr>
          <t xml:space="preserve">
http://www.h-mac.com</t>
        </r>
      </text>
    </comment>
    <comment ref="T543" authorId="1" shapeId="0" xr:uid="{00000000-0006-0000-0700-00007B000000}">
      <text>
        <r>
          <rPr>
            <b/>
            <sz val="9"/>
            <color indexed="81"/>
            <rFont val="Tahoma"/>
            <family val="2"/>
          </rPr>
          <t>Mike Ting:</t>
        </r>
        <r>
          <rPr>
            <sz val="9"/>
            <color indexed="81"/>
            <rFont val="Tahoma"/>
            <family val="2"/>
          </rPr>
          <t xml:space="preserve">
placeholder value; DEG still developing markup estimate</t>
        </r>
      </text>
    </comment>
    <comment ref="AM544" authorId="0" shapeId="0" xr:uid="{00000000-0006-0000-0700-00007C000000}">
      <text>
        <r>
          <rPr>
            <b/>
            <sz val="9"/>
            <color indexed="81"/>
            <rFont val="Tahoma"/>
            <family val="2"/>
          </rPr>
          <t>Lucas Scheidler:</t>
        </r>
        <r>
          <rPr>
            <sz val="9"/>
            <color indexed="81"/>
            <rFont val="Tahoma"/>
            <family val="2"/>
          </rPr>
          <t xml:space="preserve">
http://heatingandairwholesale.com</t>
        </r>
      </text>
    </comment>
    <comment ref="AN544" authorId="0" shapeId="0" xr:uid="{00000000-0006-0000-0700-00007D000000}">
      <text>
        <r>
          <rPr>
            <b/>
            <sz val="9"/>
            <color indexed="81"/>
            <rFont val="Tahoma"/>
            <family val="2"/>
          </rPr>
          <t>Lucas Scheidler:</t>
        </r>
        <r>
          <rPr>
            <sz val="9"/>
            <color indexed="81"/>
            <rFont val="Tahoma"/>
            <family val="2"/>
          </rPr>
          <t xml:space="preserve">
http://www.theacoutlet.com</t>
        </r>
      </text>
    </comment>
    <comment ref="AO544" authorId="0" shapeId="0" xr:uid="{00000000-0006-0000-0700-00007E000000}">
      <text>
        <r>
          <rPr>
            <b/>
            <sz val="9"/>
            <color indexed="81"/>
            <rFont val="Tahoma"/>
            <family val="2"/>
          </rPr>
          <t>Lucas Scheidler:</t>
        </r>
        <r>
          <rPr>
            <sz val="9"/>
            <color indexed="81"/>
            <rFont val="Tahoma"/>
            <family val="2"/>
          </rPr>
          <t xml:space="preserve">
http://www.routeac.com</t>
        </r>
      </text>
    </comment>
    <comment ref="AP544" authorId="0" shapeId="0" xr:uid="{00000000-0006-0000-0700-00007F000000}">
      <text>
        <r>
          <rPr>
            <b/>
            <sz val="9"/>
            <color indexed="81"/>
            <rFont val="Tahoma"/>
            <family val="2"/>
          </rPr>
          <t>Lucas Scheidler:</t>
        </r>
        <r>
          <rPr>
            <sz val="9"/>
            <color indexed="81"/>
            <rFont val="Tahoma"/>
            <family val="2"/>
          </rPr>
          <t xml:space="preserve">
http://www.ecoairandwater.com</t>
        </r>
      </text>
    </comment>
    <comment ref="AQ544" authorId="0" shapeId="0" xr:uid="{00000000-0006-0000-0700-000080000000}">
      <text>
        <r>
          <rPr>
            <b/>
            <sz val="9"/>
            <color indexed="81"/>
            <rFont val="Tahoma"/>
            <family val="2"/>
          </rPr>
          <t>Lucas Scheidler:</t>
        </r>
        <r>
          <rPr>
            <sz val="9"/>
            <color indexed="81"/>
            <rFont val="Tahoma"/>
            <family val="2"/>
          </rPr>
          <t xml:space="preserve">
https://www.acwholesalers.com</t>
        </r>
      </text>
    </comment>
    <comment ref="AR544" authorId="0" shapeId="0" xr:uid="{00000000-0006-0000-0700-000081000000}">
      <text>
        <r>
          <rPr>
            <b/>
            <sz val="9"/>
            <color indexed="81"/>
            <rFont val="Tahoma"/>
            <family val="2"/>
          </rPr>
          <t>Lucas Scheidler:</t>
        </r>
        <r>
          <rPr>
            <sz val="9"/>
            <color indexed="81"/>
            <rFont val="Tahoma"/>
            <family val="2"/>
          </rPr>
          <t xml:space="preserve">
http://welcomehvac.com</t>
        </r>
      </text>
    </comment>
    <comment ref="AS544" authorId="0" shapeId="0" xr:uid="{00000000-0006-0000-0700-000082000000}">
      <text>
        <r>
          <rPr>
            <b/>
            <sz val="9"/>
            <color indexed="81"/>
            <rFont val="Tahoma"/>
            <family val="2"/>
          </rPr>
          <t>Lucas Scheidler:</t>
        </r>
        <r>
          <rPr>
            <sz val="9"/>
            <color indexed="81"/>
            <rFont val="Tahoma"/>
            <family val="2"/>
          </rPr>
          <t xml:space="preserve">
http://acunitsdirect.com</t>
        </r>
      </text>
    </comment>
    <comment ref="AT544" authorId="0" shapeId="0" xr:uid="{00000000-0006-0000-0700-000083000000}">
      <text>
        <r>
          <rPr>
            <b/>
            <sz val="9"/>
            <color indexed="81"/>
            <rFont val="Tahoma"/>
            <family val="2"/>
          </rPr>
          <t>Lucas Scheidler:</t>
        </r>
        <r>
          <rPr>
            <sz val="9"/>
            <color indexed="81"/>
            <rFont val="Tahoma"/>
            <family val="2"/>
          </rPr>
          <t xml:space="preserve">
http://shortyshvac.com</t>
        </r>
      </text>
    </comment>
    <comment ref="AD545" authorId="0" shapeId="0" xr:uid="{00000000-0006-0000-0700-000084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45" authorId="0" shapeId="0" xr:uid="{00000000-0006-0000-0700-000085000000}">
      <text>
        <r>
          <rPr>
            <b/>
            <sz val="9"/>
            <color indexed="81"/>
            <rFont val="Tahoma"/>
            <family val="2"/>
          </rPr>
          <t>Lucas Scheidler:</t>
        </r>
        <r>
          <rPr>
            <sz val="9"/>
            <color indexed="81"/>
            <rFont val="Tahoma"/>
            <family val="2"/>
          </rPr>
          <t xml:space="preserve">
http://www.alpinehomeair.com/viewproduct.cfm?productID=453064740
Goodman GDS80603AX</t>
        </r>
      </text>
    </comment>
    <comment ref="AJ545" authorId="0" shapeId="0" xr:uid="{00000000-0006-0000-0700-000086000000}">
      <text>
        <r>
          <rPr>
            <b/>
            <sz val="9"/>
            <color indexed="81"/>
            <rFont val="Tahoma"/>
            <family val="2"/>
          </rPr>
          <t>Lucas Scheidler:</t>
        </r>
        <r>
          <rPr>
            <sz val="9"/>
            <color indexed="81"/>
            <rFont val="Tahoma"/>
            <family val="2"/>
          </rPr>
          <t xml:space="preserve">
http://ecomfort.com/gds80603ax-multi-speed-gas-furnace-downflow-low-nox-80-afue-60000-btu-37134.html</t>
        </r>
      </text>
    </comment>
    <comment ref="AU545" authorId="0" shapeId="0" xr:uid="{00000000-0006-0000-0700-000087000000}">
      <text>
        <r>
          <rPr>
            <b/>
            <sz val="9"/>
            <color indexed="81"/>
            <rFont val="Tahoma"/>
            <family val="2"/>
          </rPr>
          <t>Lucas Scheidler:</t>
        </r>
        <r>
          <rPr>
            <sz val="9"/>
            <color indexed="81"/>
            <rFont val="Tahoma"/>
            <family val="2"/>
          </rPr>
          <t xml:space="preserve">
http://shop.thefurnaceoutlet.com/60000-BTU-80-Downflow-Furnace-GDS80603AX.htm</t>
        </r>
      </text>
    </comment>
    <comment ref="AZ545" authorId="0" shapeId="0" xr:uid="{00000000-0006-0000-0700-000088000000}">
      <text>
        <r>
          <rPr>
            <b/>
            <sz val="9"/>
            <color indexed="81"/>
            <rFont val="Tahoma"/>
            <family val="2"/>
          </rPr>
          <t>Lucas Scheidler:</t>
        </r>
        <r>
          <rPr>
            <sz val="9"/>
            <color indexed="81"/>
            <rFont val="Tahoma"/>
            <family val="2"/>
          </rPr>
          <t xml:space="preserve">
http://www.aclinesets.com/products/gds80603ax-80-afue-multi-speed-downflow-gas-furnace-60-000-btu-low-nox</t>
        </r>
      </text>
    </comment>
    <comment ref="AM546" authorId="0" shapeId="0" xr:uid="{00000000-0006-0000-0700-000089000000}">
      <text>
        <r>
          <rPr>
            <b/>
            <sz val="9"/>
            <color indexed="81"/>
            <rFont val="Tahoma"/>
            <family val="2"/>
          </rPr>
          <t>Lucas Scheidler:</t>
        </r>
        <r>
          <rPr>
            <sz val="9"/>
            <color indexed="81"/>
            <rFont val="Tahoma"/>
            <family val="2"/>
          </rPr>
          <t xml:space="preserve">
http://heatingandairwholesale.com/payne-90-afue-gas-furnace-60000-btu-psc-motor-2/</t>
        </r>
      </text>
    </comment>
    <comment ref="AO546" authorId="0" shapeId="0" xr:uid="{00000000-0006-0000-0700-00008A000000}">
      <text>
        <r>
          <rPr>
            <b/>
            <sz val="9"/>
            <color indexed="81"/>
            <rFont val="Tahoma"/>
            <family val="2"/>
          </rPr>
          <t>Lucas Scheidler:</t>
        </r>
        <r>
          <rPr>
            <sz val="9"/>
            <color indexed="81"/>
            <rFont val="Tahoma"/>
            <family val="2"/>
          </rPr>
          <t xml:space="preserve">
http://www.routeac.com/payne-2-ton-gas-furnace-90-afue-60k-btu-multipoise.html</t>
        </r>
      </text>
    </comment>
    <comment ref="AS546" authorId="0" shapeId="0" xr:uid="{00000000-0006-0000-0700-00008B000000}">
      <text>
        <r>
          <rPr>
            <b/>
            <sz val="9"/>
            <color indexed="81"/>
            <rFont val="Tahoma"/>
            <family val="2"/>
          </rPr>
          <t>Lucas Scheidler:</t>
        </r>
        <r>
          <rPr>
            <sz val="9"/>
            <color indexed="81"/>
            <rFont val="Tahoma"/>
            <family val="2"/>
          </rPr>
          <t xml:space="preserve">
http://acunitsdirect.com/pg9mab024060-payne-upflow-downflow-horizontal-2-to-2-5-ton-multipoise-60k-btu-90-afue-gas-furnace.html</t>
        </r>
      </text>
    </comment>
    <comment ref="BA546" authorId="0" shapeId="0" xr:uid="{00000000-0006-0000-0700-00008C000000}">
      <text>
        <r>
          <rPr>
            <b/>
            <sz val="9"/>
            <color indexed="81"/>
            <rFont val="Tahoma"/>
            <family val="2"/>
          </rPr>
          <t>Lucas Scheidler:</t>
        </r>
        <r>
          <rPr>
            <sz val="9"/>
            <color indexed="81"/>
            <rFont val="Tahoma"/>
            <family val="2"/>
          </rPr>
          <t xml:space="preserve">
http://www.ductlessairunit.com/pg9mab024060-payne-upflow-downflow-horizontal-2-to-2.5-ton-multipoise-60k-btu-90-afue-gas-furnace.html</t>
        </r>
      </text>
    </comment>
    <comment ref="AK547" authorId="3" shapeId="0" xr:uid="{00000000-0006-0000-0700-00008D000000}">
      <text>
        <r>
          <rPr>
            <b/>
            <sz val="9"/>
            <color indexed="81"/>
            <rFont val="Tahoma"/>
            <family val="2"/>
          </rPr>
          <t>Dawdy, John:</t>
        </r>
        <r>
          <rPr>
            <sz val="9"/>
            <color indexed="81"/>
            <rFont val="Tahoma"/>
            <family val="2"/>
          </rPr>
          <t xml:space="preserve">
http://ingramswaterandair.com/goodman-furnace-gmh80903bna-upflow-p-17145.html</t>
        </r>
      </text>
    </comment>
    <comment ref="AM547" authorId="3" shapeId="0" xr:uid="{00000000-0006-0000-0700-00008E000000}">
      <text>
        <r>
          <rPr>
            <b/>
            <sz val="9"/>
            <color indexed="81"/>
            <rFont val="Tahoma"/>
            <family val="2"/>
          </rPr>
          <t>Dawdy, John:</t>
        </r>
        <r>
          <rPr>
            <sz val="9"/>
            <color indexed="81"/>
            <rFont val="Tahoma"/>
            <family val="2"/>
          </rPr>
          <t xml:space="preserve">
http://heatingandairwholesale.com/hvac-direct-gas-furnace-gmh80903bna-80-90k-btu-upflow/</t>
        </r>
      </text>
    </comment>
    <comment ref="AP547" authorId="3" shapeId="0" xr:uid="{00000000-0006-0000-0700-00008F000000}">
      <text>
        <r>
          <rPr>
            <b/>
            <sz val="9"/>
            <color indexed="81"/>
            <rFont val="Tahoma"/>
            <family val="2"/>
          </rPr>
          <t>Dawdy, John:</t>
        </r>
        <r>
          <rPr>
            <sz val="9"/>
            <color indexed="81"/>
            <rFont val="Tahoma"/>
            <family val="2"/>
          </rPr>
          <t xml:space="preserve">
http://www.ecoairandwater.com/store/90000-btu-gmh80903bna-80-efficiency-2-stage-3-ton-multi-speed-goodman-upflow-or-horizontal-flow-furnace.html</t>
        </r>
      </text>
    </comment>
    <comment ref="BB547" authorId="3" shapeId="0" xr:uid="{00000000-0006-0000-0700-000090000000}">
      <text>
        <r>
          <rPr>
            <b/>
            <sz val="9"/>
            <color indexed="81"/>
            <rFont val="Tahoma"/>
            <family val="2"/>
          </rPr>
          <t>Dawdy, John:</t>
        </r>
        <r>
          <rPr>
            <sz val="9"/>
            <color indexed="81"/>
            <rFont val="Tahoma"/>
            <family val="2"/>
          </rPr>
          <t xml:space="preserve">
http://www.alloysafe.com/index.php/heating-air-conditioning/gas-furnaces/80-afue-gas-furnace/goodman-gas-furnace-gmh80903bna-80-90k-btu-upflow.html</t>
        </r>
      </text>
    </comment>
    <comment ref="AJ548" authorId="0" shapeId="0" xr:uid="{00000000-0006-0000-0700-000091000000}">
      <text>
        <r>
          <rPr>
            <b/>
            <sz val="9"/>
            <color indexed="81"/>
            <rFont val="Tahoma"/>
            <family val="2"/>
          </rPr>
          <t>Lucas Scheidler:</t>
        </r>
        <r>
          <rPr>
            <sz val="9"/>
            <color indexed="81"/>
            <rFont val="Tahoma"/>
            <family val="2"/>
          </rPr>
          <t xml:space="preserve">
http://ecomfort.com/gks90904cx-multi-speed-gas-furnace-upflow-low-nox-921-afue-92000-btu-37076.html</t>
        </r>
      </text>
    </comment>
    <comment ref="AL548" authorId="0" shapeId="0" xr:uid="{00000000-0006-0000-0700-000092000000}">
      <text>
        <r>
          <rPr>
            <b/>
            <sz val="9"/>
            <color indexed="81"/>
            <rFont val="Tahoma"/>
            <family val="2"/>
          </rPr>
          <t>Lucas Scheidler:</t>
        </r>
        <r>
          <rPr>
            <sz val="9"/>
            <color indexed="81"/>
            <rFont val="Tahoma"/>
            <family val="2"/>
          </rPr>
          <t xml:space="preserve">
http://www.pexsupply.com/Goodman-GKS90904CX-Goodman-90000-BTU-921-Efficiency-Single-Stage-Burner-Multi-Speed-Blower-Upflow-Application-Gas-Furnace-12595000-p</t>
        </r>
      </text>
    </comment>
    <comment ref="AN548" authorId="0" shapeId="0" xr:uid="{00000000-0006-0000-0700-000093000000}">
      <text>
        <r>
          <rPr>
            <b/>
            <sz val="9"/>
            <color indexed="81"/>
            <rFont val="Tahoma"/>
            <family val="2"/>
          </rPr>
          <t>Lucas Scheidler:</t>
        </r>
        <r>
          <rPr>
            <sz val="9"/>
            <color indexed="81"/>
            <rFont val="Tahoma"/>
            <family val="2"/>
          </rPr>
          <t xml:space="preserve">
http://www.theacoutlet.com/GKS90904CX-90000-Btu-92-Percent-Afue-Goodman-Gas-Furnace.htm?gclid=CNj1saeDg7gCFaN7Qgodg3UACw</t>
        </r>
      </text>
    </comment>
    <comment ref="AV548" authorId="0" shapeId="0" xr:uid="{00000000-0006-0000-0700-000094000000}">
      <text>
        <r>
          <rPr>
            <b/>
            <sz val="9"/>
            <color indexed="81"/>
            <rFont val="Tahoma"/>
            <family val="2"/>
          </rPr>
          <t>Lucas Scheidler:</t>
        </r>
        <r>
          <rPr>
            <sz val="9"/>
            <color indexed="81"/>
            <rFont val="Tahoma"/>
            <family val="2"/>
          </rPr>
          <t xml:space="preserve">
http://www.greendroplet.com/goodman-gks90904cx-gas-furnace-upflow-horizontal-single-stage-burner-93-90-000-btu.html</t>
        </r>
      </text>
    </comment>
    <comment ref="Q549" authorId="0" shapeId="0" xr:uid="{00000000-0006-0000-0700-000095000000}">
      <text>
        <r>
          <rPr>
            <b/>
            <sz val="9"/>
            <color indexed="81"/>
            <rFont val="Tahoma"/>
            <family val="2"/>
          </rPr>
          <t>Lucas Scheidler:</t>
        </r>
        <r>
          <rPr>
            <sz val="9"/>
            <color indexed="81"/>
            <rFont val="Tahoma"/>
            <family val="2"/>
          </rPr>
          <t xml:space="preserve">
These weights are from 2006 - 2012 CLASS. Weights are the following: Bryant 13.39%, Day&amp;*Night 1.46%, Goodman 6.05% and Ruud 5.13%. Only weights for day and night and goodman were applied, as these were the only  brands in the model that had a significant/marginally significant coefficient.</t>
        </r>
      </text>
    </comment>
    <comment ref="AI549" authorId="3" shapeId="0" xr:uid="{00000000-0006-0000-0700-000096000000}">
      <text>
        <r>
          <rPr>
            <b/>
            <sz val="9"/>
            <color indexed="81"/>
            <rFont val="Tahoma"/>
            <family val="2"/>
          </rPr>
          <t>Dawdy, John:</t>
        </r>
        <r>
          <rPr>
            <sz val="9"/>
            <color indexed="81"/>
            <rFont val="Tahoma"/>
            <family val="2"/>
          </rPr>
          <t xml:space="preserve">
http://www.alpinehomeair.com/viewproduct.cfm?productID=453064684</t>
        </r>
      </text>
    </comment>
    <comment ref="AJ549" authorId="3" shapeId="0" xr:uid="{00000000-0006-0000-0700-000097000000}">
      <text>
        <r>
          <rPr>
            <b/>
            <sz val="9"/>
            <color indexed="81"/>
            <rFont val="Tahoma"/>
            <family val="2"/>
          </rPr>
          <t>Dawdy, John:</t>
        </r>
        <r>
          <rPr>
            <sz val="9"/>
            <color indexed="81"/>
            <rFont val="Tahoma"/>
            <family val="2"/>
          </rPr>
          <t xml:space="preserve">
http://ecomfort.com/gmh81205dn-2-stage-multi-speed-gas-furnace-upflow-horizontal-high-air-flow-80-afue-120000-btu-37107.html</t>
        </r>
      </text>
    </comment>
    <comment ref="AK549" authorId="3" shapeId="0" xr:uid="{00000000-0006-0000-0700-000098000000}">
      <text>
        <r>
          <rPr>
            <b/>
            <sz val="9"/>
            <color indexed="81"/>
            <rFont val="Tahoma"/>
            <family val="2"/>
          </rPr>
          <t>Dawdy, John:</t>
        </r>
        <r>
          <rPr>
            <sz val="9"/>
            <color indexed="81"/>
            <rFont val="Tahoma"/>
            <family val="2"/>
          </rPr>
          <t xml:space="preserve">
http://ingramswaterandair.com/goodman-furnace-gmh81205dn-afue-120k-upflowhorizontal-stage-multispeed-p-18563.html</t>
        </r>
      </text>
    </comment>
    <comment ref="BC549" authorId="3" shapeId="0" xr:uid="{00000000-0006-0000-0700-000099000000}">
      <text>
        <r>
          <rPr>
            <b/>
            <sz val="9"/>
            <color indexed="81"/>
            <rFont val="Tahoma"/>
            <family val="2"/>
          </rPr>
          <t>Dawdy, John:</t>
        </r>
        <r>
          <rPr>
            <sz val="9"/>
            <color indexed="81"/>
            <rFont val="Tahoma"/>
            <family val="2"/>
          </rPr>
          <t xml:space="preserve">
http://www.godirectappliance.com/ac-heat/gas-furnaces/goodman-120-000-btu-80-multi-position-gas-furnace-gmh81205dn.html</t>
        </r>
      </text>
    </comment>
    <comment ref="AK550" authorId="3" shapeId="0" xr:uid="{00000000-0006-0000-0700-00009A000000}">
      <text>
        <r>
          <rPr>
            <b/>
            <sz val="9"/>
            <color indexed="81"/>
            <rFont val="Tahoma"/>
            <family val="2"/>
          </rPr>
          <t>Dawdy, John:</t>
        </r>
        <r>
          <rPr>
            <sz val="9"/>
            <color indexed="81"/>
            <rFont val="Tahoma"/>
            <family val="2"/>
          </rPr>
          <t xml:space="preserve">
http://ingramswaterandair.com/rheem-furnaces-120k-afue-upflow-p-16375.html</t>
        </r>
      </text>
    </comment>
    <comment ref="AQ550" authorId="3" shapeId="0" xr:uid="{00000000-0006-0000-0700-00009B000000}">
      <text>
        <r>
          <rPr>
            <b/>
            <sz val="9"/>
            <color indexed="81"/>
            <rFont val="Tahoma"/>
            <family val="2"/>
          </rPr>
          <t>Dawdy, John:</t>
        </r>
        <r>
          <rPr>
            <sz val="9"/>
            <color indexed="81"/>
            <rFont val="Tahoma"/>
            <family val="2"/>
          </rPr>
          <t xml:space="preserve">
https://www.acwholesalers.com/Rheem/RGRA12ERAJS-93-5-AFUE-120000-BTU-Upflow-Gas-Furnace-Classic-Series/19956.ac?gclid=CPTej736hLgCFUlxQgod0BcARw</t>
        </r>
      </text>
    </comment>
    <comment ref="AW550" authorId="3" shapeId="0" xr:uid="{00000000-0006-0000-0700-00009C000000}">
      <text>
        <r>
          <rPr>
            <b/>
            <sz val="9"/>
            <color indexed="81"/>
            <rFont val="Tahoma"/>
            <family val="2"/>
          </rPr>
          <t>Dawdy, John:</t>
        </r>
        <r>
          <rPr>
            <sz val="9"/>
            <color indexed="81"/>
            <rFont val="Tahoma"/>
            <family val="2"/>
          </rPr>
          <t xml:space="preserve">
https://www.expresshvac.com/res_components/gas_furnace/hvac_rheem.asp</t>
        </r>
      </text>
    </comment>
    <comment ref="BD550" authorId="3" shapeId="0" xr:uid="{00000000-0006-0000-0700-00009D000000}">
      <text>
        <r>
          <rPr>
            <b/>
            <sz val="9"/>
            <color indexed="81"/>
            <rFont val="Tahoma"/>
            <family val="2"/>
          </rPr>
          <t>Dawdy, John:</t>
        </r>
        <r>
          <rPr>
            <sz val="9"/>
            <color indexed="81"/>
            <rFont val="Tahoma"/>
            <family val="2"/>
          </rPr>
          <t xml:space="preserve">
http://www.nationalairwarehouse.com/gas-systems/furnaces/rheem-93-5-afue-120-000-btu-upflow-gas-furnace.html</t>
        </r>
      </text>
    </comment>
    <comment ref="AK551" authorId="3" shapeId="0" xr:uid="{00000000-0006-0000-0700-00009E000000}">
      <text>
        <r>
          <rPr>
            <b/>
            <sz val="9"/>
            <color indexed="81"/>
            <rFont val="Tahoma"/>
            <family val="2"/>
          </rPr>
          <t>Dawdy, John:</t>
        </r>
        <r>
          <rPr>
            <sz val="9"/>
            <color indexed="81"/>
            <rFont val="Tahoma"/>
            <family val="2"/>
          </rPr>
          <t xml:space="preserve">
http://ingramswaterandair.com/payne-afue-furnace-deluxe-multipoise-88000-motor-p-18263.html</t>
        </r>
      </text>
    </comment>
    <comment ref="AO551" authorId="3" shapeId="0" xr:uid="{00000000-0006-0000-0700-00009F000000}">
      <text>
        <r>
          <rPr>
            <b/>
            <sz val="9"/>
            <color indexed="81"/>
            <rFont val="Tahoma"/>
            <family val="2"/>
          </rPr>
          <t>Dawdy, John:</t>
        </r>
        <r>
          <rPr>
            <sz val="9"/>
            <color indexed="81"/>
            <rFont val="Tahoma"/>
            <family val="2"/>
          </rPr>
          <t xml:space="preserve">
http://www.routeac.com/payne-3.5-ton-gas-furnace-80-afue-88k-btu-multipoise.html</t>
        </r>
      </text>
    </comment>
    <comment ref="AR551" authorId="3" shapeId="0" xr:uid="{00000000-0006-0000-0700-0000A0000000}">
      <text>
        <r>
          <rPr>
            <b/>
            <sz val="9"/>
            <color indexed="81"/>
            <rFont val="Tahoma"/>
            <family val="2"/>
          </rPr>
          <t>Dawdy, John:</t>
        </r>
        <r>
          <rPr>
            <sz val="9"/>
            <color indexed="81"/>
            <rFont val="Tahoma"/>
            <family val="2"/>
          </rPr>
          <t xml:space="preserve">
http://welcomehvac.com/shop/article_PG8MAA042090/Payne-Upflow_Downflow_Horizontal-3-1_2-Ton-Multi-Positional-90K-BTU-80%25-AFUE-Gas-Furnace.html?sessid=15rWwz6oRD6EbsKslzgJMrWfw7YWg4e5Oj0QSiI8caB0Et4ZAGWPEE00qcOPwnwn&amp;shop_param=cid%3D255%26aid%3DPG8MAA042090%26</t>
        </r>
      </text>
    </comment>
    <comment ref="AT551" authorId="3" shapeId="0" xr:uid="{00000000-0006-0000-0700-0000A1000000}">
      <text>
        <r>
          <rPr>
            <b/>
            <sz val="9"/>
            <color indexed="81"/>
            <rFont val="Tahoma"/>
            <family val="2"/>
          </rPr>
          <t>Dawdy, John:</t>
        </r>
        <r>
          <rPr>
            <sz val="9"/>
            <color indexed="81"/>
            <rFont val="Tahoma"/>
            <family val="2"/>
          </rPr>
          <t xml:space="preserve">
http://shortyshvac.com/index.php?main_page=product_info&amp;products_id=202</t>
        </r>
      </text>
    </comment>
    <comment ref="AI552" authorId="0" shapeId="0" xr:uid="{00000000-0006-0000-0700-0000A2000000}">
      <text>
        <r>
          <rPr>
            <b/>
            <sz val="9"/>
            <color indexed="81"/>
            <rFont val="Tahoma"/>
            <family val="2"/>
          </rPr>
          <t>Lucas Scheidler:</t>
        </r>
        <r>
          <rPr>
            <sz val="9"/>
            <color indexed="81"/>
            <rFont val="Tahoma"/>
            <family val="2"/>
          </rPr>
          <t xml:space="preserve">
http://www.alpinehomeair.com/viewproduct.cfm?productID=453063474</t>
        </r>
      </text>
    </comment>
    <comment ref="AJ552" authorId="0" shapeId="0" xr:uid="{00000000-0006-0000-0700-0000A3000000}">
      <text>
        <r>
          <rPr>
            <b/>
            <sz val="9"/>
            <color indexed="81"/>
            <rFont val="Tahoma"/>
            <family val="2"/>
          </rPr>
          <t>Lucas Scheidler:</t>
        </r>
        <r>
          <rPr>
            <sz val="9"/>
            <color indexed="81"/>
            <rFont val="Tahoma"/>
            <family val="2"/>
          </rPr>
          <t xml:space="preserve">
http://ecomfort.com/gcvc950915dx-2-stage-variable-speed-gas-furnace-comfortnet-controls-downflow-horizontal-low-nox-95-afue-92000-btu-37054.html</t>
        </r>
      </text>
    </comment>
    <comment ref="AX552" authorId="0" shapeId="0" xr:uid="{00000000-0006-0000-0700-0000A4000000}">
      <text>
        <r>
          <rPr>
            <b/>
            <sz val="9"/>
            <color indexed="81"/>
            <rFont val="Tahoma"/>
            <family val="2"/>
          </rPr>
          <t>Lucas Scheidler:</t>
        </r>
        <r>
          <rPr>
            <sz val="9"/>
            <color indexed="81"/>
            <rFont val="Tahoma"/>
            <family val="2"/>
          </rPr>
          <t xml:space="preserve">
http://www.amanadealer.com/product.sc?productId=279</t>
        </r>
      </text>
    </comment>
    <comment ref="BE552" authorId="0" shapeId="0" xr:uid="{00000000-0006-0000-0700-0000A5000000}">
      <text>
        <r>
          <rPr>
            <b/>
            <sz val="9"/>
            <color indexed="81"/>
            <rFont val="Tahoma"/>
            <family val="2"/>
          </rPr>
          <t>Lucas Scheidler:</t>
        </r>
        <r>
          <rPr>
            <sz val="9"/>
            <color indexed="81"/>
            <rFont val="Tahoma"/>
            <family val="2"/>
          </rPr>
          <t xml:space="preserve">
http://libertywholesalesupply.com/goodman-gcvc950915dx-92-000-btu-gas-furnace-95-efficient-two-stage-burner-down-flow-direct-drive-variable-speed-ecm-blower.html</t>
        </r>
      </text>
    </comment>
    <comment ref="AI553" authorId="3" shapeId="0" xr:uid="{00000000-0006-0000-0700-0000A6000000}">
      <text>
        <r>
          <rPr>
            <b/>
            <sz val="9"/>
            <color indexed="81"/>
            <rFont val="Tahoma"/>
            <family val="2"/>
          </rPr>
          <t>Dawdy, John:</t>
        </r>
        <r>
          <rPr>
            <sz val="9"/>
            <color indexed="81"/>
            <rFont val="Tahoma"/>
            <family val="2"/>
          </rPr>
          <t xml:space="preserve">
http://www.alpinehomeair.com/viewproduct.cfm?productID=453064683</t>
        </r>
      </text>
    </comment>
    <comment ref="AL553" authorId="3" shapeId="0" xr:uid="{00000000-0006-0000-0700-0000A7000000}">
      <text>
        <r>
          <rPr>
            <b/>
            <sz val="9"/>
            <color indexed="81"/>
            <rFont val="Tahoma"/>
            <family val="2"/>
          </rPr>
          <t>Dawdy, John:</t>
        </r>
        <r>
          <rPr>
            <sz val="9"/>
            <color indexed="81"/>
            <rFont val="Tahoma"/>
            <family val="2"/>
          </rPr>
          <t xml:space="preserve">
http://www.pexsupply.com/Goodman-GMH81005CN-Goodman-100000-BTU-80-Efficiency-Two-Stage-Burner-Multi-Speed-Blower-Upflow-Horizontal-Application-Gas-Furnace</t>
        </r>
      </text>
    </comment>
    <comment ref="AM553" authorId="3" shapeId="0" xr:uid="{00000000-0006-0000-0700-0000A8000000}">
      <text>
        <r>
          <rPr>
            <b/>
            <sz val="9"/>
            <color indexed="81"/>
            <rFont val="Tahoma"/>
            <family val="2"/>
          </rPr>
          <t>Dawdy, John:</t>
        </r>
        <r>
          <rPr>
            <sz val="9"/>
            <color indexed="81"/>
            <rFont val="Tahoma"/>
            <family val="2"/>
          </rPr>
          <t xml:space="preserve">
http://heatingandairwholesale.com/goodman-gas-furnace-gmh81005cn-80-afue-100k-btu-upflowhorizontal-2-stage-multi-speed-gas/</t>
        </r>
      </text>
    </comment>
    <comment ref="BF553" authorId="3" shapeId="0" xr:uid="{00000000-0006-0000-0700-0000A9000000}">
      <text>
        <r>
          <rPr>
            <b/>
            <sz val="9"/>
            <color indexed="81"/>
            <rFont val="Tahoma"/>
            <family val="2"/>
          </rPr>
          <t>Dawdy, John:</t>
        </r>
        <r>
          <rPr>
            <sz val="9"/>
            <color indexed="81"/>
            <rFont val="Tahoma"/>
            <family val="2"/>
          </rPr>
          <t xml:space="preserve">
http://www.budgetheating.com/80-Single-Stage-100K-BTU-Gas-Furnace-up-to-5-Ton-p/90004.htm</t>
        </r>
      </text>
    </comment>
    <comment ref="AJ554" authorId="3" shapeId="0" xr:uid="{00000000-0006-0000-0700-0000AA000000}">
      <text>
        <r>
          <rPr>
            <b/>
            <sz val="9"/>
            <color indexed="81"/>
            <rFont val="Tahoma"/>
            <family val="2"/>
          </rPr>
          <t>Dawdy, John:</t>
        </r>
        <r>
          <rPr>
            <sz val="9"/>
            <color indexed="81"/>
            <rFont val="Tahoma"/>
            <family val="2"/>
          </rPr>
          <t xml:space="preserve">
http://ecomfort.com/amvm961005dx-dual-stage-variable-speed-gas-furnace-96-100000-btu-40627.html</t>
        </r>
      </text>
    </comment>
    <comment ref="AN554" authorId="3" shapeId="0" xr:uid="{00000000-0006-0000-0700-0000AB000000}">
      <text>
        <r>
          <rPr>
            <b/>
            <sz val="9"/>
            <color indexed="81"/>
            <rFont val="Tahoma"/>
            <family val="2"/>
          </rPr>
          <t>Dawdy, John:</t>
        </r>
        <r>
          <rPr>
            <sz val="9"/>
            <color indexed="81"/>
            <rFont val="Tahoma"/>
            <family val="2"/>
          </rPr>
          <t xml:space="preserve">
https://www.theacoutlet.com/AMVM961005DX-100000-Btu-96-Percent-Afue-Amana-Modulating-Gas-Furnace.htm</t>
        </r>
      </text>
    </comment>
    <comment ref="AY554" authorId="3" shapeId="0" xr:uid="{00000000-0006-0000-0700-0000AC000000}">
      <text>
        <r>
          <rPr>
            <b/>
            <sz val="9"/>
            <color indexed="81"/>
            <rFont val="Tahoma"/>
            <family val="2"/>
          </rPr>
          <t>Dawdy, John:</t>
        </r>
        <r>
          <rPr>
            <sz val="9"/>
            <color indexed="81"/>
            <rFont val="Tahoma"/>
            <family val="2"/>
          </rPr>
          <t xml:space="preserve">
http://acforsale.com/index.php?dispatch=products.view&amp;product_id=29929</t>
        </r>
      </text>
    </comment>
    <comment ref="BG554" authorId="3" shapeId="0" xr:uid="{00000000-0006-0000-0700-0000AD000000}">
      <text>
        <r>
          <rPr>
            <b/>
            <sz val="9"/>
            <color indexed="81"/>
            <rFont val="Tahoma"/>
            <family val="2"/>
          </rPr>
          <t>Dawdy, John:</t>
        </r>
        <r>
          <rPr>
            <sz val="9"/>
            <color indexed="81"/>
            <rFont val="Tahoma"/>
            <family val="2"/>
          </rPr>
          <t xml:space="preserve">
http://www.djsonline.com/amana_amvm96furnaces.htm</t>
        </r>
      </text>
    </comment>
    <comment ref="AI557" authorId="0" shapeId="0" xr:uid="{00000000-0006-0000-0700-0000AE000000}">
      <text>
        <r>
          <rPr>
            <b/>
            <sz val="9"/>
            <color indexed="81"/>
            <rFont val="Tahoma"/>
            <family val="2"/>
          </rPr>
          <t>Lucas Scheidler:</t>
        </r>
        <r>
          <rPr>
            <sz val="9"/>
            <color indexed="81"/>
            <rFont val="Tahoma"/>
            <family val="2"/>
          </rPr>
          <t xml:space="preserve">
EMCOR artificial bid</t>
        </r>
      </text>
    </comment>
    <comment ref="AJ557" authorId="0" shapeId="0" xr:uid="{00000000-0006-0000-0700-0000AF000000}">
      <text>
        <r>
          <rPr>
            <b/>
            <sz val="9"/>
            <color indexed="81"/>
            <rFont val="Tahoma"/>
            <family val="2"/>
          </rPr>
          <t>Lucas Scheidler:</t>
        </r>
        <r>
          <rPr>
            <sz val="9"/>
            <color indexed="81"/>
            <rFont val="Tahoma"/>
            <family val="2"/>
          </rPr>
          <t xml:space="preserve">
DEER 2001 Update average of 3 ton, 12 SEER and 3 ton, 13 SEER</t>
        </r>
      </text>
    </comment>
    <comment ref="AK558" authorId="0" shapeId="0" xr:uid="{00000000-0006-0000-0700-0000B0000000}">
      <text>
        <r>
          <rPr>
            <b/>
            <sz val="9"/>
            <color indexed="81"/>
            <rFont val="Tahoma"/>
            <family val="2"/>
          </rPr>
          <t>Lucas Scheidler:</t>
        </r>
        <r>
          <rPr>
            <sz val="9"/>
            <color indexed="81"/>
            <rFont val="Tahoma"/>
            <family val="2"/>
          </rPr>
          <t xml:space="preserve">
DEER 2008
13 SEER(11.07 EER)/8.1 HSPF(3.28 COP) A/C Heat pump (Code Case)
</t>
        </r>
      </text>
    </comment>
    <comment ref="Q559" authorId="0" shapeId="0" xr:uid="{00000000-0006-0000-0700-0000B1000000}">
      <text>
        <r>
          <rPr>
            <b/>
            <sz val="9"/>
            <color indexed="81"/>
            <rFont val="Tahoma"/>
            <family val="2"/>
          </rPr>
          <t>Lucas Scheidler:</t>
        </r>
        <r>
          <rPr>
            <sz val="9"/>
            <color indexed="81"/>
            <rFont val="Tahoma"/>
            <family val="2"/>
          </rPr>
          <t xml:space="preserve">
These weights are from CMST. These four brands made up 43% of total record counts in CMST. Cross checking with CSS provided similar weighting.</t>
        </r>
      </text>
    </comment>
    <comment ref="AK559" authorId="0" shapeId="0" xr:uid="{00000000-0006-0000-0700-0000B2000000}">
      <text>
        <r>
          <rPr>
            <b/>
            <sz val="9"/>
            <color indexed="81"/>
            <rFont val="Tahoma"/>
            <family val="2"/>
          </rPr>
          <t>Lucas Scheidler:</t>
        </r>
        <r>
          <rPr>
            <sz val="9"/>
            <color indexed="81"/>
            <rFont val="Tahoma"/>
            <family val="2"/>
          </rPr>
          <t xml:space="preserve">
DEER 2008
14 SEER(12.19 EER)/8.6 HSPF(3.52 COP) A/C Heat Pump</t>
        </r>
      </text>
    </comment>
    <comment ref="AL559" authorId="0" shapeId="0" xr:uid="{00000000-0006-0000-0700-0000B3000000}">
      <text>
        <r>
          <rPr>
            <b/>
            <sz val="9"/>
            <color indexed="81"/>
            <rFont val="Tahoma"/>
            <family val="2"/>
          </rPr>
          <t>Lucas Scheidler:</t>
        </r>
        <r>
          <rPr>
            <sz val="9"/>
            <color indexed="81"/>
            <rFont val="Tahoma"/>
            <family val="2"/>
          </rPr>
          <t xml:space="preserve">
Workpaper SCE13HC019.0 for 14 SEER (12.19EER) HP - referencing 2005 DEER
</t>
        </r>
      </text>
    </comment>
    <comment ref="AK560" authorId="0" shapeId="0" xr:uid="{00000000-0006-0000-0700-0000B4000000}">
      <text>
        <r>
          <rPr>
            <b/>
            <sz val="9"/>
            <color indexed="81"/>
            <rFont val="Tahoma"/>
            <family val="2"/>
          </rPr>
          <t>Lucas Scheidler:</t>
        </r>
        <r>
          <rPr>
            <sz val="9"/>
            <color indexed="81"/>
            <rFont val="Tahoma"/>
            <family val="2"/>
          </rPr>
          <t xml:space="preserve">
DEER2008
15 SEER(12.70 EER)/8.8 HSPF(3.74 COP) A/C Heat Pump</t>
        </r>
      </text>
    </comment>
    <comment ref="AL560" authorId="0" shapeId="0" xr:uid="{00000000-0006-0000-0700-0000B5000000}">
      <text>
        <r>
          <rPr>
            <b/>
            <sz val="9"/>
            <color indexed="81"/>
            <rFont val="Tahoma"/>
            <family val="2"/>
          </rPr>
          <t>Lucas Scheidler:</t>
        </r>
        <r>
          <rPr>
            <sz val="9"/>
            <color indexed="81"/>
            <rFont val="Tahoma"/>
            <family val="2"/>
          </rPr>
          <t xml:space="preserve">
Workpaper SCE13HC019.0 for 15 SEER (12.5 EER) HP - extrapolating from 2005 DEER</t>
        </r>
      </text>
    </comment>
    <comment ref="AK561" authorId="0" shapeId="0" xr:uid="{00000000-0006-0000-0700-0000B6000000}">
      <text>
        <r>
          <rPr>
            <b/>
            <sz val="9"/>
            <color indexed="81"/>
            <rFont val="Tahoma"/>
            <family val="2"/>
          </rPr>
          <t>Lucas Scheidler:</t>
        </r>
        <r>
          <rPr>
            <sz val="9"/>
            <color indexed="81"/>
            <rFont val="Tahoma"/>
            <family val="2"/>
          </rPr>
          <t xml:space="preserve">
DEER2008
16 SEER (12.06 EER) / 8.4 HSPF (3.48 COP) A/C Heat Pump</t>
        </r>
      </text>
    </comment>
    <comment ref="B563" authorId="0" shapeId="0" xr:uid="{00000000-0006-0000-0700-0000B7000000}">
      <text>
        <r>
          <rPr>
            <b/>
            <sz val="9"/>
            <color indexed="81"/>
            <rFont val="Tahoma"/>
            <family val="2"/>
          </rPr>
          <t>Lucas Scheidler:</t>
        </r>
        <r>
          <rPr>
            <sz val="9"/>
            <color indexed="81"/>
            <rFont val="Tahoma"/>
            <family val="2"/>
          </rPr>
          <t xml:space="preserve">
HSPF and EER,are colinear with  SEER. Heating capacity is also colinear with cooling capacity.</t>
        </r>
      </text>
    </comment>
    <comment ref="T566" authorId="0" shapeId="0" xr:uid="{00000000-0006-0000-0700-0000B8000000}">
      <text>
        <r>
          <rPr>
            <b/>
            <sz val="9"/>
            <color indexed="81"/>
            <rFont val="Tahoma"/>
            <family val="2"/>
          </rPr>
          <t>Lucas Scheidler:</t>
        </r>
        <r>
          <rPr>
            <sz val="9"/>
            <color indexed="81"/>
            <rFont val="Tahoma"/>
            <family val="2"/>
          </rPr>
          <t xml:space="preserve">
contractor markup estimate  from EMCOR</t>
        </r>
      </text>
    </comment>
    <comment ref="AI576" authorId="0" shapeId="0" xr:uid="{00000000-0006-0000-0700-0000B9000000}">
      <text>
        <r>
          <rPr>
            <b/>
            <sz val="9"/>
            <color indexed="81"/>
            <rFont val="Tahoma"/>
            <family val="2"/>
          </rPr>
          <t>Lucas Scheidler:</t>
        </r>
        <r>
          <rPr>
            <sz val="9"/>
            <color indexed="81"/>
            <rFont val="Tahoma"/>
            <family val="2"/>
          </rPr>
          <t xml:space="preserve">
EMCOR artificial bid</t>
        </r>
      </text>
    </comment>
    <comment ref="AJ576" authorId="0" shapeId="0" xr:uid="{00000000-0006-0000-0700-0000BA000000}">
      <text>
        <r>
          <rPr>
            <b/>
            <sz val="9"/>
            <color indexed="81"/>
            <rFont val="Tahoma"/>
            <family val="2"/>
          </rPr>
          <t>Lucas Scheidler:</t>
        </r>
        <r>
          <rPr>
            <sz val="9"/>
            <color indexed="81"/>
            <rFont val="Tahoma"/>
            <family val="2"/>
          </rPr>
          <t xml:space="preserve">
DEER 2001 Update average of 3 ton, 12 SEER and 3 ton, 13 SEER</t>
        </r>
      </text>
    </comment>
    <comment ref="AJ577" authorId="0" shapeId="0" xr:uid="{00000000-0006-0000-0700-0000BB000000}">
      <text>
        <r>
          <rPr>
            <b/>
            <sz val="9"/>
            <color indexed="81"/>
            <rFont val="Tahoma"/>
            <family val="2"/>
          </rPr>
          <t>Lucas Scheidler:</t>
        </r>
        <r>
          <rPr>
            <sz val="9"/>
            <color indexed="81"/>
            <rFont val="Tahoma"/>
            <family val="2"/>
          </rPr>
          <t xml:space="preserve">
DEER2001 update 3 ton, 13 SEER</t>
        </r>
      </text>
    </comment>
    <comment ref="AK577" authorId="0" shapeId="0" xr:uid="{00000000-0006-0000-0700-0000BC000000}">
      <text>
        <r>
          <rPr>
            <b/>
            <sz val="9"/>
            <color indexed="81"/>
            <rFont val="Tahoma"/>
            <family val="2"/>
          </rPr>
          <t>Lucas Scheidler:</t>
        </r>
        <r>
          <rPr>
            <sz val="9"/>
            <color indexed="81"/>
            <rFont val="Tahoma"/>
            <family val="2"/>
          </rPr>
          <t xml:space="preserve">
DEER2008 
3 ton 13 SEER(11.09 EER) Split System Air Conditioner (Code Case)</t>
        </r>
      </text>
    </comment>
    <comment ref="AJ578" authorId="0" shapeId="0" xr:uid="{00000000-0006-0000-0700-0000BD000000}">
      <text>
        <r>
          <rPr>
            <b/>
            <sz val="9"/>
            <color indexed="81"/>
            <rFont val="Tahoma"/>
            <family val="2"/>
          </rPr>
          <t>Lucas Scheidler:</t>
        </r>
        <r>
          <rPr>
            <sz val="9"/>
            <color indexed="81"/>
            <rFont val="Tahoma"/>
            <family val="2"/>
          </rPr>
          <t xml:space="preserve">
DEER2001 update 3 ton, 14+ SEER</t>
        </r>
      </text>
    </comment>
    <comment ref="AK578" authorId="0" shapeId="0" xr:uid="{00000000-0006-0000-0700-0000BE000000}">
      <text>
        <r>
          <rPr>
            <b/>
            <sz val="9"/>
            <color indexed="81"/>
            <rFont val="Tahoma"/>
            <family val="2"/>
          </rPr>
          <t>Lucas Scheidler:</t>
        </r>
        <r>
          <rPr>
            <sz val="9"/>
            <color indexed="81"/>
            <rFont val="Tahoma"/>
            <family val="2"/>
          </rPr>
          <t xml:space="preserve">
DEER2008 
3 ton 14 SEER(12.15 EER) Split-System Air Conditioner</t>
        </r>
      </text>
    </comment>
    <comment ref="AK579" authorId="0" shapeId="0" xr:uid="{00000000-0006-0000-0700-0000BF000000}">
      <text>
        <r>
          <rPr>
            <b/>
            <sz val="9"/>
            <color indexed="81"/>
            <rFont val="Tahoma"/>
            <family val="2"/>
          </rPr>
          <t>Lucas Scheidler:</t>
        </r>
        <r>
          <rPr>
            <sz val="9"/>
            <color indexed="81"/>
            <rFont val="Tahoma"/>
            <family val="2"/>
          </rPr>
          <t xml:space="preserve">
DEER2008 
3 ton 15 SEER(12.72 EER) Split-System Air Conditioner</t>
        </r>
      </text>
    </comment>
    <comment ref="AK580" authorId="0" shapeId="0" xr:uid="{00000000-0006-0000-0700-0000C0000000}">
      <text>
        <r>
          <rPr>
            <b/>
            <sz val="9"/>
            <color indexed="81"/>
            <rFont val="Tahoma"/>
            <family val="2"/>
          </rPr>
          <t>Lucas Scheidler:</t>
        </r>
        <r>
          <rPr>
            <sz val="9"/>
            <color indexed="81"/>
            <rFont val="Tahoma"/>
            <family val="2"/>
          </rPr>
          <t xml:space="preserve">
DEER2008 
3 ton 16 SEER (11.61 EER) Split System Air Conditioner</t>
        </r>
      </text>
    </comment>
    <comment ref="AK581" authorId="0" shapeId="0" xr:uid="{00000000-0006-0000-0700-0000C1000000}">
      <text>
        <r>
          <rPr>
            <b/>
            <sz val="9"/>
            <color indexed="81"/>
            <rFont val="Tahoma"/>
            <family val="2"/>
          </rPr>
          <t>Lucas Scheidler:</t>
        </r>
        <r>
          <rPr>
            <sz val="9"/>
            <color indexed="81"/>
            <rFont val="Tahoma"/>
            <family val="2"/>
          </rPr>
          <t xml:space="preserve">
DEER2008 
3 ton, 17 SEER (12.28 EER) Split-System Air Conditioner
</t>
        </r>
      </text>
    </comment>
    <comment ref="AK582" authorId="0" shapeId="0" xr:uid="{00000000-0006-0000-0700-0000C2000000}">
      <text>
        <r>
          <rPr>
            <b/>
            <sz val="9"/>
            <color indexed="81"/>
            <rFont val="Tahoma"/>
            <family val="2"/>
          </rPr>
          <t>Lucas Scheidler:</t>
        </r>
        <r>
          <rPr>
            <sz val="9"/>
            <color indexed="81"/>
            <rFont val="Tahoma"/>
            <family val="2"/>
          </rPr>
          <t xml:space="preserve">
DEER2008 
3 ton 18 SEER (13.37 EER) Split-System Air Conditioner</t>
        </r>
      </text>
    </comment>
    <comment ref="AK583" authorId="0" shapeId="0" xr:uid="{00000000-0006-0000-0700-0000C3000000}">
      <text>
        <r>
          <rPr>
            <b/>
            <sz val="9"/>
            <color indexed="81"/>
            <rFont val="Tahoma"/>
            <family val="2"/>
          </rPr>
          <t>Lucas Scheidler:</t>
        </r>
        <r>
          <rPr>
            <sz val="9"/>
            <color indexed="81"/>
            <rFont val="Tahoma"/>
            <family val="2"/>
          </rPr>
          <t xml:space="preserve">
DEER2008 
3 ton 19 SEER Split-System Air Conditioner</t>
        </r>
      </text>
    </comment>
    <comment ref="AK584" authorId="0" shapeId="0" xr:uid="{00000000-0006-0000-0700-0000C4000000}">
      <text>
        <r>
          <rPr>
            <b/>
            <sz val="9"/>
            <color indexed="81"/>
            <rFont val="Tahoma"/>
            <family val="2"/>
          </rPr>
          <t>Lucas Scheidler:</t>
        </r>
        <r>
          <rPr>
            <sz val="9"/>
            <color indexed="81"/>
            <rFont val="Tahoma"/>
            <family val="2"/>
          </rPr>
          <t xml:space="preserve">
DEER2008 
3 ton 20 SEER Split-System Air Conditioner</t>
        </r>
      </text>
    </comment>
    <comment ref="T585" authorId="0" shapeId="0" xr:uid="{00000000-0006-0000-0700-0000C5000000}">
      <text>
        <r>
          <rPr>
            <b/>
            <sz val="9"/>
            <color indexed="81"/>
            <rFont val="Tahoma"/>
            <family val="2"/>
          </rPr>
          <t>Lucas Scheidler:</t>
        </r>
        <r>
          <rPr>
            <sz val="9"/>
            <color indexed="81"/>
            <rFont val="Tahoma"/>
            <family val="2"/>
          </rPr>
          <t xml:space="preserve">
contractor markup estimate  from EMCOR</t>
        </r>
      </text>
    </comment>
    <comment ref="AK585" authorId="0" shapeId="0" xr:uid="{00000000-0006-0000-0700-0000C6000000}">
      <text>
        <r>
          <rPr>
            <b/>
            <sz val="9"/>
            <color indexed="81"/>
            <rFont val="Tahoma"/>
            <family val="2"/>
          </rPr>
          <t>Lucas Scheidler:</t>
        </r>
        <r>
          <rPr>
            <sz val="9"/>
            <color indexed="81"/>
            <rFont val="Tahoma"/>
            <family val="2"/>
          </rPr>
          <t xml:space="preserve">
DEER2008 
3 ton 21 SEER Split-System Air Conditioner</t>
        </r>
      </text>
    </comment>
    <comment ref="AD595" authorId="0" shapeId="0" xr:uid="{00000000-0006-0000-0700-0000C7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95" authorId="0" shapeId="0" xr:uid="{00000000-0006-0000-0700-0000C8000000}">
      <text>
        <r>
          <rPr>
            <b/>
            <sz val="9"/>
            <color indexed="81"/>
            <rFont val="Tahoma"/>
            <family val="2"/>
          </rPr>
          <t>Lucas Scheidler:</t>
        </r>
        <r>
          <rPr>
            <sz val="9"/>
            <color indexed="81"/>
            <rFont val="Tahoma"/>
            <family val="2"/>
          </rPr>
          <t xml:space="preserve">
Workpaper SCE13HC028.0 - average of online distributors</t>
        </r>
      </text>
    </comment>
    <comment ref="AJ595" authorId="0" shapeId="0" xr:uid="{00000000-0006-0000-0700-0000C9000000}">
      <text>
        <r>
          <rPr>
            <b/>
            <sz val="9"/>
            <color indexed="81"/>
            <rFont val="Tahoma"/>
            <family val="2"/>
          </rPr>
          <t>Lucas Scheidler:</t>
        </r>
        <r>
          <rPr>
            <sz val="9"/>
            <color indexed="81"/>
            <rFont val="Tahoma"/>
            <family val="2"/>
          </rPr>
          <t xml:space="preserve">
http://www.pexsupply.com/Rheem-51-102500-01-1-2-HP-1075-RPM-4-Speed-Motor-120V</t>
        </r>
      </text>
    </comment>
    <comment ref="AK595" authorId="0" shapeId="0" xr:uid="{00000000-0006-0000-0700-0000CA000000}">
      <text>
        <r>
          <rPr>
            <b/>
            <sz val="9"/>
            <color indexed="81"/>
            <rFont val="Tahoma"/>
            <family val="2"/>
          </rPr>
          <t>Lucas Scheidler:</t>
        </r>
        <r>
          <rPr>
            <sz val="9"/>
            <color indexed="81"/>
            <rFont val="Tahoma"/>
            <family val="2"/>
          </rPr>
          <t xml:space="preserve">
http://www.pexsupply.com/Rheem-51-22858-01-1-2-HP-1075-RPM-3-Speed-Motor-120V</t>
        </r>
      </text>
    </comment>
    <comment ref="AL595" authorId="0" shapeId="0" xr:uid="{00000000-0006-0000-0700-0000CB000000}">
      <text>
        <r>
          <rPr>
            <b/>
            <sz val="9"/>
            <color indexed="81"/>
            <rFont val="Tahoma"/>
            <family val="2"/>
          </rPr>
          <t>Lucas Scheidler:</t>
        </r>
        <r>
          <rPr>
            <sz val="9"/>
            <color indexed="81"/>
            <rFont val="Tahoma"/>
            <family val="2"/>
          </rPr>
          <t xml:space="preserve">
http://www.pexsupply.com/Rheem-51-23102-08-1-2-HP-825-RPM-Motor-208-230V</t>
        </r>
      </text>
    </comment>
    <comment ref="AM595" authorId="0" shapeId="0" xr:uid="{00000000-0006-0000-0700-0000CC000000}">
      <text>
        <r>
          <rPr>
            <b/>
            <sz val="9"/>
            <color indexed="81"/>
            <rFont val="Tahoma"/>
            <family val="2"/>
          </rPr>
          <t>Lucas Scheidler:</t>
        </r>
        <r>
          <rPr>
            <sz val="9"/>
            <color indexed="81"/>
            <rFont val="Tahoma"/>
            <family val="2"/>
          </rPr>
          <t xml:space="preserve">
http://www.pexsupply.com/Rheem-51-23609-04-1-2-HP-1075-RPM-CCW-Motor-208-230V</t>
        </r>
      </text>
    </comment>
    <comment ref="AN595" authorId="0" shapeId="0" xr:uid="{00000000-0006-0000-0700-0000CD000000}">
      <text>
        <r>
          <rPr>
            <b/>
            <sz val="9"/>
            <color indexed="81"/>
            <rFont val="Tahoma"/>
            <family val="2"/>
          </rPr>
          <t>Lucas Scheidler:</t>
        </r>
        <r>
          <rPr>
            <sz val="9"/>
            <color indexed="81"/>
            <rFont val="Tahoma"/>
            <family val="2"/>
          </rPr>
          <t xml:space="preserve">
http://www.pexsupply.com/Rheem-51-23679-01-1-2-HP-1075-RPM-Motor-208-230V</t>
        </r>
      </text>
    </comment>
    <comment ref="AO595" authorId="0" shapeId="0" xr:uid="{00000000-0006-0000-0700-0000CE000000}">
      <text>
        <r>
          <rPr>
            <b/>
            <sz val="9"/>
            <color indexed="81"/>
            <rFont val="Tahoma"/>
            <family val="2"/>
          </rPr>
          <t>Lucas Scheidler:</t>
        </r>
        <r>
          <rPr>
            <sz val="9"/>
            <color indexed="81"/>
            <rFont val="Tahoma"/>
            <family val="2"/>
          </rPr>
          <t xml:space="preserve">
http://www.grainger.com/Grainger/DAYTON-Direct-Drive-Blower-Motor-3M714?Pid=search</t>
        </r>
      </text>
    </comment>
    <comment ref="AI596" authorId="0" shapeId="0" xr:uid="{00000000-0006-0000-0700-0000CF000000}">
      <text>
        <r>
          <rPr>
            <b/>
            <sz val="9"/>
            <color indexed="81"/>
            <rFont val="Tahoma"/>
            <family val="2"/>
          </rPr>
          <t>Lucas Scheidler:</t>
        </r>
        <r>
          <rPr>
            <sz val="9"/>
            <color indexed="81"/>
            <rFont val="Tahoma"/>
            <family val="2"/>
          </rPr>
          <t xml:space="preserve">
Workpaper SCE13HC028.0 -  provided by one distributor for EFI Concept 3 brushless fan motor. </t>
        </r>
      </text>
    </comment>
    <comment ref="AJ596" authorId="0" shapeId="0" xr:uid="{00000000-0006-0000-0700-0000D0000000}">
      <text>
        <r>
          <rPr>
            <b/>
            <sz val="9"/>
            <color indexed="81"/>
            <rFont val="Tahoma"/>
            <family val="2"/>
          </rPr>
          <t>Lucas Scheidler:</t>
        </r>
        <r>
          <rPr>
            <sz val="9"/>
            <color indexed="81"/>
            <rFont val="Tahoma"/>
            <family val="2"/>
          </rPr>
          <t xml:space="preserve">
http://www.pexsupply.com/Rheem-51-24374-05-1-2-HP-Variable-Speed-ECM-Motor</t>
        </r>
      </text>
    </comment>
    <comment ref="AK596" authorId="0" shapeId="0" xr:uid="{00000000-0006-0000-0700-0000D1000000}">
      <text>
        <r>
          <rPr>
            <b/>
            <sz val="9"/>
            <color indexed="81"/>
            <rFont val="Tahoma"/>
            <family val="2"/>
          </rPr>
          <t>Lucas Scheidler:</t>
        </r>
        <r>
          <rPr>
            <sz val="9"/>
            <color indexed="81"/>
            <rFont val="Tahoma"/>
            <family val="2"/>
          </rPr>
          <t xml:space="preserve">
http://www.northamericahvac.com/servlet/the-9279/OEM-GE-Carrier-Bryant/Detail?gclid=CPat_qzSsLoCFco9Qgod9w0AKw</t>
        </r>
      </text>
    </comment>
    <comment ref="AL596" authorId="0" shapeId="0" xr:uid="{00000000-0006-0000-0700-0000D2000000}">
      <text>
        <r>
          <rPr>
            <b/>
            <sz val="9"/>
            <color indexed="81"/>
            <rFont val="Tahoma"/>
            <family val="2"/>
          </rPr>
          <t>Lucas Scheidler:</t>
        </r>
        <r>
          <rPr>
            <sz val="9"/>
            <color indexed="81"/>
            <rFont val="Tahoma"/>
            <family val="2"/>
          </rPr>
          <t xml:space="preserve">
http://www.grainger.com/Grainger/DAYTON-ECM-DirectDrive-Motor-43Y137?Pid=search</t>
        </r>
      </text>
    </comment>
    <comment ref="AD610" authorId="0" shapeId="0" xr:uid="{00000000-0006-0000-0700-0000D3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610" authorId="1" shapeId="0" xr:uid="{00000000-0006-0000-0700-0000D4000000}">
      <text>
        <r>
          <rPr>
            <b/>
            <sz val="9"/>
            <color indexed="81"/>
            <rFont val="Tahoma"/>
            <family val="2"/>
          </rPr>
          <t>Mike Ting:</t>
        </r>
        <r>
          <rPr>
            <sz val="9"/>
            <color indexed="81"/>
            <rFont val="Tahoma"/>
            <family val="2"/>
          </rPr>
          <t xml:space="preserve">
http://www.procureline.net</t>
        </r>
      </text>
    </comment>
    <comment ref="AJ610" authorId="1" shapeId="0" xr:uid="{00000000-0006-0000-0700-0000D5000000}">
      <text>
        <r>
          <rPr>
            <b/>
            <sz val="9"/>
            <color indexed="81"/>
            <rFont val="Tahoma"/>
            <family val="2"/>
          </rPr>
          <t>Mike Ting:</t>
        </r>
        <r>
          <rPr>
            <sz val="9"/>
            <color indexed="81"/>
            <rFont val="Tahoma"/>
            <family val="2"/>
          </rPr>
          <t xml:space="preserve">
http://www.partsguy.com</t>
        </r>
      </text>
    </comment>
    <comment ref="AK610" authorId="1" shapeId="0" xr:uid="{00000000-0006-0000-0700-0000D6000000}">
      <text>
        <r>
          <rPr>
            <b/>
            <sz val="9"/>
            <color indexed="81"/>
            <rFont val="Tahoma"/>
            <family val="2"/>
          </rPr>
          <t>Mike Ting:</t>
        </r>
        <r>
          <rPr>
            <sz val="9"/>
            <color indexed="81"/>
            <rFont val="Tahoma"/>
            <family val="2"/>
          </rPr>
          <t xml:space="preserve">
http://www.galco.com</t>
        </r>
      </text>
    </comment>
    <comment ref="AL610" authorId="1" shapeId="0" xr:uid="{00000000-0006-0000-0700-0000D7000000}">
      <text>
        <r>
          <rPr>
            <b/>
            <sz val="9"/>
            <color indexed="81"/>
            <rFont val="Tahoma"/>
            <family val="2"/>
          </rPr>
          <t>Mike Ting:</t>
        </r>
        <r>
          <rPr>
            <sz val="9"/>
            <color indexed="81"/>
            <rFont val="Tahoma"/>
            <family val="2"/>
          </rPr>
          <t xml:space="preserve">
http://www.apexcontrols.com</t>
        </r>
      </text>
    </comment>
    <comment ref="AA611" authorId="1" shapeId="0" xr:uid="{00000000-0006-0000-0700-0000D8000000}">
      <text>
        <r>
          <rPr>
            <b/>
            <sz val="9"/>
            <color indexed="81"/>
            <rFont val="Tahoma"/>
            <family val="2"/>
          </rPr>
          <t>Mike Ting:</t>
        </r>
        <r>
          <rPr>
            <sz val="9"/>
            <color indexed="81"/>
            <rFont val="Tahoma"/>
            <family val="2"/>
          </rPr>
          <t xml:space="preserve">
= (MAE/sample mean) * predicted measure cost</t>
        </r>
      </text>
    </comment>
    <comment ref="T619" authorId="1" shapeId="0" xr:uid="{00000000-0006-0000-0700-0000D9000000}">
      <text>
        <r>
          <rPr>
            <b/>
            <sz val="9"/>
            <color indexed="81"/>
            <rFont val="Tahoma"/>
            <family val="2"/>
          </rPr>
          <t>Mike Ting:</t>
        </r>
        <r>
          <rPr>
            <sz val="9"/>
            <color indexed="81"/>
            <rFont val="Tahoma"/>
            <family val="2"/>
          </rPr>
          <t xml:space="preserve">
placeholder value; EMCOR still developing markup estimate</t>
        </r>
      </text>
    </comment>
    <comment ref="AI621" authorId="1" shapeId="0" xr:uid="{00000000-0006-0000-0700-0000DA000000}">
      <text>
        <r>
          <rPr>
            <b/>
            <sz val="9"/>
            <color indexed="81"/>
            <rFont val="Tahoma"/>
            <family val="2"/>
          </rPr>
          <t>Mike Ting:</t>
        </r>
        <r>
          <rPr>
            <sz val="9"/>
            <color indexed="81"/>
            <rFont val="Tahoma"/>
            <family val="2"/>
          </rPr>
          <t xml:space="preserve">
http://www.procureline.net</t>
        </r>
      </text>
    </comment>
    <comment ref="AJ621" authorId="1" shapeId="0" xr:uid="{00000000-0006-0000-0700-0000DB000000}">
      <text>
        <r>
          <rPr>
            <b/>
            <sz val="9"/>
            <color indexed="81"/>
            <rFont val="Tahoma"/>
            <family val="2"/>
          </rPr>
          <t>Mike Ting:</t>
        </r>
        <r>
          <rPr>
            <sz val="9"/>
            <color indexed="81"/>
            <rFont val="Tahoma"/>
            <family val="2"/>
          </rPr>
          <t xml:space="preserve">
http://www.partsguy.com</t>
        </r>
      </text>
    </comment>
    <comment ref="AK621" authorId="1" shapeId="0" xr:uid="{00000000-0006-0000-0700-0000DC000000}">
      <text>
        <r>
          <rPr>
            <b/>
            <sz val="9"/>
            <color indexed="81"/>
            <rFont val="Tahoma"/>
            <family val="2"/>
          </rPr>
          <t>Mike Ting:</t>
        </r>
        <r>
          <rPr>
            <sz val="9"/>
            <color indexed="81"/>
            <rFont val="Tahoma"/>
            <family val="2"/>
          </rPr>
          <t xml:space="preserve">
http://www.galco.com</t>
        </r>
      </text>
    </comment>
    <comment ref="AL621" authorId="1" shapeId="0" xr:uid="{00000000-0006-0000-0700-0000DD000000}">
      <text>
        <r>
          <rPr>
            <b/>
            <sz val="9"/>
            <color indexed="81"/>
            <rFont val="Tahoma"/>
            <family val="2"/>
          </rPr>
          <t>Mike Ting:</t>
        </r>
        <r>
          <rPr>
            <sz val="9"/>
            <color indexed="81"/>
            <rFont val="Tahoma"/>
            <family val="2"/>
          </rPr>
          <t xml:space="preserve">
http://www.apexcontrols.com</t>
        </r>
      </text>
    </comment>
    <comment ref="AA622" authorId="1" shapeId="0" xr:uid="{00000000-0006-0000-0700-0000DE000000}">
      <text>
        <r>
          <rPr>
            <b/>
            <sz val="9"/>
            <color indexed="81"/>
            <rFont val="Tahoma"/>
            <family val="2"/>
          </rPr>
          <t>Mike Ting:</t>
        </r>
        <r>
          <rPr>
            <sz val="9"/>
            <color indexed="81"/>
            <rFont val="Tahoma"/>
            <family val="2"/>
          </rPr>
          <t xml:space="preserve">
= (MAE/sample mean) * predicted measure cost</t>
        </r>
      </text>
    </comment>
    <comment ref="T630" authorId="1" shapeId="0" xr:uid="{00000000-0006-0000-0700-0000DF000000}">
      <text>
        <r>
          <rPr>
            <b/>
            <sz val="9"/>
            <color indexed="81"/>
            <rFont val="Tahoma"/>
            <family val="2"/>
          </rPr>
          <t>Mike Ting:</t>
        </r>
        <r>
          <rPr>
            <sz val="9"/>
            <color indexed="81"/>
            <rFont val="Tahoma"/>
            <family val="2"/>
          </rPr>
          <t xml:space="preserve">
placeholder value; EMCOR still developing markup estimate</t>
        </r>
      </text>
    </comment>
    <comment ref="AI631" authorId="3" shapeId="0" xr:uid="{00000000-0006-0000-0700-0000E0000000}">
      <text>
        <r>
          <rPr>
            <b/>
            <sz val="9"/>
            <color indexed="81"/>
            <rFont val="Tahoma"/>
            <family val="2"/>
          </rPr>
          <t>Dawdy, John:</t>
        </r>
        <r>
          <rPr>
            <sz val="9"/>
            <color indexed="81"/>
            <rFont val="Tahoma"/>
            <family val="2"/>
          </rPr>
          <t xml:space="preserve">
www.bapihvac.com</t>
        </r>
      </text>
    </comment>
    <comment ref="AJ631" authorId="3" shapeId="0" xr:uid="{00000000-0006-0000-0700-0000E1000000}">
      <text>
        <r>
          <rPr>
            <b/>
            <sz val="9"/>
            <color indexed="81"/>
            <rFont val="Tahoma"/>
            <family val="2"/>
          </rPr>
          <t>Dawdy, John:</t>
        </r>
        <r>
          <rPr>
            <sz val="9"/>
            <color indexed="81"/>
            <rFont val="Tahoma"/>
            <family val="2"/>
          </rPr>
          <t xml:space="preserve">
www.veris.com</t>
        </r>
      </text>
    </comment>
    <comment ref="AK631" authorId="3" shapeId="0" xr:uid="{00000000-0006-0000-0700-0000E2000000}">
      <text>
        <r>
          <rPr>
            <b/>
            <sz val="9"/>
            <color indexed="81"/>
            <rFont val="Tahoma"/>
            <family val="2"/>
          </rPr>
          <t>Dawdy, John:</t>
        </r>
        <r>
          <rPr>
            <sz val="9"/>
            <color indexed="81"/>
            <rFont val="Tahoma"/>
            <family val="2"/>
          </rPr>
          <t xml:space="preserve">
www.ge-mcs.com</t>
        </r>
      </text>
    </comment>
    <comment ref="AL631" authorId="3" shapeId="0" xr:uid="{00000000-0006-0000-0700-0000E3000000}">
      <text>
        <r>
          <rPr>
            <b/>
            <sz val="9"/>
            <color indexed="81"/>
            <rFont val="Tahoma"/>
            <family val="2"/>
          </rPr>
          <t>Dawdy, John:</t>
        </r>
        <r>
          <rPr>
            <sz val="9"/>
            <color indexed="81"/>
            <rFont val="Tahoma"/>
            <family val="2"/>
          </rPr>
          <t xml:space="preserve">
www.e-controls.net</t>
        </r>
      </text>
    </comment>
    <comment ref="AM631" authorId="3" shapeId="0" xr:uid="{00000000-0006-0000-0700-0000E4000000}">
      <text>
        <r>
          <rPr>
            <b/>
            <sz val="9"/>
            <color indexed="81"/>
            <rFont val="Tahoma"/>
            <family val="2"/>
          </rPr>
          <t>Dawdy, John:</t>
        </r>
        <r>
          <rPr>
            <sz val="9"/>
            <color indexed="81"/>
            <rFont val="Tahoma"/>
            <family val="2"/>
          </rPr>
          <t xml:space="preserve">
www.cgproducts.johnsoncontrols.com</t>
        </r>
      </text>
    </comment>
    <comment ref="AN631" authorId="3" shapeId="0" xr:uid="{00000000-0006-0000-0700-0000E5000000}">
      <text>
        <r>
          <rPr>
            <b/>
            <sz val="9"/>
            <color indexed="81"/>
            <rFont val="Tahoma"/>
            <family val="2"/>
          </rPr>
          <t>Dawdy, John:</t>
        </r>
        <r>
          <rPr>
            <sz val="9"/>
            <color indexed="81"/>
            <rFont val="Tahoma"/>
            <family val="2"/>
          </rPr>
          <t xml:space="preserve">
www.grainger.com</t>
        </r>
      </text>
    </comment>
    <comment ref="AO631" authorId="3" shapeId="0" xr:uid="{00000000-0006-0000-0700-0000E6000000}">
      <text>
        <r>
          <rPr>
            <b/>
            <sz val="9"/>
            <color indexed="81"/>
            <rFont val="Tahoma"/>
            <family val="2"/>
          </rPr>
          <t>Dawdy, John:</t>
        </r>
        <r>
          <rPr>
            <sz val="9"/>
            <color indexed="81"/>
            <rFont val="Tahoma"/>
            <family val="2"/>
          </rPr>
          <t xml:space="preserve">
www.commercial.carrier.com</t>
        </r>
      </text>
    </comment>
    <comment ref="AP631" authorId="3" shapeId="0" xr:uid="{00000000-0006-0000-0700-0000E7000000}">
      <text>
        <r>
          <rPr>
            <b/>
            <sz val="9"/>
            <color indexed="81"/>
            <rFont val="Tahoma"/>
            <family val="2"/>
          </rPr>
          <t>Dawdy, John:</t>
        </r>
        <r>
          <rPr>
            <sz val="9"/>
            <color indexed="81"/>
            <rFont val="Tahoma"/>
            <family val="2"/>
          </rPr>
          <t xml:space="preserve">
www.dwyer-inst.com</t>
        </r>
      </text>
    </comment>
    <comment ref="AQ631" authorId="3" shapeId="0" xr:uid="{00000000-0006-0000-0700-0000E8000000}">
      <text>
        <r>
          <rPr>
            <b/>
            <sz val="9"/>
            <color indexed="81"/>
            <rFont val="Tahoma"/>
            <family val="2"/>
          </rPr>
          <t>Dawdy, John:</t>
        </r>
        <r>
          <rPr>
            <sz val="9"/>
            <color indexed="81"/>
            <rFont val="Tahoma"/>
            <family val="2"/>
          </rPr>
          <t xml:space="preserve">
www.global-controls.net</t>
        </r>
      </text>
    </comment>
    <comment ref="AR631" authorId="3" shapeId="0" xr:uid="{00000000-0006-0000-0700-0000E9000000}">
      <text>
        <r>
          <rPr>
            <b/>
            <sz val="9"/>
            <color indexed="81"/>
            <rFont val="Tahoma"/>
            <family val="2"/>
          </rPr>
          <t>Dawdy, John:</t>
        </r>
        <r>
          <rPr>
            <sz val="9"/>
            <color indexed="81"/>
            <rFont val="Tahoma"/>
            <family val="2"/>
          </rPr>
          <t xml:space="preserve">
www.kele.com</t>
        </r>
      </text>
    </comment>
    <comment ref="AS631" authorId="3" shapeId="0" xr:uid="{00000000-0006-0000-0700-0000EA000000}">
      <text>
        <r>
          <rPr>
            <b/>
            <sz val="9"/>
            <color indexed="81"/>
            <rFont val="Tahoma"/>
            <family val="2"/>
          </rPr>
          <t>Dawdy, John:</t>
        </r>
        <r>
          <rPr>
            <sz val="9"/>
            <color indexed="81"/>
            <rFont val="Tahoma"/>
            <family val="2"/>
          </rPr>
          <t xml:space="preserve">
www.trane.com</t>
        </r>
      </text>
    </comment>
    <comment ref="AT631" authorId="3" shapeId="0" xr:uid="{00000000-0006-0000-0700-0000EB000000}">
      <text>
        <r>
          <rPr>
            <b/>
            <sz val="9"/>
            <color indexed="81"/>
            <rFont val="Tahoma"/>
            <family val="2"/>
          </rPr>
          <t>Dawdy, John:</t>
        </r>
        <r>
          <rPr>
            <sz val="9"/>
            <color indexed="81"/>
            <rFont val="Tahoma"/>
            <family val="2"/>
          </rPr>
          <t xml:space="preserve">
www.vaisala.com</t>
        </r>
      </text>
    </comment>
    <comment ref="V632" authorId="1" shapeId="0" xr:uid="{00000000-0006-0000-0700-0000EC000000}">
      <text>
        <r>
          <rPr>
            <b/>
            <sz val="9"/>
            <color indexed="81"/>
            <rFont val="Tahoma"/>
            <family val="2"/>
          </rPr>
          <t>Mike Ting:</t>
        </r>
        <r>
          <rPr>
            <sz val="9"/>
            <color indexed="81"/>
            <rFont val="Tahoma"/>
            <family val="2"/>
          </rPr>
          <t xml:space="preserve">
No product specs specified in DEER or WPs</t>
        </r>
      </text>
    </comment>
    <comment ref="AA632" authorId="1" shapeId="0" xr:uid="{00000000-0006-0000-0700-0000ED000000}">
      <text>
        <r>
          <rPr>
            <b/>
            <sz val="9"/>
            <color indexed="81"/>
            <rFont val="Tahoma"/>
            <family val="2"/>
          </rPr>
          <t>Mike Ting:</t>
        </r>
        <r>
          <rPr>
            <sz val="9"/>
            <color indexed="81"/>
            <rFont val="Tahoma"/>
            <family val="2"/>
          </rPr>
          <t xml:space="preserve">
= (MAE/sample mean) * predicted measure cost</t>
        </r>
      </text>
    </comment>
    <comment ref="AD632" authorId="4" shapeId="0" xr:uid="{00000000-0006-0000-0700-0000EE00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V658" authorId="1" shapeId="0" xr:uid="{00000000-0006-0000-0700-0000EF000000}">
      <text>
        <r>
          <rPr>
            <b/>
            <sz val="9"/>
            <color indexed="81"/>
            <rFont val="Tahoma"/>
            <family val="2"/>
          </rPr>
          <t>Mike Ting:</t>
        </r>
        <r>
          <rPr>
            <sz val="9"/>
            <color indexed="81"/>
            <rFont val="Tahoma"/>
            <family val="2"/>
          </rPr>
          <t xml:space="preserve">
No product specs specified in DEER or WPs</t>
        </r>
      </text>
    </comment>
    <comment ref="Y658" authorId="1" shapeId="0" xr:uid="{00000000-0006-0000-0700-0000F0000000}">
      <text>
        <r>
          <rPr>
            <b/>
            <sz val="9"/>
            <color indexed="81"/>
            <rFont val="Tahoma"/>
            <family val="2"/>
          </rPr>
          <t>Mike Ting:</t>
        </r>
        <r>
          <rPr>
            <sz val="9"/>
            <color indexed="81"/>
            <rFont val="Tahoma"/>
            <family val="2"/>
          </rPr>
          <t xml:space="preserve">
Appropriate cross-technology baseline currently undefined; need guidance from DEER team</t>
        </r>
      </text>
    </comment>
    <comment ref="AI658" authorId="0" shapeId="0" xr:uid="{00000000-0006-0000-0700-0000F1000000}">
      <text>
        <r>
          <rPr>
            <b/>
            <sz val="9"/>
            <color indexed="81"/>
            <rFont val="Tahoma"/>
            <family val="2"/>
          </rPr>
          <t>Lucas Scheidler:</t>
        </r>
        <r>
          <rPr>
            <sz val="9"/>
            <color indexed="81"/>
            <rFont val="Tahoma"/>
            <family val="2"/>
          </rPr>
          <t xml:space="preserve">
DEER 2001 update for 6000 CFM unit</t>
        </r>
      </text>
    </comment>
    <comment ref="AJ658" authorId="0" shapeId="0" xr:uid="{00000000-0006-0000-0700-0000F200000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AK658" authorId="0" shapeId="0" xr:uid="{00000000-0006-0000-0700-0000F3000000}">
      <text>
        <r>
          <rPr>
            <b/>
            <sz val="9"/>
            <color indexed="81"/>
            <rFont val="Tahoma"/>
            <family val="2"/>
          </rPr>
          <t>Lucas Scheidler:</t>
        </r>
        <r>
          <rPr>
            <sz val="9"/>
            <color indexed="81"/>
            <rFont val="Tahoma"/>
            <family val="2"/>
          </rPr>
          <t xml:space="preserve">
RSMeans Online for 6000 CFM unit</t>
        </r>
      </text>
    </comment>
    <comment ref="B659" authorId="0" shapeId="0" xr:uid="{00000000-0006-0000-0700-0000F4000000}">
      <text>
        <r>
          <rPr>
            <b/>
            <sz val="9"/>
            <color indexed="81"/>
            <rFont val="Tahoma"/>
            <family val="2"/>
          </rPr>
          <t>Lucas Scheidler:</t>
        </r>
        <r>
          <rPr>
            <sz val="9"/>
            <color indexed="81"/>
            <rFont val="Tahoma"/>
            <family val="2"/>
          </rPr>
          <t xml:space="preserve">
CEC Title 20 test procedures specify performance for DEC at 0.3" of external static pressure (s.p.).</t>
        </r>
      </text>
    </comment>
    <comment ref="AI659" authorId="0" shapeId="0" xr:uid="{00000000-0006-0000-0700-0000F5000000}">
      <text>
        <r>
          <rPr>
            <b/>
            <sz val="9"/>
            <color indexed="81"/>
            <rFont val="Tahoma"/>
            <family val="2"/>
          </rPr>
          <t>Lucas Scheidler:</t>
        </r>
        <r>
          <rPr>
            <sz val="9"/>
            <color indexed="81"/>
            <rFont val="Tahoma"/>
            <family val="2"/>
          </rPr>
          <t xml:space="preserve">
DEER 2001 update for 12,000 CFM unit</t>
        </r>
      </text>
    </comment>
    <comment ref="AJ659" authorId="0" shapeId="0" xr:uid="{00000000-0006-0000-0700-0000F6000000}">
      <text>
        <r>
          <rPr>
            <b/>
            <sz val="9"/>
            <color indexed="81"/>
            <rFont val="Tahoma"/>
            <family val="2"/>
          </rPr>
          <t>Lucas Scheidler:
Workpaper SCE13HC013.0
Based on $/CFM calculation derived from RSMeans converted to $/ton based on 1300cfm/ton</t>
        </r>
        <r>
          <rPr>
            <sz val="9"/>
            <color indexed="81"/>
            <rFont val="Tahoma"/>
            <family val="2"/>
          </rPr>
          <t xml:space="preserve">
</t>
        </r>
      </text>
    </comment>
    <comment ref="AK659" authorId="0" shapeId="0" xr:uid="{00000000-0006-0000-0700-0000F7000000}">
      <text>
        <r>
          <rPr>
            <b/>
            <sz val="9"/>
            <color indexed="81"/>
            <rFont val="Tahoma"/>
            <family val="2"/>
          </rPr>
          <t>Lucas Scheidler:</t>
        </r>
        <r>
          <rPr>
            <sz val="9"/>
            <color indexed="81"/>
            <rFont val="Tahoma"/>
            <family val="2"/>
          </rPr>
          <t xml:space="preserve">
RSMeans Online for 11,715 CFM unit</t>
        </r>
      </text>
    </comment>
    <comment ref="X660" authorId="0" shapeId="0" xr:uid="{00000000-0006-0000-0700-0000F8000000}">
      <text>
        <r>
          <rPr>
            <b/>
            <sz val="9"/>
            <color indexed="81"/>
            <rFont val="Tahoma"/>
            <family val="2"/>
          </rPr>
          <t>Lucas Scheidler:</t>
        </r>
        <r>
          <rPr>
            <sz val="9"/>
            <color indexed="81"/>
            <rFont val="Tahoma"/>
            <family val="2"/>
          </rPr>
          <t xml:space="preserve">
Workpapers specify 1,300 CFM is approximately equivalent to 1 cooling ton at 0.1" static pressure.  Title 20 requires performance metrics for DEC to be specified at 0.3" static pressure. On average, it was found that the difference between CFM delivered at 0.1" static pressure and 0.3" static pressure was a factor of 0.9 (CFM@0.1"x0.9=CFM@0.3")</t>
        </r>
      </text>
    </comment>
    <comment ref="Z660" authorId="1" shapeId="0" xr:uid="{00000000-0006-0000-0700-0000F9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0" authorId="1" shapeId="0" xr:uid="{00000000-0006-0000-0700-0000FA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J660" authorId="0" shapeId="0" xr:uid="{00000000-0006-0000-0700-0000FB00000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Z661" authorId="1" shapeId="0" xr:uid="{00000000-0006-0000-0700-0000FC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1" authorId="1" shapeId="0" xr:uid="{00000000-0006-0000-0700-0000FD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2" authorId="1" shapeId="0" xr:uid="{00000000-0006-0000-0700-0000FE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2" authorId="1" shapeId="0" xr:uid="{00000000-0006-0000-0700-0000FF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3" authorId="1" shapeId="0" xr:uid="{00000000-0006-0000-0700-000000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3" authorId="1" shapeId="0" xr:uid="{00000000-0006-0000-0700-000001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4" authorId="1" shapeId="0" xr:uid="{00000000-0006-0000-0700-000002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4" authorId="1" shapeId="0" xr:uid="{00000000-0006-0000-0700-000003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T667" authorId="0" shapeId="0" xr:uid="{00000000-0006-0000-0700-000004010000}">
      <text>
        <r>
          <rPr>
            <b/>
            <sz val="9"/>
            <color indexed="81"/>
            <rFont val="Tahoma"/>
            <family val="2"/>
          </rPr>
          <t>Lucas Scheidler:</t>
        </r>
        <r>
          <rPr>
            <sz val="9"/>
            <color indexed="81"/>
            <rFont val="Tahoma"/>
            <family val="2"/>
          </rPr>
          <t xml:space="preserve">
placeholder until we get contractor markups from EMCOR</t>
        </r>
      </text>
    </comment>
    <comment ref="AG672" authorId="0" shapeId="0" xr:uid="{00000000-0006-0000-0700-000005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I672" authorId="0" shapeId="0" xr:uid="{00000000-0006-0000-0700-000006010000}">
      <text>
        <r>
          <rPr>
            <b/>
            <sz val="9"/>
            <color indexed="81"/>
            <rFont val="Tahoma"/>
            <family val="2"/>
          </rPr>
          <t>Lucas Scheidler:</t>
        </r>
        <r>
          <rPr>
            <sz val="9"/>
            <color indexed="81"/>
            <rFont val="Tahoma"/>
            <family val="2"/>
          </rPr>
          <t xml:space="preserve">
DEER 2001 Update for 4000 CFM unit</t>
        </r>
      </text>
    </comment>
    <comment ref="AJ672" authorId="0" shapeId="0" xr:uid="{00000000-0006-0000-0700-000007010000}">
      <text>
        <r>
          <rPr>
            <b/>
            <sz val="9"/>
            <color indexed="81"/>
            <rFont val="Tahoma"/>
            <family val="2"/>
          </rPr>
          <t>Lucas Scheidler:</t>
        </r>
        <r>
          <rPr>
            <sz val="9"/>
            <color indexed="81"/>
            <rFont val="Tahoma"/>
            <family val="2"/>
          </rPr>
          <t xml:space="preserve">
DEER 2008 
D08-NE-HVAC-EvapCool-Indir-Pkg
651.57/ton *7.5 tons</t>
        </r>
      </text>
    </comment>
    <comment ref="AK672" authorId="0" shapeId="0" xr:uid="{00000000-0006-0000-0700-000008010000}">
      <text>
        <r>
          <rPr>
            <b/>
            <sz val="9"/>
            <color indexed="81"/>
            <rFont val="Tahoma"/>
            <family val="2"/>
          </rPr>
          <t>Lucas Scheidler:</t>
        </r>
        <r>
          <rPr>
            <sz val="9"/>
            <color indexed="81"/>
            <rFont val="Tahoma"/>
            <family val="2"/>
          </rPr>
          <t xml:space="preserve">
DEER 2005 $515.74/ ton *7.5 tons</t>
        </r>
      </text>
    </comment>
    <comment ref="X673" authorId="0" shapeId="0" xr:uid="{00000000-0006-0000-0700-000009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G673" authorId="0" shapeId="0" xr:uid="{00000000-0006-0000-0700-00000A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J673" authorId="0" shapeId="0" xr:uid="{00000000-0006-0000-0700-00000B010000}">
      <text>
        <r>
          <rPr>
            <b/>
            <sz val="9"/>
            <color indexed="81"/>
            <rFont val="Tahoma"/>
            <family val="2"/>
          </rPr>
          <t>Lucas Scheidler:</t>
        </r>
        <r>
          <rPr>
            <sz val="9"/>
            <color indexed="81"/>
            <rFont val="Tahoma"/>
            <family val="2"/>
          </rPr>
          <t xml:space="preserve">
DEER 2008 
D08-NE-HVAC-EvapCool-Indir-Pkg
651.57/ton *7.5 tons</t>
        </r>
      </text>
    </comment>
    <comment ref="AK673" authorId="0" shapeId="0" xr:uid="{00000000-0006-0000-0700-00000C010000}">
      <text>
        <r>
          <rPr>
            <b/>
            <sz val="9"/>
            <color indexed="81"/>
            <rFont val="Tahoma"/>
            <family val="2"/>
          </rPr>
          <t>Lucas Scheidler:</t>
        </r>
        <r>
          <rPr>
            <sz val="9"/>
            <color indexed="81"/>
            <rFont val="Tahoma"/>
            <family val="2"/>
          </rPr>
          <t xml:space="preserve">
DEER 2005 $515.75/ton * 112.5 tons</t>
        </r>
      </text>
    </comment>
    <comment ref="X674" authorId="0" shapeId="0" xr:uid="{00000000-0006-0000-0700-00000D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T681" authorId="0" shapeId="0" xr:uid="{00000000-0006-0000-0700-00000E010000}">
      <text>
        <r>
          <rPr>
            <b/>
            <sz val="9"/>
            <color indexed="81"/>
            <rFont val="Tahoma"/>
            <family val="2"/>
          </rPr>
          <t>Lucas Scheidler:</t>
        </r>
        <r>
          <rPr>
            <sz val="9"/>
            <color indexed="81"/>
            <rFont val="Tahoma"/>
            <family val="2"/>
          </rPr>
          <t xml:space="preserve">
placeholder until we get contractor markups from EMCOR</t>
        </r>
      </text>
    </comment>
    <comment ref="AI683" authorId="0" shapeId="0" xr:uid="{00000000-0006-0000-0700-00000F010000}">
      <text>
        <r>
          <rPr>
            <b/>
            <sz val="9"/>
            <color indexed="81"/>
            <rFont val="Tahoma"/>
            <family val="2"/>
          </rPr>
          <t>Lucas Scheidler:</t>
        </r>
        <r>
          <rPr>
            <sz val="9"/>
            <color indexed="81"/>
            <rFont val="Tahoma"/>
            <family val="2"/>
          </rPr>
          <t xml:space="preserve">
DEER 2001 Update 2 ton 13 SEER</t>
        </r>
      </text>
    </comment>
    <comment ref="AJ683" authorId="0" shapeId="0" xr:uid="{00000000-0006-0000-0700-00001001000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3" authorId="0" shapeId="0" xr:uid="{00000000-0006-0000-0700-000011010000}">
      <text>
        <r>
          <rPr>
            <b/>
            <sz val="9"/>
            <color indexed="81"/>
            <rFont val="Tahoma"/>
            <family val="2"/>
          </rPr>
          <t>Lucas Scheidler:</t>
        </r>
        <r>
          <rPr>
            <sz val="9"/>
            <color indexed="81"/>
            <rFont val="Tahoma"/>
            <family val="2"/>
          </rPr>
          <t xml:space="preserve">
RS Means Online for 2 ton unit. No efficiency information given.</t>
        </r>
      </text>
    </comment>
    <comment ref="AL683" authorId="0" shapeId="0" xr:uid="{00000000-0006-0000-0700-000012010000}">
      <text>
        <r>
          <rPr>
            <b/>
            <sz val="9"/>
            <color indexed="81"/>
            <rFont val="Tahoma"/>
            <family val="2"/>
          </rPr>
          <t>Lucas Scheidler:</t>
        </r>
        <r>
          <rPr>
            <sz val="9"/>
            <color indexed="81"/>
            <rFont val="Tahoma"/>
            <family val="2"/>
          </rPr>
          <t xml:space="preserve">
DEER 2005  13 SEER packaged ac $/ton
</t>
        </r>
      </text>
    </comment>
    <comment ref="X684" authorId="0" shapeId="0" xr:uid="{00000000-0006-0000-0700-00001301000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G684" authorId="0" shapeId="0" xr:uid="{00000000-0006-0000-0700-00001401000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I684" authorId="0" shapeId="0" xr:uid="{00000000-0006-0000-0700-000015010000}">
      <text>
        <r>
          <rPr>
            <b/>
            <sz val="9"/>
            <color indexed="81"/>
            <rFont val="Tahoma"/>
            <family val="2"/>
          </rPr>
          <t>Lucas Scheidler:</t>
        </r>
        <r>
          <rPr>
            <sz val="9"/>
            <color indexed="81"/>
            <rFont val="Tahoma"/>
            <family val="2"/>
          </rPr>
          <t xml:space="preserve">
DEER 2001 Update 2 ton 14+ SEER</t>
        </r>
      </text>
    </comment>
    <comment ref="AJ684" authorId="0" shapeId="0" xr:uid="{00000000-0006-0000-0700-000016010000}">
      <text>
        <r>
          <rPr>
            <b/>
            <sz val="9"/>
            <color indexed="81"/>
            <rFont val="Tahoma"/>
            <family val="2"/>
          </rPr>
          <t>Lucas Scheidler:</t>
        </r>
        <r>
          <rPr>
            <sz val="9"/>
            <color indexed="81"/>
            <rFont val="Tahoma"/>
            <family val="2"/>
          </rPr>
          <t xml:space="preserve">
DEER 2008 14 SEER package AC 
airAC-Pkg-lt65kBtuh1phs-14p0seer</t>
        </r>
      </text>
    </comment>
    <comment ref="AL684" authorId="0" shapeId="0" xr:uid="{00000000-0006-0000-0700-000017010000}">
      <text>
        <r>
          <rPr>
            <b/>
            <sz val="9"/>
            <color indexed="81"/>
            <rFont val="Tahoma"/>
            <family val="2"/>
          </rPr>
          <t>Lucas Scheidler:</t>
        </r>
        <r>
          <rPr>
            <sz val="9"/>
            <color indexed="81"/>
            <rFont val="Tahoma"/>
            <family val="2"/>
          </rPr>
          <t xml:space="preserve">
DEER 2005 14 SEER $/ton</t>
        </r>
      </text>
    </comment>
    <comment ref="AI685" authorId="0" shapeId="0" xr:uid="{00000000-0006-0000-0700-000018010000}">
      <text>
        <r>
          <rPr>
            <b/>
            <sz val="9"/>
            <color indexed="81"/>
            <rFont val="Tahoma"/>
            <family val="2"/>
          </rPr>
          <t>Lucas Scheidler:</t>
        </r>
        <r>
          <rPr>
            <sz val="9"/>
            <color indexed="81"/>
            <rFont val="Tahoma"/>
            <family val="2"/>
          </rPr>
          <t xml:space="preserve">
DEER 2001 Update 5 ton 13 SEER</t>
        </r>
      </text>
    </comment>
    <comment ref="AJ685" authorId="0" shapeId="0" xr:uid="{00000000-0006-0000-0700-00001901000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5" authorId="0" shapeId="0" xr:uid="{00000000-0006-0000-0700-00001A010000}">
      <text>
        <r>
          <rPr>
            <b/>
            <sz val="9"/>
            <color indexed="81"/>
            <rFont val="Tahoma"/>
            <family val="2"/>
          </rPr>
          <t>Lucas Scheidler:</t>
        </r>
        <r>
          <rPr>
            <sz val="9"/>
            <color indexed="81"/>
            <rFont val="Tahoma"/>
            <family val="2"/>
          </rPr>
          <t xml:space="preserve">
RS Means Online for 5 ton unit. No efficiency information given.</t>
        </r>
      </text>
    </comment>
    <comment ref="AL685" authorId="0" shapeId="0" xr:uid="{00000000-0006-0000-0700-00001B010000}">
      <text>
        <r>
          <rPr>
            <b/>
            <sz val="9"/>
            <color indexed="81"/>
            <rFont val="Tahoma"/>
            <family val="2"/>
          </rPr>
          <t>Lucas Scheidler:</t>
        </r>
        <r>
          <rPr>
            <sz val="9"/>
            <color indexed="81"/>
            <rFont val="Tahoma"/>
            <family val="2"/>
          </rPr>
          <t xml:space="preserve">
DEER 2005  13 SEER packaged ac $/ton
</t>
        </r>
      </text>
    </comment>
    <comment ref="AI686" authorId="0" shapeId="0" xr:uid="{00000000-0006-0000-0700-00001C010000}">
      <text>
        <r>
          <rPr>
            <b/>
            <sz val="9"/>
            <color indexed="81"/>
            <rFont val="Tahoma"/>
            <family val="2"/>
          </rPr>
          <t>Lucas Scheidler:</t>
        </r>
        <r>
          <rPr>
            <sz val="9"/>
            <color indexed="81"/>
            <rFont val="Tahoma"/>
            <family val="2"/>
          </rPr>
          <t xml:space="preserve">
DEER 2001 Update 5 ton 14+ SEER</t>
        </r>
      </text>
    </comment>
    <comment ref="AJ686" authorId="0" shapeId="0" xr:uid="{00000000-0006-0000-0700-00001D010000}">
      <text>
        <r>
          <rPr>
            <b/>
            <sz val="9"/>
            <color indexed="81"/>
            <rFont val="Tahoma"/>
            <family val="2"/>
          </rPr>
          <t>Lucas Scheidler:</t>
        </r>
        <r>
          <rPr>
            <sz val="9"/>
            <color indexed="81"/>
            <rFont val="Tahoma"/>
            <family val="2"/>
          </rPr>
          <t xml:space="preserve">
DEER 2008 14 SEER package AC 
airAC-Pkg-lt65kBtuh1phs-14p0seer</t>
        </r>
      </text>
    </comment>
    <comment ref="AL686" authorId="0" shapeId="0" xr:uid="{00000000-0006-0000-0700-00001E010000}">
      <text>
        <r>
          <rPr>
            <b/>
            <sz val="9"/>
            <color indexed="81"/>
            <rFont val="Tahoma"/>
            <family val="2"/>
          </rPr>
          <t>Lucas Scheidler:</t>
        </r>
        <r>
          <rPr>
            <sz val="9"/>
            <color indexed="81"/>
            <rFont val="Tahoma"/>
            <family val="2"/>
          </rPr>
          <t xml:space="preserve">
DEER 2005 14 SEER $/ton</t>
        </r>
      </text>
    </comment>
    <comment ref="Q689" authorId="0" shapeId="0" xr:uid="{00000000-0006-0000-0700-00001F010000}">
      <text>
        <r>
          <rPr>
            <b/>
            <sz val="9"/>
            <color indexed="81"/>
            <rFont val="Tahoma"/>
            <family val="2"/>
          </rPr>
          <t>Lucas Scheidler:</t>
        </r>
        <r>
          <rPr>
            <sz val="9"/>
            <color indexed="81"/>
            <rFont val="Tahoma"/>
            <family val="2"/>
          </rPr>
          <t xml:space="preserve">
These weights are from CMST. These three brands made up 51% of total record counts in CMST. Cross checking with CSS provided similar weighting. Of these brands, Carrier had the biggest market share in CMST (32%), but the weighting here has been adjusted to zero because the coefficient is not statistically significant for this brand.</t>
        </r>
      </text>
    </comment>
    <comment ref="T692" authorId="0" shapeId="0" xr:uid="{00000000-0006-0000-0700-000020010000}">
      <text>
        <r>
          <rPr>
            <b/>
            <sz val="9"/>
            <color indexed="81"/>
            <rFont val="Tahoma"/>
            <family val="2"/>
          </rPr>
          <t>Lucas Scheidler:</t>
        </r>
        <r>
          <rPr>
            <sz val="9"/>
            <color indexed="81"/>
            <rFont val="Tahoma"/>
            <family val="2"/>
          </rPr>
          <t xml:space="preserve">
placeholder until we get contractor markups from EMCOR</t>
        </r>
      </text>
    </comment>
    <comment ref="AI696" authorId="0" shapeId="0" xr:uid="{00000000-0006-0000-0700-000021010000}">
      <text>
        <r>
          <rPr>
            <b/>
            <sz val="9"/>
            <color indexed="81"/>
            <rFont val="Tahoma"/>
            <family val="2"/>
          </rPr>
          <t>Lucas Scheidler:</t>
        </r>
        <r>
          <rPr>
            <sz val="9"/>
            <color indexed="81"/>
            <rFont val="Tahoma"/>
            <family val="2"/>
          </rPr>
          <t xml:space="preserve">
EMCOR artifical bid</t>
        </r>
      </text>
    </comment>
    <comment ref="AJ696" authorId="0" shapeId="0" xr:uid="{00000000-0006-0000-0700-000022010000}">
      <text>
        <r>
          <rPr>
            <b/>
            <sz val="9"/>
            <color indexed="81"/>
            <rFont val="Tahoma"/>
            <family val="2"/>
          </rPr>
          <t>Lucas Scheidler:</t>
        </r>
        <r>
          <rPr>
            <sz val="9"/>
            <color indexed="81"/>
            <rFont val="Tahoma"/>
            <family val="2"/>
          </rPr>
          <t xml:space="preserve">
DEER 2001 for Pkg AC 10.5 EER @ $709/ton</t>
        </r>
      </text>
    </comment>
    <comment ref="AK696" authorId="0" shapeId="0" xr:uid="{00000000-0006-0000-0700-000023010000}">
      <text>
        <r>
          <rPr>
            <b/>
            <sz val="9"/>
            <color indexed="81"/>
            <rFont val="Tahoma"/>
            <family val="2"/>
          </rPr>
          <t>Lucas Scheidler:</t>
        </r>
        <r>
          <rPr>
            <sz val="9"/>
            <color indexed="81"/>
            <rFont val="Tahoma"/>
            <family val="2"/>
          </rPr>
          <t xml:space="preserve">
DEER 2005 for 239k btuh 10.8 EER Pkg AC at $785.77/ton</t>
        </r>
      </text>
    </comment>
    <comment ref="AL696" authorId="0" shapeId="0" xr:uid="{00000000-0006-0000-0700-000024010000}">
      <text>
        <r>
          <rPr>
            <b/>
            <sz val="9"/>
            <color indexed="81"/>
            <rFont val="Tahoma"/>
            <family val="2"/>
          </rPr>
          <t>Lucas Scheidler:</t>
        </r>
        <r>
          <rPr>
            <sz val="9"/>
            <color indexed="81"/>
            <rFont val="Tahoma"/>
            <family val="2"/>
          </rPr>
          <t xml:space="preserve">
2008 DEER for 240-759 kbtuh 10.8 EER pkg AC @ $765.86/ton</t>
        </r>
      </text>
    </comment>
    <comment ref="AM696" authorId="0" shapeId="0" xr:uid="{00000000-0006-0000-0700-000025010000}">
      <text>
        <r>
          <rPr>
            <b/>
            <sz val="9"/>
            <color indexed="81"/>
            <rFont val="Tahoma"/>
            <family val="2"/>
          </rPr>
          <t>Lucas Scheidler:</t>
        </r>
        <r>
          <rPr>
            <sz val="9"/>
            <color indexed="81"/>
            <rFont val="Tahoma"/>
            <family val="2"/>
          </rPr>
          <t xml:space="preserve">
RSMeans Online for 20 ton air cooled - no efficiency provided</t>
        </r>
      </text>
    </comment>
    <comment ref="Z697" authorId="0" shapeId="0" xr:uid="{00000000-0006-0000-0700-000026010000}">
      <text>
        <r>
          <rPr>
            <b/>
            <sz val="9"/>
            <color indexed="81"/>
            <rFont val="Tahoma"/>
            <family val="2"/>
          </rPr>
          <t>Lucas Scheidler:</t>
        </r>
        <r>
          <rPr>
            <sz val="9"/>
            <color indexed="81"/>
            <rFont val="Tahoma"/>
            <family val="2"/>
          </rPr>
          <t xml:space="preserve">
Incremental costs of $0 for this measure results from DEER measure definitions from READI having the same efficiency rating. Kevin Madison indicated in a call on 7/30/13 that these measure definitions need revision.</t>
        </r>
      </text>
    </comment>
    <comment ref="AI697" authorId="0" shapeId="0" xr:uid="{00000000-0006-0000-0700-000027010000}">
      <text>
        <r>
          <rPr>
            <b/>
            <sz val="9"/>
            <color indexed="81"/>
            <rFont val="Tahoma"/>
            <family val="2"/>
          </rPr>
          <t>Lucas Scheidler:</t>
        </r>
        <r>
          <rPr>
            <sz val="9"/>
            <color indexed="81"/>
            <rFont val="Tahoma"/>
            <family val="2"/>
          </rPr>
          <t xml:space="preserve">
EMCOR Artificial Bid
</t>
        </r>
      </text>
    </comment>
    <comment ref="AK697" authorId="0" shapeId="0" xr:uid="{00000000-0006-0000-0700-000028010000}">
      <text>
        <r>
          <rPr>
            <b/>
            <sz val="9"/>
            <color indexed="81"/>
            <rFont val="Tahoma"/>
            <family val="2"/>
          </rPr>
          <t>Lucas Scheidler:</t>
        </r>
        <r>
          <rPr>
            <sz val="9"/>
            <color indexed="81"/>
            <rFont val="Tahoma"/>
            <family val="2"/>
          </rPr>
          <t xml:space="preserve">
DEER 2005 for &gt; 760,000 k btuh 10 EER @ $555.15/ton
</t>
        </r>
      </text>
    </comment>
    <comment ref="AL697" authorId="0" shapeId="0" xr:uid="{00000000-0006-0000-0700-000029010000}">
      <text>
        <r>
          <rPr>
            <b/>
            <sz val="9"/>
            <color indexed="81"/>
            <rFont val="Tahoma"/>
            <family val="2"/>
          </rPr>
          <t>Lucas Scheidler:</t>
        </r>
        <r>
          <rPr>
            <sz val="9"/>
            <color indexed="81"/>
            <rFont val="Tahoma"/>
            <family val="2"/>
          </rPr>
          <t xml:space="preserve">
DEER 2008 for &gt; 760 kBtuh 10 EER pkg AC @ $ $663.09/ton</t>
        </r>
      </text>
    </comment>
    <comment ref="AM697" authorId="0" shapeId="0" xr:uid="{00000000-0006-0000-0700-00002A010000}">
      <text>
        <r>
          <rPr>
            <b/>
            <sz val="9"/>
            <color indexed="81"/>
            <rFont val="Tahoma"/>
            <family val="2"/>
          </rPr>
          <t>Lucas Scheidler:</t>
        </r>
        <r>
          <rPr>
            <sz val="9"/>
            <color indexed="81"/>
            <rFont val="Tahoma"/>
            <family val="2"/>
          </rPr>
          <t xml:space="preserve">
RSMeans Online for 7
0 ton air cooled - no efficiency provided</t>
        </r>
      </text>
    </comment>
    <comment ref="T705" authorId="0" shapeId="0" xr:uid="{00000000-0006-0000-0700-00002B010000}">
      <text>
        <r>
          <rPr>
            <b/>
            <sz val="9"/>
            <color indexed="81"/>
            <rFont val="Tahoma"/>
            <family val="2"/>
          </rPr>
          <t>Lucas Scheidler:</t>
        </r>
        <r>
          <rPr>
            <sz val="9"/>
            <color indexed="81"/>
            <rFont val="Tahoma"/>
            <family val="2"/>
          </rPr>
          <t xml:space="preserve">
based on contractor markups from EMCOR</t>
        </r>
      </text>
    </comment>
    <comment ref="Y717" authorId="0" shapeId="0" xr:uid="{00000000-0006-0000-0700-00002C010000}">
      <text>
        <r>
          <rPr>
            <b/>
            <sz val="9"/>
            <color indexed="81"/>
            <rFont val="Tahoma"/>
            <family val="2"/>
          </rPr>
          <t>Lucas Scheidler:</t>
        </r>
        <r>
          <rPr>
            <sz val="9"/>
            <color indexed="81"/>
            <rFont val="Tahoma"/>
            <family val="2"/>
          </rPr>
          <t xml:space="preserve">
EMCOR indicated this is not a technology that is used in the market</t>
        </r>
      </text>
    </comment>
    <comment ref="Y718" authorId="0" shapeId="0" xr:uid="{00000000-0006-0000-0700-00002D010000}">
      <text>
        <r>
          <rPr>
            <b/>
            <sz val="9"/>
            <color indexed="81"/>
            <rFont val="Tahoma"/>
            <family val="2"/>
          </rPr>
          <t>Lucas Scheidler:</t>
        </r>
        <r>
          <rPr>
            <sz val="9"/>
            <color indexed="81"/>
            <rFont val="Tahoma"/>
            <family val="2"/>
          </rPr>
          <t xml:space="preserve">
EMCOR indicated this is not a technology that is used in the market</t>
        </r>
      </text>
    </comment>
    <comment ref="AJ718" authorId="0" shapeId="0" xr:uid="{00000000-0006-0000-0700-00002E010000}">
      <text>
        <r>
          <rPr>
            <b/>
            <sz val="9"/>
            <color indexed="81"/>
            <rFont val="Tahoma"/>
            <family val="2"/>
          </rPr>
          <t>Lucas Scheidler:</t>
        </r>
        <r>
          <rPr>
            <sz val="9"/>
            <color indexed="81"/>
            <rFont val="Tahoma"/>
            <family val="2"/>
          </rPr>
          <t xml:space="preserve">
DEER 2005 1.008 kW/ton air cooled screw chiller @$488/ton</t>
        </r>
      </text>
    </comment>
    <comment ref="AK718" authorId="0" shapeId="0" xr:uid="{00000000-0006-0000-0700-00002F010000}">
      <text>
        <r>
          <rPr>
            <b/>
            <sz val="9"/>
            <color indexed="81"/>
            <rFont val="Tahoma"/>
            <family val="2"/>
          </rPr>
          <t>Lucas Scheidler:</t>
        </r>
        <r>
          <rPr>
            <sz val="9"/>
            <color indexed="81"/>
            <rFont val="Tahoma"/>
            <family val="2"/>
          </rPr>
          <t xml:space="preserve">
DEER 2008 
Chlr-AirScrew-AllSizes-1p008kwpton @ $552.09/ton</t>
        </r>
      </text>
    </comment>
    <comment ref="AI719" authorId="0" shapeId="0" xr:uid="{00000000-0006-0000-0700-000030010000}">
      <text>
        <r>
          <rPr>
            <b/>
            <sz val="9"/>
            <color indexed="81"/>
            <rFont val="Tahoma"/>
            <family val="2"/>
          </rPr>
          <t>Lucas Scheidler:</t>
        </r>
        <r>
          <rPr>
            <sz val="9"/>
            <color indexed="81"/>
            <rFont val="Tahoma"/>
            <family val="2"/>
          </rPr>
          <t xml:space="preserve">
EMCOR artificial bid. 100 ton air cooled unit. Efficiency and technology type not provided.</t>
        </r>
      </text>
    </comment>
    <comment ref="AL721" authorId="0" shapeId="0" xr:uid="{00000000-0006-0000-0700-000031010000}">
      <text>
        <r>
          <rPr>
            <b/>
            <sz val="9"/>
            <color indexed="81"/>
            <rFont val="Tahoma"/>
            <family val="2"/>
          </rPr>
          <t>Lucas Scheidler:</t>
        </r>
        <r>
          <rPr>
            <sz val="9"/>
            <color indexed="81"/>
            <rFont val="Tahoma"/>
            <family val="2"/>
          </rPr>
          <t xml:space="preserve">
RS Means Online - no efficiecny procided</t>
        </r>
      </text>
    </comment>
    <comment ref="Q722" authorId="0" shapeId="0" xr:uid="{00000000-0006-0000-0700-000032010000}">
      <text>
        <r>
          <rPr>
            <b/>
            <sz val="9"/>
            <color indexed="81"/>
            <rFont val="Tahoma"/>
            <family val="2"/>
          </rPr>
          <t>Lucas Scheidler:</t>
        </r>
        <r>
          <rPr>
            <sz val="9"/>
            <color indexed="81"/>
            <rFont val="Tahoma"/>
            <family val="2"/>
          </rPr>
          <t xml:space="preserve">
These weights are from CEUS for air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AL723" authorId="0" shapeId="0" xr:uid="{00000000-0006-0000-0700-000033010000}">
      <text>
        <r>
          <rPr>
            <b/>
            <sz val="9"/>
            <color indexed="81"/>
            <rFont val="Tahoma"/>
            <family val="2"/>
          </rPr>
          <t>Lucas Scheidler:</t>
        </r>
        <r>
          <rPr>
            <sz val="9"/>
            <color indexed="81"/>
            <rFont val="Tahoma"/>
            <family val="2"/>
          </rPr>
          <t xml:space="preserve">
RS Means Online - no efficiecny procided</t>
        </r>
      </text>
    </comment>
    <comment ref="T726" authorId="0" shapeId="0" xr:uid="{00000000-0006-0000-0700-000034010000}">
      <text>
        <r>
          <rPr>
            <b/>
            <sz val="9"/>
            <color indexed="81"/>
            <rFont val="Tahoma"/>
            <family val="2"/>
          </rPr>
          <t>Lucas Scheidler:</t>
        </r>
        <r>
          <rPr>
            <sz val="9"/>
            <color indexed="81"/>
            <rFont val="Tahoma"/>
            <family val="2"/>
          </rPr>
          <t xml:space="preserve">
placeholder until we get contractor markups from EMCOR</t>
        </r>
      </text>
    </comment>
    <comment ref="AL740" authorId="0" shapeId="0" xr:uid="{00000000-0006-0000-0700-000035010000}">
      <text>
        <r>
          <rPr>
            <b/>
            <sz val="9"/>
            <color indexed="81"/>
            <rFont val="Tahoma"/>
            <family val="2"/>
          </rPr>
          <t>Lucas Scheidler:</t>
        </r>
        <r>
          <rPr>
            <sz val="9"/>
            <color indexed="81"/>
            <rFont val="Tahoma"/>
            <family val="2"/>
          </rPr>
          <t xml:space="preserve">
DEER 2008 
Chlr-Cent-150to299tons-0p507kwpton-ConstSpd @$591.08/ton</t>
        </r>
      </text>
    </comment>
    <comment ref="AI741" authorId="0" shapeId="0" xr:uid="{00000000-0006-0000-0700-000036010000}">
      <text>
        <r>
          <rPr>
            <b/>
            <sz val="9"/>
            <color indexed="81"/>
            <rFont val="Tahoma"/>
            <family val="2"/>
          </rPr>
          <t>Lucas Scheidler:</t>
        </r>
        <r>
          <rPr>
            <sz val="9"/>
            <color indexed="81"/>
            <rFont val="Tahoma"/>
            <family val="2"/>
          </rPr>
          <t xml:space="preserve">
EMCOR artificial bid - no efficiency or technology type provided</t>
        </r>
      </text>
    </comment>
    <comment ref="AJ741" authorId="0" shapeId="0" xr:uid="{00000000-0006-0000-0700-000037010000}">
      <text>
        <r>
          <rPr>
            <b/>
            <sz val="9"/>
            <color indexed="81"/>
            <rFont val="Tahoma"/>
            <family val="2"/>
          </rPr>
          <t>Lucas Scheidler:</t>
        </r>
        <r>
          <rPr>
            <sz val="9"/>
            <color indexed="81"/>
            <rFont val="Tahoma"/>
            <family val="2"/>
          </rPr>
          <t xml:space="preserve">
DEER 2001 300 ton 0.54 kw/ton  @$337/ton</t>
        </r>
      </text>
    </comment>
    <comment ref="AJ742" authorId="0" shapeId="0" xr:uid="{00000000-0006-0000-0700-000038010000}">
      <text>
        <r>
          <rPr>
            <b/>
            <sz val="9"/>
            <color indexed="81"/>
            <rFont val="Tahoma"/>
            <family val="2"/>
          </rPr>
          <t>Lucas Scheidler:</t>
        </r>
        <r>
          <rPr>
            <sz val="9"/>
            <color indexed="81"/>
            <rFont val="Tahoma"/>
            <family val="2"/>
          </rPr>
          <t xml:space="preserve">
DEER 2001 300 ton 0.47 kw/ton  @$353/ton</t>
        </r>
      </text>
    </comment>
    <comment ref="AL742" authorId="0" shapeId="0" xr:uid="{00000000-0006-0000-0700-000039010000}">
      <text>
        <r>
          <rPr>
            <b/>
            <sz val="9"/>
            <color indexed="81"/>
            <rFont val="Tahoma"/>
            <family val="2"/>
          </rPr>
          <t>Lucas Scheidler:</t>
        </r>
        <r>
          <rPr>
            <sz val="9"/>
            <color indexed="81"/>
            <rFont val="Tahoma"/>
            <family val="2"/>
          </rPr>
          <t xml:space="preserve">
DEER 2008 
Chlr-Cent-gte300tons-0p461kwpton-ConstSpd
@ $279.01/ton</t>
        </r>
      </text>
    </comment>
    <comment ref="AI743" authorId="0" shapeId="0" xr:uid="{00000000-0006-0000-0700-00003A010000}">
      <text>
        <r>
          <rPr>
            <b/>
            <sz val="9"/>
            <color indexed="81"/>
            <rFont val="Tahoma"/>
            <family val="2"/>
          </rPr>
          <t>Lucas Scheidler:</t>
        </r>
        <r>
          <rPr>
            <sz val="9"/>
            <color indexed="81"/>
            <rFont val="Tahoma"/>
            <family val="2"/>
          </rPr>
          <t xml:space="preserve">
EMCOR artificial bid - no efficiency or technology type provided</t>
        </r>
      </text>
    </comment>
    <comment ref="AL744" authorId="0" shapeId="0" xr:uid="{00000000-0006-0000-0700-00003B010000}">
      <text>
        <r>
          <rPr>
            <b/>
            <sz val="9"/>
            <color indexed="81"/>
            <rFont val="Tahoma"/>
            <family val="2"/>
          </rPr>
          <t>Lucas Scheidler:</t>
        </r>
        <r>
          <rPr>
            <sz val="9"/>
            <color indexed="81"/>
            <rFont val="Tahoma"/>
            <family val="2"/>
          </rPr>
          <t xml:space="preserve">
DEER 2008
Chlr-Cent-lt150tons-0p560kwpton-ConstSpd
@ $670.26</t>
        </r>
      </text>
    </comment>
    <comment ref="AK745" authorId="0" shapeId="0" xr:uid="{00000000-0006-0000-0700-00003C010000}">
      <text>
        <r>
          <rPr>
            <b/>
            <sz val="9"/>
            <color indexed="81"/>
            <rFont val="Tahoma"/>
            <family val="2"/>
          </rPr>
          <t>Lucas Scheidler:
DEER 2005 same efficiency @$347/ton</t>
        </r>
      </text>
    </comment>
    <comment ref="AL745" authorId="0" shapeId="0" xr:uid="{00000000-0006-0000-0700-00003D010000}">
      <text>
        <r>
          <rPr>
            <b/>
            <sz val="9"/>
            <color indexed="81"/>
            <rFont val="Tahoma"/>
            <family val="2"/>
          </rPr>
          <t>Lucas Scheidler:</t>
        </r>
        <r>
          <rPr>
            <sz val="9"/>
            <color indexed="81"/>
            <rFont val="Tahoma"/>
            <family val="2"/>
          </rPr>
          <t xml:space="preserve">
DEER 2008 
Chlr-Screw-150to299tons-0p718kwpton
@$361.01/ton</t>
        </r>
      </text>
    </comment>
    <comment ref="AM745" authorId="0" shapeId="0" xr:uid="{00000000-0006-0000-0700-00003E010000}">
      <text>
        <r>
          <rPr>
            <b/>
            <sz val="9"/>
            <color indexed="81"/>
            <rFont val="Tahoma"/>
            <family val="2"/>
          </rPr>
          <t>Lucas Scheidler:</t>
        </r>
        <r>
          <rPr>
            <sz val="9"/>
            <color indexed="81"/>
            <rFont val="Tahoma"/>
            <family val="2"/>
          </rPr>
          <t xml:space="preserve">
RS Means Online - average of 200 and 250 ton unit - no efficieny provided</t>
        </r>
      </text>
    </comment>
    <comment ref="AN745" authorId="0" shapeId="0" xr:uid="{00000000-0006-0000-0700-00003F010000}">
      <text>
        <r>
          <rPr>
            <b/>
            <sz val="9"/>
            <color indexed="81"/>
            <rFont val="Tahoma"/>
            <family val="2"/>
          </rPr>
          <t>Lucas Scheidler:</t>
        </r>
        <r>
          <rPr>
            <sz val="9"/>
            <color indexed="81"/>
            <rFont val="Tahoma"/>
            <family val="2"/>
          </rPr>
          <t xml:space="preserve">
Workpaper SCE13HC043
@ $363.24/ton
</t>
        </r>
      </text>
    </comment>
    <comment ref="AK746" authorId="0" shapeId="0" xr:uid="{00000000-0006-0000-0700-000040010000}">
      <text>
        <r>
          <rPr>
            <b/>
            <sz val="9"/>
            <color indexed="81"/>
            <rFont val="Tahoma"/>
            <family val="2"/>
          </rPr>
          <t>Lucas Scheidler:</t>
        </r>
        <r>
          <rPr>
            <sz val="9"/>
            <color indexed="81"/>
            <rFont val="Tahoma"/>
            <family val="2"/>
          </rPr>
          <t xml:space="preserve">
DEER 2005 same efficiency @$372/ton</t>
        </r>
      </text>
    </comment>
    <comment ref="AL746" authorId="0" shapeId="0" xr:uid="{00000000-0006-0000-0700-000041010000}">
      <text>
        <r>
          <rPr>
            <b/>
            <sz val="9"/>
            <color indexed="81"/>
            <rFont val="Tahoma"/>
            <family val="2"/>
          </rPr>
          <t>Lucas Scheidler:</t>
        </r>
        <r>
          <rPr>
            <sz val="9"/>
            <color indexed="81"/>
            <rFont val="Tahoma"/>
            <family val="2"/>
          </rPr>
          <t xml:space="preserve">
DEER 2008
Chlr-Screw-150to299tons-0p574kwpton
@ $431.02/ton</t>
        </r>
      </text>
    </comment>
    <comment ref="AI747" authorId="0" shapeId="0" xr:uid="{00000000-0006-0000-0700-000042010000}">
      <text>
        <r>
          <rPr>
            <b/>
            <sz val="9"/>
            <color indexed="81"/>
            <rFont val="Tahoma"/>
            <family val="2"/>
          </rPr>
          <t>Lucas Scheidler:</t>
        </r>
        <r>
          <rPr>
            <sz val="9"/>
            <color indexed="81"/>
            <rFont val="Tahoma"/>
            <family val="2"/>
          </rPr>
          <t xml:space="preserve">
EMCOR artificial bid - no efficiency or technology type provided</t>
        </r>
      </text>
    </comment>
    <comment ref="AL747" authorId="0" shapeId="0" xr:uid="{00000000-0006-0000-0700-000043010000}">
      <text>
        <r>
          <rPr>
            <b/>
            <sz val="9"/>
            <color indexed="81"/>
            <rFont val="Tahoma"/>
            <family val="2"/>
          </rPr>
          <t>Lucas Scheidler:</t>
        </r>
        <r>
          <rPr>
            <sz val="9"/>
            <color indexed="81"/>
            <rFont val="Tahoma"/>
            <family val="2"/>
          </rPr>
          <t xml:space="preserve">
DEER 2008
Chlr-Screw-gte300tons-0p639kwpton
@$293.32/ton</t>
        </r>
      </text>
    </comment>
    <comment ref="AM747" authorId="0" shapeId="0" xr:uid="{00000000-0006-0000-0700-000044010000}">
      <text>
        <r>
          <rPr>
            <b/>
            <sz val="9"/>
            <color indexed="81"/>
            <rFont val="Tahoma"/>
            <family val="2"/>
          </rPr>
          <t>Lucas Scheidler:</t>
        </r>
        <r>
          <rPr>
            <sz val="9"/>
            <color indexed="81"/>
            <rFont val="Tahoma"/>
            <family val="2"/>
          </rPr>
          <t xml:space="preserve">
RS Means Online - no efficiency procided</t>
        </r>
      </text>
    </comment>
    <comment ref="AN747" authorId="0" shapeId="0" xr:uid="{00000000-0006-0000-0700-000045010000}">
      <text>
        <r>
          <rPr>
            <b/>
            <sz val="9"/>
            <color indexed="81"/>
            <rFont val="Tahoma"/>
            <family val="2"/>
          </rPr>
          <t>Lucas Scheidler:</t>
        </r>
        <r>
          <rPr>
            <sz val="9"/>
            <color indexed="81"/>
            <rFont val="Tahoma"/>
            <family val="2"/>
          </rPr>
          <t xml:space="preserve">
Workpaper SCE13HC043
@ $288.81/ton</t>
        </r>
      </text>
    </comment>
    <comment ref="T748" authorId="0" shapeId="0" xr:uid="{00000000-0006-0000-0700-000046010000}">
      <text>
        <r>
          <rPr>
            <b/>
            <sz val="9"/>
            <color indexed="81"/>
            <rFont val="Tahoma"/>
            <family val="2"/>
          </rPr>
          <t>Lucas Scheidler:</t>
        </r>
        <r>
          <rPr>
            <sz val="9"/>
            <color indexed="81"/>
            <rFont val="Tahoma"/>
            <family val="2"/>
          </rPr>
          <t xml:space="preserve">
markup from EMCOR</t>
        </r>
      </text>
    </comment>
    <comment ref="AL748" authorId="0" shapeId="0" xr:uid="{00000000-0006-0000-0700-000047010000}">
      <text>
        <r>
          <rPr>
            <b/>
            <sz val="9"/>
            <color indexed="81"/>
            <rFont val="Tahoma"/>
            <family val="2"/>
          </rPr>
          <t>Lucas Scheidler:</t>
        </r>
        <r>
          <rPr>
            <sz val="9"/>
            <color indexed="81"/>
            <rFont val="Tahoma"/>
            <family val="2"/>
          </rPr>
          <t xml:space="preserve">
DEER 2008 
Chlr-Screw-gte300tons-0p511kwpton
@ $341.32/ton</t>
        </r>
      </text>
    </comment>
    <comment ref="AI749" authorId="0" shapeId="0" xr:uid="{00000000-0006-0000-0700-000048010000}">
      <text>
        <r>
          <rPr>
            <b/>
            <sz val="9"/>
            <color indexed="81"/>
            <rFont val="Tahoma"/>
            <family val="2"/>
          </rPr>
          <t>Lucas Scheidler:</t>
        </r>
        <r>
          <rPr>
            <sz val="9"/>
            <color indexed="81"/>
            <rFont val="Tahoma"/>
            <family val="2"/>
          </rPr>
          <t xml:space="preserve">
EMCOR artificial bid - no efficiency or technology type provided</t>
        </r>
      </text>
    </comment>
    <comment ref="AK749" authorId="0" shapeId="0" xr:uid="{00000000-0006-0000-0700-000049010000}">
      <text>
        <r>
          <rPr>
            <b/>
            <sz val="9"/>
            <color indexed="81"/>
            <rFont val="Tahoma"/>
            <family val="2"/>
          </rPr>
          <t>Lucas Scheidler:</t>
        </r>
        <r>
          <rPr>
            <sz val="9"/>
            <color indexed="81"/>
            <rFont val="Tahoma"/>
            <family val="2"/>
          </rPr>
          <t xml:space="preserve">
DEER 2005 same efficiency @$443/ton</t>
        </r>
      </text>
    </comment>
    <comment ref="AL749" authorId="0" shapeId="0" xr:uid="{00000000-0006-0000-0700-00004A010000}">
      <text>
        <r>
          <rPr>
            <b/>
            <sz val="9"/>
            <color indexed="81"/>
            <rFont val="Tahoma"/>
            <family val="2"/>
          </rPr>
          <t>Lucas Scheidler:</t>
        </r>
        <r>
          <rPr>
            <sz val="9"/>
            <color indexed="81"/>
            <rFont val="Tahoma"/>
            <family val="2"/>
          </rPr>
          <t xml:space="preserve">
DEER 2008
Chlr-Screw-lt150tons-0p790kwpton
@ $475.38 / ton</t>
        </r>
      </text>
    </comment>
    <comment ref="AM749" authorId="0" shapeId="0" xr:uid="{00000000-0006-0000-0700-00004B010000}">
      <text>
        <r>
          <rPr>
            <b/>
            <sz val="9"/>
            <color indexed="81"/>
            <rFont val="Tahoma"/>
            <family val="2"/>
          </rPr>
          <t>Lucas Scheidler:</t>
        </r>
        <r>
          <rPr>
            <sz val="9"/>
            <color indexed="81"/>
            <rFont val="Tahoma"/>
            <family val="2"/>
          </rPr>
          <t xml:space="preserve">
RS Means Online - no efficiency procided</t>
        </r>
      </text>
    </comment>
    <comment ref="AN749" authorId="0" shapeId="0" xr:uid="{00000000-0006-0000-0700-00004C010000}">
      <text>
        <r>
          <rPr>
            <b/>
            <sz val="9"/>
            <color indexed="81"/>
            <rFont val="Tahoma"/>
            <family val="2"/>
          </rPr>
          <t>Lucas Scheidler:</t>
        </r>
        <r>
          <rPr>
            <sz val="9"/>
            <color indexed="81"/>
            <rFont val="Tahoma"/>
            <family val="2"/>
          </rPr>
          <t xml:space="preserve">
Workpaper SCE13HC043
@ $454.88/ton</t>
        </r>
      </text>
    </comment>
    <comment ref="AK750" authorId="0" shapeId="0" xr:uid="{00000000-0006-0000-0700-00004D010000}">
      <text>
        <r>
          <rPr>
            <b/>
            <sz val="9"/>
            <color indexed="81"/>
            <rFont val="Tahoma"/>
            <family val="2"/>
          </rPr>
          <t>Lucas Scheidler:</t>
        </r>
        <r>
          <rPr>
            <sz val="9"/>
            <color indexed="81"/>
            <rFont val="Tahoma"/>
            <family val="2"/>
          </rPr>
          <t xml:space="preserve">
DEER 2005 same efficiency @$492/ton</t>
        </r>
      </text>
    </comment>
    <comment ref="AL750" authorId="0" shapeId="0" xr:uid="{00000000-0006-0000-0700-00004E010000}">
      <text>
        <r>
          <rPr>
            <b/>
            <sz val="9"/>
            <color indexed="81"/>
            <rFont val="Tahoma"/>
            <family val="2"/>
          </rPr>
          <t>Lucas Scheidler:</t>
        </r>
        <r>
          <rPr>
            <sz val="9"/>
            <color indexed="81"/>
            <rFont val="Tahoma"/>
            <family val="2"/>
          </rPr>
          <t xml:space="preserve">
DEER 2008
Chlr-Screw-lt150tons-0p632kwpton
@ $ 603.51/ton</t>
        </r>
      </text>
    </comment>
    <comment ref="A752" authorId="0" shapeId="0" xr:uid="{00000000-0006-0000-0700-00004F010000}">
      <text>
        <r>
          <rPr>
            <b/>
            <sz val="9"/>
            <color indexed="81"/>
            <rFont val="Tahoma"/>
            <family val="2"/>
          </rPr>
          <t>Lucas Scheidler:</t>
        </r>
        <r>
          <rPr>
            <sz val="9"/>
            <color indexed="81"/>
            <rFont val="Tahoma"/>
            <family val="2"/>
          </rPr>
          <t xml:space="preserve">
Workpapers indicate there are no centrifugal VSD chillers &lt; 150 tons in the market. Our research confirms this. Additionally, our subcontractors found very few (4) units less than 300 tons. Given the small sample size, a regression model could only be developed for units &gt;= 300 tons.</t>
        </r>
      </text>
    </comment>
    <comment ref="AI752" authorId="0" shapeId="0" xr:uid="{00000000-0006-0000-0700-000050010000}">
      <text>
        <r>
          <rPr>
            <b/>
            <sz val="9"/>
            <color indexed="81"/>
            <rFont val="Tahoma"/>
            <family val="2"/>
          </rPr>
          <t>Lucas Scheidler:</t>
        </r>
        <r>
          <rPr>
            <sz val="9"/>
            <color indexed="81"/>
            <rFont val="Tahoma"/>
            <family val="2"/>
          </rPr>
          <t xml:space="preserve">
2005 DEER 0.576 kw/ton @$290/ton</t>
        </r>
      </text>
    </comment>
    <comment ref="AI753" authorId="0" shapeId="0" xr:uid="{00000000-0006-0000-0700-000051010000}">
      <text>
        <r>
          <rPr>
            <b/>
            <sz val="9"/>
            <color indexed="81"/>
            <rFont val="Tahoma"/>
            <family val="2"/>
          </rPr>
          <t>Lucas Scheidler:</t>
        </r>
        <r>
          <rPr>
            <sz val="9"/>
            <color indexed="81"/>
            <rFont val="Tahoma"/>
            <family val="2"/>
          </rPr>
          <t xml:space="preserve">
2005 DEER 0.461 kw/ton @$373/ton</t>
        </r>
      </text>
    </comment>
    <comment ref="AJ753" authorId="0" shapeId="0" xr:uid="{00000000-0006-0000-0700-000052010000}">
      <text>
        <r>
          <rPr>
            <b/>
            <sz val="9"/>
            <color indexed="81"/>
            <rFont val="Tahoma"/>
            <family val="2"/>
          </rPr>
          <t>Lucas Scheidler:</t>
        </r>
        <r>
          <rPr>
            <sz val="9"/>
            <color indexed="81"/>
            <rFont val="Tahoma"/>
            <family val="2"/>
          </rPr>
          <t xml:space="preserve">
2008 DEER 
Chlr-Cent-gte300tons-0p461kwpton-VSD
@ $475.46/ton</t>
        </r>
      </text>
    </comment>
    <comment ref="Q754" authorId="0" shapeId="0" xr:uid="{00000000-0006-0000-0700-000053010000}">
      <text>
        <r>
          <rPr>
            <b/>
            <sz val="9"/>
            <color indexed="81"/>
            <rFont val="Tahoma"/>
            <family val="2"/>
          </rPr>
          <t>Lucas Scheidler:</t>
        </r>
        <r>
          <rPr>
            <sz val="9"/>
            <color indexed="81"/>
            <rFont val="Tahoma"/>
            <family val="2"/>
          </rPr>
          <t xml:space="preserve">
These weights are from CEUS for water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T761" authorId="0" shapeId="0" xr:uid="{00000000-0006-0000-0700-000054010000}">
      <text>
        <r>
          <rPr>
            <b/>
            <sz val="9"/>
            <color indexed="81"/>
            <rFont val="Tahoma"/>
            <family val="2"/>
          </rPr>
          <t>Lucas Scheidler:</t>
        </r>
        <r>
          <rPr>
            <sz val="9"/>
            <color indexed="81"/>
            <rFont val="Tahoma"/>
            <family val="2"/>
          </rPr>
          <t xml:space="preserve">
 markups from EMCOR</t>
        </r>
      </text>
    </comment>
    <comment ref="AI763" authorId="0" shapeId="0" xr:uid="{00000000-0006-0000-0700-000055010000}">
      <text>
        <r>
          <rPr>
            <b/>
            <sz val="9"/>
            <color indexed="81"/>
            <rFont val="Tahoma"/>
            <family val="2"/>
          </rPr>
          <t>Lucas Scheidler:</t>
        </r>
        <r>
          <rPr>
            <sz val="9"/>
            <color indexed="81"/>
            <rFont val="Tahoma"/>
            <family val="2"/>
          </rPr>
          <t xml:space="preserve">
DEER 2001 for 5 ton 12.7 SEER</t>
        </r>
      </text>
    </comment>
    <comment ref="AJ763" authorId="0" shapeId="0" xr:uid="{00000000-0006-0000-0700-000056010000}">
      <text>
        <r>
          <rPr>
            <b/>
            <sz val="9"/>
            <color indexed="81"/>
            <rFont val="Tahoma"/>
            <family val="2"/>
          </rPr>
          <t>Lucas Scheidler:</t>
        </r>
        <r>
          <rPr>
            <sz val="9"/>
            <color indexed="81"/>
            <rFont val="Tahoma"/>
            <family val="2"/>
          </rPr>
          <t xml:space="preserve">
DEER 2005
13 SEER / 7.7 HSPF three phase package A/C Heat Pump
@$959/ton</t>
        </r>
      </text>
    </comment>
    <comment ref="AJ764" authorId="0" shapeId="0" xr:uid="{00000000-0006-0000-0700-000057010000}">
      <text>
        <r>
          <rPr>
            <b/>
            <sz val="9"/>
            <color indexed="81"/>
            <rFont val="Tahoma"/>
            <family val="2"/>
          </rPr>
          <t>Lucas Scheidler:</t>
        </r>
        <r>
          <rPr>
            <sz val="9"/>
            <color indexed="81"/>
            <rFont val="Tahoma"/>
            <family val="2"/>
          </rPr>
          <t xml:space="preserve">
DEER 2005
14 SEER(12.19 EER)/8.6 HSPF(3.52 COP) Package A/C Heat Pump
@$995/ton</t>
        </r>
      </text>
    </comment>
    <comment ref="Q765" authorId="0" shapeId="0" xr:uid="{00000000-0006-0000-0700-000058010000}">
      <text>
        <r>
          <rPr>
            <b/>
            <sz val="9"/>
            <color indexed="81"/>
            <rFont val="Tahoma"/>
            <family val="2"/>
          </rPr>
          <t>Lucas Scheidler:</t>
        </r>
        <r>
          <rPr>
            <sz val="9"/>
            <color indexed="81"/>
            <rFont val="Tahoma"/>
            <family val="2"/>
          </rPr>
          <t xml:space="preserve">
These weights are from CMST. These four  brands made up 40% of total record counts in CMST. Cross checking with CSS provided similar weighting. </t>
        </r>
      </text>
    </comment>
    <comment ref="T772" authorId="0" shapeId="0" xr:uid="{00000000-0006-0000-0700-000059010000}">
      <text>
        <r>
          <rPr>
            <b/>
            <sz val="9"/>
            <color indexed="81"/>
            <rFont val="Tahoma"/>
            <family val="2"/>
          </rPr>
          <t>Lucas Scheidler:</t>
        </r>
        <r>
          <rPr>
            <sz val="9"/>
            <color indexed="81"/>
            <rFont val="Tahoma"/>
            <family val="2"/>
          </rPr>
          <t xml:space="preserve">
placeholder until we get contractor markups from EMCOR</t>
        </r>
      </text>
    </comment>
    <comment ref="AH774" authorId="0" shapeId="0" xr:uid="{00000000-0006-0000-0700-00005A010000}">
      <text>
        <r>
          <rPr>
            <b/>
            <sz val="9"/>
            <color indexed="81"/>
            <rFont val="Tahoma"/>
            <family val="2"/>
          </rPr>
          <t>Lucas Scheidler:</t>
        </r>
        <r>
          <rPr>
            <sz val="9"/>
            <color indexed="81"/>
            <rFont val="Tahoma"/>
            <family val="2"/>
          </rPr>
          <t xml:space="preserve">
Products meeting this description in the cost data set range from approximately $4000 to $8600 before contractor markup</t>
        </r>
      </text>
    </comment>
    <comment ref="AI774" authorId="0" shapeId="0" xr:uid="{00000000-0006-0000-0700-00005B010000}">
      <text>
        <r>
          <rPr>
            <b/>
            <sz val="9"/>
            <color indexed="81"/>
            <rFont val="Tahoma"/>
            <family val="2"/>
          </rPr>
          <t>Lucas Scheidler:</t>
        </r>
        <r>
          <rPr>
            <sz val="9"/>
            <color indexed="81"/>
            <rFont val="Tahoma"/>
            <family val="2"/>
          </rPr>
          <t xml:space="preserve">
Emcor artifical bid</t>
        </r>
      </text>
    </comment>
    <comment ref="AJ775" authorId="0" shapeId="0" xr:uid="{00000000-0006-0000-0700-00005C010000}">
      <text>
        <r>
          <rPr>
            <b/>
            <sz val="9"/>
            <color indexed="81"/>
            <rFont val="Tahoma"/>
            <family val="2"/>
          </rPr>
          <t>Lucas Scheidler:</t>
        </r>
        <r>
          <rPr>
            <sz val="9"/>
            <color indexed="81"/>
            <rFont val="Tahoma"/>
            <family val="2"/>
          </rPr>
          <t xml:space="preserve">
DEER 2001 
10 ton 10.9 EER</t>
        </r>
      </text>
    </comment>
    <comment ref="AJ776" authorId="0" shapeId="0" xr:uid="{00000000-0006-0000-0700-00005D010000}">
      <text>
        <r>
          <rPr>
            <b/>
            <sz val="9"/>
            <color indexed="81"/>
            <rFont val="Tahoma"/>
            <family val="2"/>
          </rPr>
          <t>Lucas Scheidler:</t>
        </r>
        <r>
          <rPr>
            <sz val="9"/>
            <color indexed="81"/>
            <rFont val="Tahoma"/>
            <family val="2"/>
          </rPr>
          <t xml:space="preserve">
DEER 2001 
15 ton 10.5 EER</t>
        </r>
      </text>
    </comment>
    <comment ref="AL776" authorId="0" shapeId="0" xr:uid="{00000000-0006-0000-0700-00005E010000}">
      <text>
        <r>
          <rPr>
            <b/>
            <sz val="9"/>
            <color indexed="81"/>
            <rFont val="Tahoma"/>
            <family val="2"/>
          </rPr>
          <t>Lucas Scheidler:</t>
        </r>
        <r>
          <rPr>
            <sz val="9"/>
            <color indexed="81"/>
            <rFont val="Tahoma"/>
            <family val="2"/>
          </rPr>
          <t xml:space="preserve">
DEER 2008 15 ton EER 10.8</t>
        </r>
      </text>
    </comment>
    <comment ref="S777" authorId="0" shapeId="0" xr:uid="{00000000-0006-0000-0700-00005F010000}">
      <text>
        <r>
          <rPr>
            <b/>
            <sz val="9"/>
            <color indexed="81"/>
            <rFont val="Tahoma"/>
            <family val="2"/>
          </rPr>
          <t>Lucas Scheidler:</t>
        </r>
        <r>
          <rPr>
            <sz val="9"/>
            <color indexed="81"/>
            <rFont val="Tahoma"/>
            <family val="2"/>
          </rPr>
          <t xml:space="preserve">
CMST and CSS weights are available for large pkg heat pump. However, the brand information was not consistently available in the raw data for our model. One distributor, pacific coast trane, likely only sells Trane equipment. Trane has a market share of 13.45% in CMST. However, because the coefficient on the brand for Pacific coast trane is not significant, this weighting was not applied. Currently, only sample weights are used.</t>
        </r>
      </text>
    </comment>
    <comment ref="AK777" authorId="0" shapeId="0" xr:uid="{00000000-0006-0000-0700-000060010000}">
      <text>
        <r>
          <rPr>
            <b/>
            <sz val="9"/>
            <color indexed="81"/>
            <rFont val="Tahoma"/>
            <family val="2"/>
          </rPr>
          <t>Lucas Scheidler:</t>
        </r>
        <r>
          <rPr>
            <sz val="9"/>
            <color indexed="81"/>
            <rFont val="Tahoma"/>
            <family val="2"/>
          </rPr>
          <t xml:space="preserve">
2005 DEER 10 ton 11 EER</t>
        </r>
      </text>
    </comment>
    <comment ref="AJ778" authorId="0" shapeId="0" xr:uid="{00000000-0006-0000-0700-000061010000}">
      <text>
        <r>
          <rPr>
            <b/>
            <sz val="9"/>
            <color indexed="81"/>
            <rFont val="Tahoma"/>
            <family val="2"/>
          </rPr>
          <t>Lucas Scheidler:</t>
        </r>
        <r>
          <rPr>
            <sz val="9"/>
            <color indexed="81"/>
            <rFont val="Tahoma"/>
            <family val="2"/>
          </rPr>
          <t xml:space="preserve">
DEER 2001 30 ton 10.5 EER</t>
        </r>
      </text>
    </comment>
    <comment ref="T783" authorId="0" shapeId="0" xr:uid="{00000000-0006-0000-0700-000062010000}">
      <text>
        <r>
          <rPr>
            <b/>
            <sz val="9"/>
            <color indexed="81"/>
            <rFont val="Tahoma"/>
            <family val="2"/>
          </rPr>
          <t>Lucas Scheidler:</t>
        </r>
        <r>
          <rPr>
            <sz val="9"/>
            <color indexed="81"/>
            <rFont val="Tahoma"/>
            <family val="2"/>
          </rPr>
          <t xml:space="preserve">
contractor markup estimate  from EMCOR</t>
        </r>
      </text>
    </comment>
    <comment ref="X785" authorId="0" shapeId="0" xr:uid="{00000000-0006-0000-0700-000063010000}">
      <text>
        <r>
          <rPr>
            <b/>
            <sz val="9"/>
            <color indexed="81"/>
            <rFont val="Tahoma"/>
            <family val="2"/>
          </rPr>
          <t>Lucas Scheidler:</t>
        </r>
        <r>
          <rPr>
            <sz val="9"/>
            <color indexed="81"/>
            <rFont val="Tahoma"/>
            <family val="2"/>
          </rPr>
          <t xml:space="preserve">
Measure definition efficiency updated to reflect DEER 2013 Code changes</t>
        </r>
      </text>
    </comment>
    <comment ref="AJ785" authorId="0" shapeId="0" xr:uid="{00000000-0006-0000-0700-000064010000}">
      <text>
        <r>
          <rPr>
            <b/>
            <sz val="9"/>
            <color indexed="81"/>
            <rFont val="Tahoma"/>
            <family val="2"/>
          </rPr>
          <t>Lucas Scheidler:</t>
        </r>
        <r>
          <rPr>
            <sz val="9"/>
            <color indexed="81"/>
            <rFont val="Tahoma"/>
            <family val="2"/>
          </rPr>
          <t xml:space="preserve">
DEER 2005 central steam boiler with efficiency of 80% - analysis seems to have done with mixed boiler types (steam, HW), mixed fuel types, and mixed efficiency types not conrolled for</t>
        </r>
      </text>
    </comment>
    <comment ref="AK785" authorId="0" shapeId="0" xr:uid="{00000000-0006-0000-0700-000065010000}">
      <text>
        <r>
          <rPr>
            <b/>
            <sz val="9"/>
            <color indexed="81"/>
            <rFont val="Tahoma"/>
            <family val="2"/>
          </rPr>
          <t>Lucas Scheidler:</t>
        </r>
        <r>
          <rPr>
            <sz val="9"/>
            <color indexed="81"/>
            <rFont val="Tahoma"/>
            <family val="2"/>
          </rPr>
          <t xml:space="preserve">
DEER 2008 3000 kBtuh 75% thermal efficiency steam boiler</t>
        </r>
      </text>
    </comment>
    <comment ref="B786" authorId="0" shapeId="0" xr:uid="{00000000-0006-0000-0700-00006601000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AJ786" authorId="0" shapeId="0" xr:uid="{00000000-0006-0000-0700-000067010000}">
      <text>
        <r>
          <rPr>
            <b/>
            <sz val="9"/>
            <color indexed="81"/>
            <rFont val="Tahoma"/>
            <family val="2"/>
          </rPr>
          <t>Lucas Scheidler:</t>
        </r>
        <r>
          <rPr>
            <sz val="9"/>
            <color indexed="81"/>
            <rFont val="Tahoma"/>
            <family val="2"/>
          </rPr>
          <t xml:space="preserve">
DEER 2005 central steam boiler with efficiency of 85%
</t>
        </r>
      </text>
    </comment>
    <comment ref="AK786" authorId="0" shapeId="0" xr:uid="{00000000-0006-0000-0700-000068010000}">
      <text>
        <r>
          <rPr>
            <b/>
            <sz val="9"/>
            <color indexed="81"/>
            <rFont val="Tahoma"/>
            <family val="2"/>
          </rPr>
          <t>Lucas Scheidler:</t>
        </r>
        <r>
          <rPr>
            <sz val="9"/>
            <color indexed="81"/>
            <rFont val="Tahoma"/>
            <family val="2"/>
          </rPr>
          <t xml:space="preserve">
DEER 2008 3000 kBtuh 85
% thermal efficiency steam boiler
</t>
        </r>
      </text>
    </comment>
    <comment ref="AN786" authorId="0" shapeId="0" xr:uid="{00000000-0006-0000-0700-000069010000}">
      <text>
        <r>
          <rPr>
            <b/>
            <sz val="9"/>
            <color indexed="81"/>
            <rFont val="Tahoma"/>
            <family val="2"/>
          </rPr>
          <t>Lucas Scheidler:</t>
        </r>
        <r>
          <rPr>
            <sz val="9"/>
            <color indexed="81"/>
            <rFont val="Tahoma"/>
            <family val="2"/>
          </rPr>
          <t xml:space="preserve">
RS Means Online for 1360 kBtuh Cast Iron Steam boiler - no efficiency provided</t>
        </r>
      </text>
    </comment>
    <comment ref="Q787" authorId="0" shapeId="0" xr:uid="{00000000-0006-0000-0700-00006A010000}">
      <text>
        <r>
          <rPr>
            <b/>
            <sz val="9"/>
            <color indexed="81"/>
            <rFont val="Tahoma"/>
            <family val="2"/>
          </rPr>
          <t>Lucas Scheidler:</t>
        </r>
        <r>
          <rPr>
            <sz val="9"/>
            <color indexed="81"/>
            <rFont val="Tahoma"/>
            <family val="2"/>
          </rPr>
          <t xml:space="preserve">
These weights are from CEUS forsteam boilers. CEUS weights were also benchmarked to CSS. Brand weights from the two studies are considerably different, but given the smaller sample size for CSS and no differentiantion between steam and SHW units in the data, CEUS weights were applied.</t>
        </r>
      </text>
    </comment>
    <comment ref="AI787" authorId="0" shapeId="0" xr:uid="{00000000-0006-0000-0700-00006B010000}">
      <text>
        <r>
          <rPr>
            <b/>
            <sz val="9"/>
            <color indexed="81"/>
            <rFont val="Tahoma"/>
            <family val="2"/>
          </rPr>
          <t>Lucas Scheidler:</t>
        </r>
        <r>
          <rPr>
            <sz val="9"/>
            <color indexed="81"/>
            <rFont val="Tahoma"/>
            <family val="2"/>
          </rPr>
          <t xml:space="preserve">
DEER 2001 
600 kBtuh 97% AFUE boiler</t>
        </r>
      </text>
    </comment>
    <comment ref="AJ787" authorId="0" shapeId="0" xr:uid="{00000000-0006-0000-0700-00006C010000}">
      <text>
        <r>
          <rPr>
            <b/>
            <sz val="9"/>
            <color indexed="81"/>
            <rFont val="Tahoma"/>
            <family val="2"/>
          </rPr>
          <t>Lucas Scheidler:</t>
        </r>
        <r>
          <rPr>
            <sz val="9"/>
            <color indexed="81"/>
            <rFont val="Tahoma"/>
            <family val="2"/>
          </rPr>
          <t xml:space="preserve">
DEER 2005 central steam boiler with efficiency of 85%</t>
        </r>
      </text>
    </comment>
    <comment ref="AL788" authorId="0" shapeId="0" xr:uid="{00000000-0006-0000-0700-00006D010000}">
      <text>
        <r>
          <rPr>
            <b/>
            <sz val="9"/>
            <color indexed="81"/>
            <rFont val="Tahoma"/>
            <family val="2"/>
          </rPr>
          <t>Lucas Scheidler:</t>
        </r>
        <r>
          <rPr>
            <sz val="9"/>
            <color indexed="81"/>
            <rFont val="Tahoma"/>
            <family val="2"/>
          </rPr>
          <t xml:space="preserve">
EMCOR artificial bid for 1000 kBtuh steam boiler - no efficiency specified</t>
        </r>
      </text>
    </comment>
    <comment ref="AM788" authorId="0" shapeId="0" xr:uid="{00000000-0006-0000-0700-00006E010000}">
      <text>
        <r>
          <rPr>
            <b/>
            <sz val="9"/>
            <color indexed="81"/>
            <rFont val="Tahoma"/>
            <family val="2"/>
          </rPr>
          <t>Lucas Scheidler:</t>
        </r>
        <r>
          <rPr>
            <sz val="9"/>
            <color indexed="81"/>
            <rFont val="Tahoma"/>
            <family val="2"/>
          </rPr>
          <t xml:space="preserve">
EMCOR artificial bid for 1000 kBtuh steam boiler - no efficiency specified</t>
        </r>
      </text>
    </comment>
    <comment ref="AN788" authorId="0" shapeId="0" xr:uid="{00000000-0006-0000-0700-00006F010000}">
      <text>
        <r>
          <rPr>
            <b/>
            <sz val="9"/>
            <color indexed="81"/>
            <rFont val="Tahoma"/>
            <family val="2"/>
          </rPr>
          <t>Lucas Scheidler:</t>
        </r>
        <r>
          <rPr>
            <sz val="9"/>
            <color indexed="81"/>
            <rFont val="Tahoma"/>
            <family val="2"/>
          </rPr>
          <t xml:space="preserve">
RS Means Online for 3000 kBtuh Cast Iron Steam boiler - no efficiency provided</t>
        </r>
      </text>
    </comment>
    <comment ref="AK789" authorId="0" shapeId="0" xr:uid="{00000000-0006-0000-0700-000070010000}">
      <text>
        <r>
          <rPr>
            <b/>
            <sz val="9"/>
            <color indexed="81"/>
            <rFont val="Tahoma"/>
            <family val="2"/>
          </rPr>
          <t>Lucas Scheidler:</t>
        </r>
        <r>
          <rPr>
            <sz val="9"/>
            <color indexed="81"/>
            <rFont val="Tahoma"/>
            <family val="2"/>
          </rPr>
          <t xml:space="preserve">
DEER 2008 3000 kBtuh 80
% combustion efficiency steam boiler
</t>
        </r>
      </text>
    </comment>
    <comment ref="AN789" authorId="0" shapeId="0" xr:uid="{00000000-0006-0000-0700-000071010000}">
      <text>
        <r>
          <rPr>
            <b/>
            <sz val="9"/>
            <color indexed="81"/>
            <rFont val="Tahoma"/>
            <family val="2"/>
          </rPr>
          <t>Lucas Scheidler:</t>
        </r>
        <r>
          <rPr>
            <sz val="9"/>
            <color indexed="81"/>
            <rFont val="Tahoma"/>
            <family val="2"/>
          </rPr>
          <t xml:space="preserve">
RS Means Online for 1084 kBtuh Cast Iron Steam boiler - no efficiency provided</t>
        </r>
      </text>
    </comment>
    <comment ref="AK790" authorId="0" shapeId="0" xr:uid="{00000000-0006-0000-0700-000072010000}">
      <text>
        <r>
          <rPr>
            <b/>
            <sz val="9"/>
            <color indexed="81"/>
            <rFont val="Tahoma"/>
            <family val="2"/>
          </rPr>
          <t>Lucas Scheidler:</t>
        </r>
        <r>
          <rPr>
            <sz val="9"/>
            <color indexed="81"/>
            <rFont val="Tahoma"/>
            <family val="2"/>
          </rPr>
          <t xml:space="preserve">
DEER 2008 3000 kBtuh 85% combustion efficiency steam boiler
</t>
        </r>
      </text>
    </comment>
    <comment ref="AL790" authorId="0" shapeId="0" xr:uid="{00000000-0006-0000-0700-000073010000}">
      <text>
        <r>
          <rPr>
            <b/>
            <sz val="9"/>
            <color indexed="81"/>
            <rFont val="Tahoma"/>
            <family val="2"/>
          </rPr>
          <t>Lucas Scheidler:</t>
        </r>
        <r>
          <rPr>
            <sz val="9"/>
            <color indexed="81"/>
            <rFont val="Tahoma"/>
            <family val="2"/>
          </rPr>
          <t xml:space="preserve">
EMCOR artificial bid for 3000 kBtuh steam boiler - no efficiency specified</t>
        </r>
      </text>
    </comment>
    <comment ref="AM790" authorId="0" shapeId="0" xr:uid="{00000000-0006-0000-0700-000074010000}">
      <text>
        <r>
          <rPr>
            <b/>
            <sz val="9"/>
            <color indexed="81"/>
            <rFont val="Tahoma"/>
            <family val="2"/>
          </rPr>
          <t>Lucas Scheidler:</t>
        </r>
        <r>
          <rPr>
            <sz val="9"/>
            <color indexed="81"/>
            <rFont val="Tahoma"/>
            <family val="2"/>
          </rPr>
          <t xml:space="preserve">
EMCOR artificial bid for 3000 kBtuh steam boiler - no efficiency specified</t>
        </r>
      </text>
    </comment>
    <comment ref="AI791" authorId="0" shapeId="0" xr:uid="{00000000-0006-0000-0700-000075010000}">
      <text>
        <r>
          <rPr>
            <b/>
            <sz val="9"/>
            <color indexed="81"/>
            <rFont val="Tahoma"/>
            <family val="2"/>
          </rPr>
          <t>Lucas Scheidler:
DEER 2001 
Boiler 200 kBtuh 85% AFUE</t>
        </r>
      </text>
    </comment>
    <comment ref="AK791" authorId="0" shapeId="0" xr:uid="{00000000-0006-0000-0700-000076010000}">
      <text>
        <r>
          <rPr>
            <b/>
            <sz val="9"/>
            <color indexed="81"/>
            <rFont val="Tahoma"/>
            <family val="2"/>
          </rPr>
          <t>Lucas Scheidler:</t>
        </r>
        <r>
          <rPr>
            <sz val="9"/>
            <color indexed="81"/>
            <rFont val="Tahoma"/>
            <family val="2"/>
          </rPr>
          <t xml:space="preserve">
DEER 2008 250 kBtuh 75% AFUE atmospheric steam boiler</t>
        </r>
      </text>
    </comment>
    <comment ref="AN791" authorId="0" shapeId="0" xr:uid="{00000000-0006-0000-0700-000077010000}">
      <text>
        <r>
          <rPr>
            <b/>
            <sz val="9"/>
            <color indexed="81"/>
            <rFont val="Tahoma"/>
            <family val="2"/>
          </rPr>
          <t>Lucas Scheidler:</t>
        </r>
        <r>
          <rPr>
            <sz val="9"/>
            <color indexed="81"/>
            <rFont val="Tahoma"/>
            <family val="2"/>
          </rPr>
          <t xml:space="preserve">
RS Means Online for 240 kBtuh Cast Iron Steam boiler - no efficiency provided</t>
        </r>
      </text>
    </comment>
    <comment ref="AK792" authorId="0" shapeId="0" xr:uid="{00000000-0006-0000-0700-000078010000}">
      <text>
        <r>
          <rPr>
            <b/>
            <sz val="9"/>
            <color indexed="81"/>
            <rFont val="Tahoma"/>
            <family val="2"/>
          </rPr>
          <t>Lucas Scheidler:</t>
        </r>
        <r>
          <rPr>
            <sz val="9"/>
            <color indexed="81"/>
            <rFont val="Tahoma"/>
            <family val="2"/>
          </rPr>
          <t xml:space="preserve">
DEER 2008 250 kBtuh 82% AFUE atmospheric steam boiler</t>
        </r>
      </text>
    </comment>
    <comment ref="AL793" authorId="0" shapeId="0" xr:uid="{00000000-0006-0000-0700-000079010000}">
      <text>
        <r>
          <rPr>
            <b/>
            <sz val="9"/>
            <color indexed="81"/>
            <rFont val="Tahoma"/>
            <family val="2"/>
          </rPr>
          <t>Lucas Scheidler:</t>
        </r>
        <r>
          <rPr>
            <sz val="9"/>
            <color indexed="81"/>
            <rFont val="Tahoma"/>
            <family val="2"/>
          </rPr>
          <t xml:space="preserve">
EMCOR artificial bid for 200 kBtuh steam boiler - no efficiency specified</t>
        </r>
      </text>
    </comment>
    <comment ref="AM793" authorId="0" shapeId="0" xr:uid="{00000000-0006-0000-0700-00007A010000}">
      <text>
        <r>
          <rPr>
            <b/>
            <sz val="9"/>
            <color indexed="81"/>
            <rFont val="Tahoma"/>
            <family val="2"/>
          </rPr>
          <t>Lucas Scheidler:</t>
        </r>
        <r>
          <rPr>
            <sz val="9"/>
            <color indexed="81"/>
            <rFont val="Tahoma"/>
            <family val="2"/>
          </rPr>
          <t xml:space="preserve">
EMCOR artificial bid for 200 kBtuh steam boiler - no efficiency specified</t>
        </r>
      </text>
    </comment>
    <comment ref="T794" authorId="0" shapeId="0" xr:uid="{00000000-0006-0000-0700-00007B010000}">
      <text>
        <r>
          <rPr>
            <b/>
            <sz val="9"/>
            <color indexed="81"/>
            <rFont val="Tahoma"/>
            <family val="2"/>
          </rPr>
          <t>Lucas Scheidler:</t>
        </r>
        <r>
          <rPr>
            <sz val="9"/>
            <color indexed="81"/>
            <rFont val="Tahoma"/>
            <family val="2"/>
          </rPr>
          <t xml:space="preserve">
 contractor markups from EMCOR</t>
        </r>
      </text>
    </comment>
    <comment ref="AJ808" authorId="0" shapeId="0" xr:uid="{00000000-0006-0000-0700-00007C010000}">
      <text>
        <r>
          <rPr>
            <b/>
            <sz val="9"/>
            <color indexed="81"/>
            <rFont val="Tahoma"/>
            <family val="2"/>
          </rPr>
          <t>Lucas Scheidler:</t>
        </r>
        <r>
          <rPr>
            <sz val="9"/>
            <color indexed="81"/>
            <rFont val="Tahoma"/>
            <family val="2"/>
          </rPr>
          <t xml:space="preserve">
EMCOR artificial bid 100 ton HX</t>
        </r>
      </text>
    </comment>
    <comment ref="AI810" authorId="0" shapeId="0" xr:uid="{00000000-0006-0000-0700-00007D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J810" authorId="0" shapeId="0" xr:uid="{00000000-0006-0000-0700-00007E010000}">
      <text>
        <r>
          <rPr>
            <b/>
            <sz val="9"/>
            <color indexed="81"/>
            <rFont val="Tahoma"/>
            <family val="2"/>
          </rPr>
          <t>Lucas Scheidler:</t>
        </r>
        <r>
          <rPr>
            <sz val="9"/>
            <color indexed="81"/>
            <rFont val="Tahoma"/>
            <family val="2"/>
          </rPr>
          <t xml:space="preserve">
EMCOR artificial bid 3
00 ton HX</t>
        </r>
      </text>
    </comment>
    <comment ref="AI811" authorId="0" shapeId="0" xr:uid="{00000000-0006-0000-0700-00007F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I813" authorId="0" shapeId="0" xr:uid="{00000000-0006-0000-0700-000080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T816" authorId="0" shapeId="0" xr:uid="{00000000-0006-0000-0700-000081010000}">
      <text>
        <r>
          <rPr>
            <b/>
            <sz val="9"/>
            <color indexed="81"/>
            <rFont val="Tahoma"/>
            <family val="2"/>
          </rPr>
          <t>Lucas Scheidler:</t>
        </r>
        <r>
          <rPr>
            <sz val="9"/>
            <color indexed="81"/>
            <rFont val="Tahoma"/>
            <family val="2"/>
          </rPr>
          <t xml:space="preserve">
placeholder until we get contractor markups from EMCOR</t>
        </r>
      </text>
    </comment>
    <comment ref="AM817" authorId="3" shapeId="0" xr:uid="{00000000-0006-0000-0700-000082010000}">
      <text>
        <r>
          <rPr>
            <b/>
            <sz val="9"/>
            <color indexed="81"/>
            <rFont val="Tahoma"/>
            <family val="2"/>
          </rPr>
          <t>Dawdy, John:</t>
        </r>
        <r>
          <rPr>
            <sz val="9"/>
            <color indexed="81"/>
            <rFont val="Tahoma"/>
            <family val="2"/>
          </rPr>
          <t xml:space="preserve">
www.sears.com</t>
        </r>
      </text>
    </comment>
    <comment ref="AN817" authorId="3" shapeId="0" xr:uid="{00000000-0006-0000-0700-000083010000}">
      <text>
        <r>
          <rPr>
            <b/>
            <sz val="9"/>
            <color indexed="81"/>
            <rFont val="Tahoma"/>
            <family val="2"/>
          </rPr>
          <t xml:space="preserve">Dawdy, John:
</t>
        </r>
        <r>
          <rPr>
            <sz val="9"/>
            <color indexed="81"/>
            <rFont val="Tahoma"/>
            <family val="2"/>
          </rPr>
          <t>www.wallingtonplumbingsupply.com</t>
        </r>
      </text>
    </comment>
    <comment ref="AO817" authorId="3" shapeId="0" xr:uid="{00000000-0006-0000-0700-000084010000}">
      <text>
        <r>
          <rPr>
            <b/>
            <sz val="9"/>
            <color indexed="81"/>
            <rFont val="Tahoma"/>
            <family val="2"/>
          </rPr>
          <t>Dawdy, John:</t>
        </r>
        <r>
          <rPr>
            <sz val="9"/>
            <color indexed="81"/>
            <rFont val="Tahoma"/>
            <family val="2"/>
          </rPr>
          <t xml:space="preserve">
www.jupiterheating.com</t>
        </r>
      </text>
    </comment>
    <comment ref="AP817" authorId="3" shapeId="0" xr:uid="{00000000-0006-0000-0700-000085010000}">
      <text>
        <r>
          <rPr>
            <b/>
            <sz val="9"/>
            <color indexed="81"/>
            <rFont val="Tahoma"/>
            <family val="2"/>
          </rPr>
          <t>Dawdy, John:</t>
        </r>
        <r>
          <rPr>
            <sz val="9"/>
            <color indexed="81"/>
            <rFont val="Tahoma"/>
            <family val="2"/>
          </rPr>
          <t xml:space="preserve">
www.ronshomeandhardware.com</t>
        </r>
      </text>
    </comment>
    <comment ref="AQ817" authorId="3" shapeId="0" xr:uid="{00000000-0006-0000-0700-000086010000}">
      <text>
        <r>
          <rPr>
            <b/>
            <sz val="9"/>
            <color indexed="81"/>
            <rFont val="Tahoma"/>
            <family val="2"/>
          </rPr>
          <t>Dawdy, John:</t>
        </r>
        <r>
          <rPr>
            <sz val="9"/>
            <color indexed="81"/>
            <rFont val="Tahoma"/>
            <family val="2"/>
          </rPr>
          <t xml:space="preserve">
www.plumbersurplus.com</t>
        </r>
      </text>
    </comment>
    <comment ref="AR817" authorId="3" shapeId="0" xr:uid="{00000000-0006-0000-0700-000087010000}">
      <text>
        <r>
          <rPr>
            <b/>
            <sz val="9"/>
            <color indexed="81"/>
            <rFont val="Tahoma"/>
            <family val="2"/>
          </rPr>
          <t xml:space="preserve">Dawdy, John:
</t>
        </r>
        <r>
          <rPr>
            <sz val="9"/>
            <color indexed="81"/>
            <rFont val="Tahoma"/>
            <family val="2"/>
          </rPr>
          <t>www.menards.com</t>
        </r>
      </text>
    </comment>
    <comment ref="AS817" authorId="0" shapeId="0" xr:uid="{00000000-0006-0000-0700-000088010000}">
      <text>
        <r>
          <rPr>
            <b/>
            <sz val="9"/>
            <color indexed="81"/>
            <rFont val="Tahoma"/>
            <family val="2"/>
          </rPr>
          <t>Lucas Scheidler:</t>
        </r>
        <r>
          <rPr>
            <sz val="9"/>
            <color indexed="81"/>
            <rFont val="Tahoma"/>
            <family val="2"/>
          </rPr>
          <t xml:space="preserve">
RSMeans Online item 223430</t>
        </r>
      </text>
    </comment>
    <comment ref="Y818" authorId="0" shapeId="0" xr:uid="{00000000-0006-0000-0700-000089010000}">
      <text>
        <r>
          <rPr>
            <b/>
            <sz val="9"/>
            <color indexed="81"/>
            <rFont val="Tahoma"/>
            <family val="2"/>
          </rPr>
          <t>Lucas Scheidler:</t>
        </r>
        <r>
          <rPr>
            <sz val="9"/>
            <color indexed="81"/>
            <rFont val="Tahoma"/>
            <family val="2"/>
          </rPr>
          <t xml:space="preserve">
For all measures, Baseline units modeled as atmospheric draft. Measure units modeled with the rolled up forced draft coefficient.</t>
        </r>
      </text>
    </comment>
    <comment ref="AD818" authorId="4" shapeId="0" xr:uid="{00000000-0006-0000-0700-00008A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18" authorId="3" shapeId="0" xr:uid="{00000000-0006-0000-0700-00008B010000}">
      <text>
        <r>
          <rPr>
            <b/>
            <sz val="9"/>
            <color indexed="81"/>
            <rFont val="Tahoma"/>
            <family val="2"/>
          </rPr>
          <t>Dawdy, John:</t>
        </r>
        <r>
          <rPr>
            <sz val="9"/>
            <color indexed="81"/>
            <rFont val="Tahoma"/>
            <family val="2"/>
          </rPr>
          <t xml:space="preserve">
http://www.pexsupply.com/AO-Smith-GCVL-40-40-Gallon-ProMax-6-Yr-Warranty-Residential-Gas-Water-Heater-Short-Model</t>
        </r>
      </text>
    </comment>
    <comment ref="AJ818" authorId="3" shapeId="0" xr:uid="{00000000-0006-0000-0700-00008C010000}">
      <text>
        <r>
          <rPr>
            <b/>
            <sz val="9"/>
            <color indexed="81"/>
            <rFont val="Tahoma"/>
            <family val="2"/>
          </rPr>
          <t>Dawdy, John:</t>
        </r>
        <r>
          <rPr>
            <sz val="9"/>
            <color indexed="81"/>
            <rFont val="Tahoma"/>
            <family val="2"/>
          </rPr>
          <t xml:space="preserve">
http://www.lowes.com/pd_333578-135-NU40T61-403_0__?productId=3284918&amp;Ntt=gas+water+heater&amp;pl=1&amp;currentURL=%3FNtt%3Dgas%2Bwater%2Bheater&amp;facetInfo=</t>
        </r>
      </text>
    </comment>
    <comment ref="AK818" authorId="3" shapeId="0" xr:uid="{00000000-0006-0000-0700-00008D010000}">
      <text>
        <r>
          <rPr>
            <b/>
            <sz val="9"/>
            <color indexed="81"/>
            <rFont val="Tahoma"/>
            <family val="2"/>
          </rPr>
          <t>Dawdy, John:</t>
        </r>
        <r>
          <rPr>
            <sz val="9"/>
            <color indexed="81"/>
            <rFont val="Tahoma"/>
            <family val="2"/>
          </rPr>
          <t xml:space="preserve">
http://www.ventingdirect.com/rheem-22v40f1-40-gallon-tall-natural-gas-residential-water-heater-38000-max-btu-input/p2143047</t>
        </r>
      </text>
    </comment>
    <comment ref="AL818" authorId="3" shapeId="0" xr:uid="{00000000-0006-0000-0700-00008E010000}">
      <text>
        <r>
          <rPr>
            <b/>
            <sz val="9"/>
            <color indexed="81"/>
            <rFont val="Tahoma"/>
            <family val="2"/>
          </rPr>
          <t>Dawdy, John:</t>
        </r>
        <r>
          <rPr>
            <sz val="9"/>
            <color indexed="81"/>
            <rFont val="Tahoma"/>
            <family val="2"/>
          </rPr>
          <t xml:space="preserve">
http://www.homedepot.com/p/GE-40-Gal-Tall-6-Year-36-000-BTU-Natural-Gas-Water-Heater-GG40T06AVG01/100013742</t>
        </r>
      </text>
    </comment>
    <comment ref="AI819" authorId="3" shapeId="0" xr:uid="{00000000-0006-0000-0700-00008F010000}">
      <text>
        <r>
          <rPr>
            <b/>
            <sz val="9"/>
            <color indexed="81"/>
            <rFont val="Tahoma"/>
            <family val="2"/>
          </rPr>
          <t>Dawdy, John:</t>
        </r>
        <r>
          <rPr>
            <sz val="9"/>
            <color indexed="81"/>
            <rFont val="Tahoma"/>
            <family val="2"/>
          </rPr>
          <t xml:space="preserve">
http://www.pexsupply.com/AO-Smith-GVR-40-40-Gallon-40000-BTU-ProMax-Plus-High-Efficiency-Residential-Gas-Water-Heater-Tall-Model-Nat-Gas</t>
        </r>
      </text>
    </comment>
    <comment ref="AJ819" authorId="3" shapeId="0" xr:uid="{00000000-0006-0000-0700-000090010000}">
      <text>
        <r>
          <rPr>
            <b/>
            <sz val="9"/>
            <color indexed="81"/>
            <rFont val="Tahoma"/>
            <family val="2"/>
          </rPr>
          <t>Dawdy, John:</t>
        </r>
        <r>
          <rPr>
            <sz val="9"/>
            <color indexed="81"/>
            <rFont val="Tahoma"/>
            <family val="2"/>
          </rPr>
          <t xml:space="preserve">
http://www.lowes.com/pd_333591-135-NU40T62-403_0__?productId=3284924&amp;Ntt=gas+water+heater&amp;pl=1&amp;currentURL=%3FNtt%3Dgas%2Bwater%2Bheater&amp;facetInfo=</t>
        </r>
      </text>
    </comment>
    <comment ref="AK819" authorId="3" shapeId="0" xr:uid="{00000000-0006-0000-0700-000091010000}">
      <text>
        <r>
          <rPr>
            <b/>
            <sz val="9"/>
            <color indexed="81"/>
            <rFont val="Tahoma"/>
            <family val="2"/>
          </rPr>
          <t>Dawdy, John:</t>
        </r>
        <r>
          <rPr>
            <sz val="9"/>
            <color indexed="81"/>
            <rFont val="Tahoma"/>
            <family val="2"/>
          </rPr>
          <t xml:space="preserve">
http://www.ventingdirect.com/rheem-rhgpro40-40f-professional-40-gallon-tall-natural-gas-residential-water-heater-40000-max-btu-input/p2143123</t>
        </r>
      </text>
    </comment>
    <comment ref="AL819" authorId="3" shapeId="0" xr:uid="{00000000-0006-0000-0700-000092010000}">
      <text>
        <r>
          <rPr>
            <b/>
            <sz val="9"/>
            <color indexed="81"/>
            <rFont val="Tahoma"/>
            <family val="2"/>
          </rPr>
          <t>Dawdy, John:</t>
        </r>
        <r>
          <rPr>
            <sz val="9"/>
            <color indexed="81"/>
            <rFont val="Tahoma"/>
            <family val="2"/>
          </rPr>
          <t xml:space="preserve">
http://www.homedepot.com/p/GE-40-Gal-Tall-6-Year-38-000-BTU-Natural-Gas-High-Efficiency-Ultra-Low-NOx-Water-Heater-GG40T06TXK00/100614634</t>
        </r>
      </text>
    </comment>
    <comment ref="AI820" authorId="3" shapeId="0" xr:uid="{00000000-0006-0000-0700-000093010000}">
      <text>
        <r>
          <rPr>
            <b/>
            <sz val="9"/>
            <color indexed="81"/>
            <rFont val="Tahoma"/>
            <family val="2"/>
          </rPr>
          <t>Dawdy, John:</t>
        </r>
        <r>
          <rPr>
            <sz val="9"/>
            <color indexed="81"/>
            <rFont val="Tahoma"/>
            <family val="2"/>
          </rPr>
          <t xml:space="preserve">
http://www.pexsupply.com/AO-Smith-GCFL-40-40-Gallon-40000-BTU-Series-100-High-Efficiency-Residential-Water-Heater-Short-Model-Nat-Gas</t>
        </r>
      </text>
    </comment>
    <comment ref="AJ820" authorId="3" shapeId="0" xr:uid="{00000000-0006-0000-0700-000094010000}">
      <text>
        <r>
          <rPr>
            <b/>
            <sz val="9"/>
            <color indexed="81"/>
            <rFont val="Tahoma"/>
            <family val="2"/>
          </rPr>
          <t>Dawdy, John:</t>
        </r>
        <r>
          <rPr>
            <sz val="9"/>
            <color indexed="81"/>
            <rFont val="Tahoma"/>
            <family val="2"/>
          </rPr>
          <t xml:space="preserve">
http://www.lowes.com/pd_89263-135-PDVG62-40T42-PV_0__?productId=3046938&amp;Ntt=gas+water+heater&amp;pl=1&amp;currentURL=%3FNtt%3Dgas%2Bwater%2Bheater&amp;facetInfo=</t>
        </r>
      </text>
    </comment>
    <comment ref="AK820" authorId="3" shapeId="0" xr:uid="{00000000-0006-0000-0700-000095010000}">
      <text>
        <r>
          <rPr>
            <b/>
            <sz val="9"/>
            <color indexed="81"/>
            <rFont val="Tahoma"/>
            <family val="2"/>
          </rPr>
          <t>Dawdy, John:</t>
        </r>
        <r>
          <rPr>
            <sz val="9"/>
            <color indexed="81"/>
            <rFont val="Tahoma"/>
            <family val="2"/>
          </rPr>
          <t xml:space="preserve">
http://www.ventingdirect.com/rheem-pdv40ng-power-direct-vent-40-gallon-tall-natural-gas-residential-water-heater-40000-max-btu-input/p2143110</t>
        </r>
      </text>
    </comment>
    <comment ref="AP820" authorId="3" shapeId="0" xr:uid="{00000000-0006-0000-0700-000096010000}">
      <text>
        <r>
          <rPr>
            <b/>
            <sz val="9"/>
            <color indexed="81"/>
            <rFont val="Tahoma"/>
            <family val="2"/>
          </rPr>
          <t>Dawdy, John:</t>
        </r>
        <r>
          <rPr>
            <sz val="9"/>
            <color indexed="81"/>
            <rFont val="Tahoma"/>
            <family val="2"/>
          </rPr>
          <t xml:space="preserve">
http://www.ronshomeandhardware.com/Reliance-6-40-GBFT-40GAL-NATGas-WTR-Heater-p/138302.htm</t>
        </r>
      </text>
    </comment>
    <comment ref="AI821" authorId="3" shapeId="0" xr:uid="{00000000-0006-0000-0700-000097010000}">
      <text>
        <r>
          <rPr>
            <b/>
            <sz val="9"/>
            <color indexed="81"/>
            <rFont val="Tahoma"/>
            <family val="2"/>
          </rPr>
          <t>Dawdy, John:</t>
        </r>
        <r>
          <rPr>
            <sz val="9"/>
            <color indexed="81"/>
            <rFont val="Tahoma"/>
            <family val="2"/>
          </rPr>
          <t xml:space="preserve">
http://www.pexsupply.com/AO-Smith-GAHH-40-40-Gallon-40000-BTU-Effex-High-Efficiency-Residential-Gas-Water-Heater</t>
        </r>
      </text>
    </comment>
    <comment ref="AM821" authorId="3" shapeId="0" xr:uid="{00000000-0006-0000-0700-000098010000}">
      <text>
        <r>
          <rPr>
            <b/>
            <sz val="9"/>
            <color indexed="81"/>
            <rFont val="Tahoma"/>
            <family val="2"/>
          </rPr>
          <t>Dawdy, John:</t>
        </r>
        <r>
          <rPr>
            <sz val="9"/>
            <color indexed="81"/>
            <rFont val="Tahoma"/>
            <family val="2"/>
          </rPr>
          <t xml:space="preserve">
http://www.sears.com/kenmore-elite-40-gal-12-year-natural-gas/p-04233262000P?prdNo=9</t>
        </r>
      </text>
    </comment>
    <comment ref="AO821" authorId="3" shapeId="0" xr:uid="{00000000-0006-0000-0700-000099010000}">
      <text>
        <r>
          <rPr>
            <b/>
            <sz val="9"/>
            <color indexed="81"/>
            <rFont val="Tahoma"/>
            <family val="2"/>
          </rPr>
          <t>Dawdy, John:</t>
        </r>
        <r>
          <rPr>
            <sz val="9"/>
            <color indexed="81"/>
            <rFont val="Tahoma"/>
            <family val="2"/>
          </rPr>
          <t xml:space="preserve">
http://www.jupiterheating.com/a-o-smith/gahh-effex.html</t>
        </r>
      </text>
    </comment>
    <comment ref="Q822" authorId="0" shapeId="0" xr:uid="{00000000-0006-0000-0700-00009A010000}">
      <text>
        <r>
          <rPr>
            <b/>
            <sz val="9"/>
            <color indexed="81"/>
            <rFont val="Tahoma"/>
            <family val="2"/>
          </rPr>
          <t>Lucas Scheidler:</t>
        </r>
        <r>
          <rPr>
            <sz val="9"/>
            <color indexed="81"/>
            <rFont val="Tahoma"/>
            <family val="2"/>
          </rPr>
          <t xml:space="preserve">
These weights are from 2006 - 2012 CLASS. Weights are the following: AO Smith 10.79%, Bradford White 16.75%, Rheem 10.97% and State 3.77%. No weights were applied, as none of the brands in the model had a significant coefficient.</t>
        </r>
      </text>
    </comment>
    <comment ref="AI822" authorId="3" shapeId="0" xr:uid="{00000000-0006-0000-0700-00009B010000}">
      <text>
        <r>
          <rPr>
            <b/>
            <sz val="9"/>
            <color indexed="81"/>
            <rFont val="Tahoma"/>
            <family val="2"/>
          </rPr>
          <t>Dawdy, John:</t>
        </r>
        <r>
          <rPr>
            <sz val="9"/>
            <color indexed="81"/>
            <rFont val="Tahoma"/>
            <family val="2"/>
          </rPr>
          <t xml:space="preserve">
http://www.pexsupply.com/Bradford-White-M-I-60T6FBN-60-Gallon-40000-BTU-Defender-Safety-System-Atmospheric-Vent-Energy-Saver-Residential-Water-Heater-Nat-Gas</t>
        </r>
      </text>
    </comment>
    <comment ref="AK822" authorId="3" shapeId="0" xr:uid="{00000000-0006-0000-0700-00009C010000}">
      <text>
        <r>
          <rPr>
            <b/>
            <sz val="9"/>
            <color indexed="81"/>
            <rFont val="Tahoma"/>
            <family val="2"/>
          </rPr>
          <t>Dawdy, John:</t>
        </r>
        <r>
          <rPr>
            <sz val="9"/>
            <color indexed="81"/>
            <rFont val="Tahoma"/>
            <family val="2"/>
          </rPr>
          <t xml:space="preserve">
http://www.ventingdirect.com/rheem-42v60f-60-gallon-tall-natural-gas-residential-water-heater-50000-max-btu-input/p2143063</t>
        </r>
      </text>
    </comment>
    <comment ref="AL822" authorId="3" shapeId="0" xr:uid="{00000000-0006-0000-0700-00009D010000}">
      <text>
        <r>
          <rPr>
            <b/>
            <sz val="9"/>
            <color indexed="81"/>
            <rFont val="Tahoma"/>
            <family val="2"/>
          </rPr>
          <t>Dawdy, John:</t>
        </r>
        <r>
          <rPr>
            <sz val="9"/>
            <color indexed="81"/>
            <rFont val="Tahoma"/>
            <family val="2"/>
          </rPr>
          <t xml:space="preserve">
http://www.homedepot.com/p/GE-60-Gal-Tall-12-Year-45-000-BTU-Natural-Gas-Ultra-Low-NOx-Water-Heater-SG60T12YXS10/202020646#specifications</t>
        </r>
      </text>
    </comment>
    <comment ref="AN822" authorId="3" shapeId="0" xr:uid="{00000000-0006-0000-0700-00009E010000}">
      <text>
        <r>
          <rPr>
            <b/>
            <sz val="9"/>
            <color indexed="81"/>
            <rFont val="Tahoma"/>
            <family val="2"/>
          </rPr>
          <t>Dawdy, John:</t>
        </r>
        <r>
          <rPr>
            <sz val="9"/>
            <color indexed="81"/>
            <rFont val="Tahoma"/>
            <family val="2"/>
          </rPr>
          <t xml:space="preserve">
http://www.wallingtonplumbingsupply.com/index.jsp?path=product&amp;part=663951&amp;ds=dept&amp;process=search&amp;qdx=0&amp;text=Rheem</t>
        </r>
      </text>
    </comment>
    <comment ref="AK823" authorId="3" shapeId="0" xr:uid="{00000000-0006-0000-0700-00009F010000}">
      <text>
        <r>
          <rPr>
            <b/>
            <sz val="9"/>
            <color indexed="81"/>
            <rFont val="Tahoma"/>
            <family val="2"/>
          </rPr>
          <t>Dawdy, John:</t>
        </r>
        <r>
          <rPr>
            <sz val="9"/>
            <color indexed="81"/>
            <rFont val="Tahoma"/>
            <family val="2"/>
          </rPr>
          <t xml:space="preserve">
http://www.ventingdirect.com/rheem-rhgpro75f-75-gallon-tall-natural-gas-residential-heavy-duty-water-heater-75100-max-btu-input/p2143131</t>
        </r>
      </text>
    </comment>
    <comment ref="AP823" authorId="3" shapeId="0" xr:uid="{00000000-0006-0000-0700-0000A0010000}">
      <text>
        <r>
          <rPr>
            <b/>
            <sz val="9"/>
            <color indexed="81"/>
            <rFont val="Tahoma"/>
            <family val="2"/>
          </rPr>
          <t>Dawdy, John:</t>
        </r>
        <r>
          <rPr>
            <sz val="9"/>
            <color indexed="81"/>
            <rFont val="Tahoma"/>
            <family val="2"/>
          </rPr>
          <t xml:space="preserve">
http://www.ronshomeandhardware.com/6-75-XRRS-75GAL-Natural-GasWater-Heater-p/747124.htm</t>
        </r>
      </text>
    </comment>
    <comment ref="AQ823" authorId="3" shapeId="0" xr:uid="{00000000-0006-0000-0700-0000A1010000}">
      <text>
        <r>
          <rPr>
            <b/>
            <sz val="9"/>
            <color indexed="81"/>
            <rFont val="Tahoma"/>
            <family val="2"/>
          </rPr>
          <t>Dawdy, John:</t>
        </r>
        <r>
          <rPr>
            <sz val="9"/>
            <color indexed="81"/>
            <rFont val="Tahoma"/>
            <family val="2"/>
          </rPr>
          <t xml:space="preserve">
http://www.plumbersurplus.com/Prod/Reliance-6-75-XRRS-75-Gallon-Gas-Water-Heater/168648/Cat/771</t>
        </r>
      </text>
    </comment>
    <comment ref="AR823" authorId="3" shapeId="0" xr:uid="{00000000-0006-0000-0700-0000A2010000}">
      <text>
        <r>
          <rPr>
            <b/>
            <sz val="9"/>
            <color indexed="81"/>
            <rFont val="Tahoma"/>
            <family val="2"/>
          </rPr>
          <t>Dawdy, John:</t>
        </r>
        <r>
          <rPr>
            <sz val="9"/>
            <color indexed="81"/>
            <rFont val="Tahoma"/>
            <family val="2"/>
          </rPr>
          <t xml:space="preserve">
http://www.menards.com/main/plumbing/water-heaters/residential-water-heaters/richmond-75-gal-lp-gas-6-year-tall-heavy-duty-water-heater/p-1494283-c-8690.htm</t>
        </r>
      </text>
    </comment>
    <comment ref="AI838" authorId="0" shapeId="0" xr:uid="{00000000-0006-0000-0700-0000A3010000}">
      <text>
        <r>
          <rPr>
            <b/>
            <sz val="9"/>
            <color indexed="81"/>
            <rFont val="Tahoma"/>
            <family val="2"/>
          </rPr>
          <t>Lucas Scheidler:</t>
        </r>
        <r>
          <rPr>
            <sz val="9"/>
            <color indexed="81"/>
            <rFont val="Tahoma"/>
            <family val="2"/>
          </rPr>
          <t xml:space="preserve">
www.homedepot.com</t>
        </r>
      </text>
    </comment>
    <comment ref="AJ838" authorId="0" shapeId="0" xr:uid="{00000000-0006-0000-0700-0000A4010000}">
      <text>
        <r>
          <rPr>
            <b/>
            <sz val="9"/>
            <color indexed="81"/>
            <rFont val="Tahoma"/>
            <family val="2"/>
          </rPr>
          <t>Lucas Scheidler:</t>
        </r>
        <r>
          <rPr>
            <sz val="9"/>
            <color indexed="81"/>
            <rFont val="Tahoma"/>
            <family val="2"/>
          </rPr>
          <t xml:space="preserve">
www.lowes.com</t>
        </r>
      </text>
    </comment>
    <comment ref="AK838" authorId="0" shapeId="0" xr:uid="{00000000-0006-0000-0700-0000A5010000}">
      <text>
        <r>
          <rPr>
            <b/>
            <sz val="9"/>
            <color indexed="81"/>
            <rFont val="Tahoma"/>
            <family val="2"/>
          </rPr>
          <t>Lucas Scheidler:</t>
        </r>
        <r>
          <rPr>
            <sz val="9"/>
            <color indexed="81"/>
            <rFont val="Tahoma"/>
            <family val="2"/>
          </rPr>
          <t xml:space="preserve">
www.build.com</t>
        </r>
      </text>
    </comment>
    <comment ref="AL838" authorId="0" shapeId="0" xr:uid="{00000000-0006-0000-0700-0000A6010000}">
      <text>
        <r>
          <rPr>
            <b/>
            <sz val="9"/>
            <color indexed="81"/>
            <rFont val="Tahoma"/>
            <family val="2"/>
          </rPr>
          <t>Lucas Scheidler:</t>
        </r>
        <r>
          <rPr>
            <sz val="9"/>
            <color indexed="81"/>
            <rFont val="Tahoma"/>
            <family val="2"/>
          </rPr>
          <t xml:space="preserve">
www.buyplumbingsupply.com</t>
        </r>
      </text>
    </comment>
    <comment ref="AM838" authorId="0" shapeId="0" xr:uid="{00000000-0006-0000-0700-0000A7010000}">
      <text>
        <r>
          <rPr>
            <b/>
            <sz val="9"/>
            <color indexed="81"/>
            <rFont val="Tahoma"/>
            <family val="2"/>
          </rPr>
          <t>Lucas Scheidler:</t>
        </r>
        <r>
          <rPr>
            <sz val="9"/>
            <color indexed="81"/>
            <rFont val="Tahoma"/>
            <family val="2"/>
          </rPr>
          <t xml:space="preserve">
www.globalindustrial.com</t>
        </r>
      </text>
    </comment>
    <comment ref="AN838" authorId="0" shapeId="0" xr:uid="{00000000-0006-0000-0700-0000A8010000}">
      <text>
        <r>
          <rPr>
            <b/>
            <sz val="9"/>
            <color indexed="81"/>
            <rFont val="Tahoma"/>
            <family val="2"/>
          </rPr>
          <t>Lucas Scheidler:</t>
        </r>
        <r>
          <rPr>
            <sz val="9"/>
            <color indexed="81"/>
            <rFont val="Tahoma"/>
            <family val="2"/>
          </rPr>
          <t xml:space="preserve">
www.pexsupply.com</t>
        </r>
      </text>
    </comment>
    <comment ref="AO838" authorId="0" shapeId="0" xr:uid="{00000000-0006-0000-0700-0000A9010000}">
      <text>
        <r>
          <rPr>
            <b/>
            <sz val="9"/>
            <color indexed="81"/>
            <rFont val="Tahoma"/>
            <family val="2"/>
          </rPr>
          <t>Lucas Scheidler:</t>
        </r>
        <r>
          <rPr>
            <sz val="9"/>
            <color indexed="81"/>
            <rFont val="Tahoma"/>
            <family val="2"/>
          </rPr>
          <t xml:space="preserve">
www.plumbersurplus.com</t>
        </r>
      </text>
    </comment>
    <comment ref="AP838" authorId="0" shapeId="0" xr:uid="{00000000-0006-0000-0700-0000AA010000}">
      <text>
        <r>
          <rPr>
            <b/>
            <sz val="9"/>
            <color indexed="81"/>
            <rFont val="Tahoma"/>
            <family val="2"/>
          </rPr>
          <t>Lucas Scheidler:</t>
        </r>
        <r>
          <rPr>
            <sz val="9"/>
            <color indexed="81"/>
            <rFont val="Tahoma"/>
            <family val="2"/>
          </rPr>
          <t xml:space="preserve">
www.tools2parts.com</t>
        </r>
      </text>
    </comment>
    <comment ref="AQ838" authorId="0" shapeId="0" xr:uid="{00000000-0006-0000-0700-0000AB010000}">
      <text>
        <r>
          <rPr>
            <b/>
            <sz val="9"/>
            <color indexed="81"/>
            <rFont val="Tahoma"/>
            <family val="2"/>
          </rPr>
          <t>Lucas Scheidler:</t>
        </r>
        <r>
          <rPr>
            <sz val="9"/>
            <color indexed="81"/>
            <rFont val="Tahoma"/>
            <family val="2"/>
          </rPr>
          <t xml:space="preserve">
www.firstelectric.coop</t>
        </r>
      </text>
    </comment>
    <comment ref="AR838" authorId="0" shapeId="0" xr:uid="{00000000-0006-0000-0700-0000AC010000}">
      <text>
        <r>
          <rPr>
            <b/>
            <sz val="9"/>
            <color indexed="81"/>
            <rFont val="Tahoma"/>
            <family val="2"/>
          </rPr>
          <t>Lucas Scheidler:</t>
        </r>
        <r>
          <rPr>
            <sz val="9"/>
            <color indexed="81"/>
            <rFont val="Tahoma"/>
            <family val="2"/>
          </rPr>
          <t xml:space="preserve">
www.gpconservation.com</t>
        </r>
      </text>
    </comment>
    <comment ref="AS838" authorId="0" shapeId="0" xr:uid="{00000000-0006-0000-0700-0000AD010000}">
      <text>
        <r>
          <rPr>
            <b/>
            <sz val="9"/>
            <color indexed="81"/>
            <rFont val="Tahoma"/>
            <family val="2"/>
          </rPr>
          <t>Lucas Scheidler:</t>
        </r>
        <r>
          <rPr>
            <sz val="9"/>
            <color indexed="81"/>
            <rFont val="Tahoma"/>
            <family val="2"/>
          </rPr>
          <t xml:space="preserve">
www.ctec.coop</t>
        </r>
      </text>
    </comment>
    <comment ref="AT838" authorId="0" shapeId="0" xr:uid="{00000000-0006-0000-0700-0000AE010000}">
      <text>
        <r>
          <rPr>
            <b/>
            <sz val="9"/>
            <color indexed="81"/>
            <rFont val="Tahoma"/>
            <family val="2"/>
          </rPr>
          <t>Lucas Scheidler:</t>
        </r>
        <r>
          <rPr>
            <sz val="9"/>
            <color indexed="81"/>
            <rFont val="Tahoma"/>
            <family val="2"/>
          </rPr>
          <t xml:space="preserve">
www.sbec.org</t>
        </r>
      </text>
    </comment>
    <comment ref="AU838" authorId="0" shapeId="0" xr:uid="{00000000-0006-0000-0700-0000AF010000}">
      <text>
        <r>
          <rPr>
            <b/>
            <sz val="9"/>
            <color indexed="81"/>
            <rFont val="Tahoma"/>
            <family val="2"/>
          </rPr>
          <t>Lucas Scheidler:</t>
        </r>
        <r>
          <rPr>
            <sz val="9"/>
            <color indexed="81"/>
            <rFont val="Tahoma"/>
            <family val="2"/>
          </rPr>
          <t xml:space="preserve">
www.wayfair.com</t>
        </r>
      </text>
    </comment>
    <comment ref="K839" authorId="0" shapeId="0" xr:uid="{00000000-0006-0000-0700-0000B0010000}">
      <text>
        <r>
          <rPr>
            <b/>
            <sz val="9"/>
            <color indexed="81"/>
            <rFont val="Tahoma"/>
            <family val="2"/>
          </rPr>
          <t>Lucas Scheidler:</t>
        </r>
        <r>
          <rPr>
            <sz val="9"/>
            <color indexed="81"/>
            <rFont val="Tahoma"/>
            <family val="2"/>
          </rPr>
          <t xml:space="preserve">
DEER 2013 update</t>
        </r>
      </text>
    </comment>
    <comment ref="X839" authorId="0" shapeId="0" xr:uid="{00000000-0006-0000-0700-0000B1010000}">
      <text>
        <r>
          <rPr>
            <b/>
            <sz val="9"/>
            <color indexed="81"/>
            <rFont val="Tahoma"/>
            <family val="2"/>
          </rPr>
          <t>Lucas Scheidler:</t>
        </r>
        <r>
          <rPr>
            <sz val="9"/>
            <color indexed="81"/>
            <rFont val="Tahoma"/>
            <family val="2"/>
          </rPr>
          <t xml:space="preserve">
Baseline Efs adjusted according to DEER 2013 update</t>
        </r>
      </text>
    </comment>
    <comment ref="AD839" authorId="4" shapeId="0" xr:uid="{00000000-0006-0000-0700-0000B2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41" authorId="0" shapeId="0" xr:uid="{00000000-0006-0000-0700-0000B3010000}">
      <text>
        <r>
          <rPr>
            <b/>
            <sz val="9"/>
            <color indexed="81"/>
            <rFont val="Tahoma"/>
            <family val="2"/>
          </rPr>
          <t>Lucas Scheidler:</t>
        </r>
        <r>
          <rPr>
            <sz val="9"/>
            <color indexed="81"/>
            <rFont val="Tahoma"/>
            <family val="2"/>
          </rPr>
          <t xml:space="preserve">
These weights are from 2006 - 2012 CLASS. Weights are the following: AO Smith 7.19%, Bradford White 16.49%, Rheem 7.71% and State 7.68%. Only the weight for Rheem is applied, as it is the only brand with a significant coefficient.</t>
        </r>
      </text>
    </comment>
    <comment ref="AD850" authorId="4" shapeId="0" xr:uid="{00000000-0006-0000-0700-0000B4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50" authorId="2" shapeId="0" xr:uid="{00000000-0006-0000-0700-0000B5010000}">
      <text>
        <r>
          <rPr>
            <sz val="9"/>
            <color indexed="81"/>
            <rFont val="Tahoma"/>
            <family val="2"/>
          </rPr>
          <t xml:space="preserve">http://www.tanklessking.com
</t>
        </r>
      </text>
    </comment>
    <comment ref="AM850" authorId="2" shapeId="0" xr:uid="{00000000-0006-0000-0700-0000B6010000}">
      <text>
        <r>
          <rPr>
            <b/>
            <sz val="9"/>
            <color indexed="81"/>
            <rFont val="Tahoma"/>
            <family val="2"/>
          </rPr>
          <t>Phillip Kelsven:</t>
        </r>
        <r>
          <rPr>
            <sz val="9"/>
            <color indexed="81"/>
            <rFont val="Tahoma"/>
            <family val="2"/>
          </rPr>
          <t xml:space="preserve">
http://www.ecodirect.com
</t>
        </r>
      </text>
    </comment>
    <comment ref="AN850" authorId="2" shapeId="0" xr:uid="{00000000-0006-0000-0700-0000B7010000}">
      <text>
        <r>
          <rPr>
            <b/>
            <sz val="9"/>
            <color indexed="81"/>
            <rFont val="Tahoma"/>
            <family val="2"/>
          </rPr>
          <t>Phillip Kelsven:</t>
        </r>
        <r>
          <rPr>
            <sz val="9"/>
            <color indexed="81"/>
            <rFont val="Tahoma"/>
            <family val="2"/>
          </rPr>
          <t xml:space="preserve">
https://www.acwholesalers.com
</t>
        </r>
      </text>
    </comment>
    <comment ref="AR850" authorId="2" shapeId="0" xr:uid="{00000000-0006-0000-0700-0000B8010000}">
      <text>
        <r>
          <rPr>
            <b/>
            <sz val="9"/>
            <color indexed="81"/>
            <rFont val="Tahoma"/>
            <family val="2"/>
          </rPr>
          <t>Phillip Kelsven:</t>
        </r>
        <r>
          <rPr>
            <sz val="9"/>
            <color indexed="81"/>
            <rFont val="Tahoma"/>
            <family val="2"/>
          </rPr>
          <t xml:space="preserve">
http://www.westsidewholesale.com</t>
        </r>
      </text>
    </comment>
    <comment ref="X851" authorId="0" shapeId="0" xr:uid="{00000000-0006-0000-0700-0000B9010000}">
      <text>
        <r>
          <rPr>
            <b/>
            <sz val="9"/>
            <color indexed="81"/>
            <rFont val="Tahoma"/>
            <family val="2"/>
          </rPr>
          <t>Lucas Scheidler:</t>
        </r>
        <r>
          <rPr>
            <sz val="9"/>
            <color indexed="81"/>
            <rFont val="Tahoma"/>
            <family val="2"/>
          </rPr>
          <t xml:space="preserve">
Assume TE is approximately equal to EF for instantaneous heaters due to no standby losses. AHRI database confirms that recovery efficiency is equal to EF for most units.</t>
        </r>
      </text>
    </comment>
    <comment ref="AJ851" authorId="2" shapeId="0" xr:uid="{00000000-0006-0000-0700-0000BA010000}">
      <text>
        <r>
          <rPr>
            <b/>
            <sz val="9"/>
            <color indexed="81"/>
            <rFont val="Tahoma"/>
            <family val="2"/>
          </rPr>
          <t>Phillip Kelsven:</t>
        </r>
        <r>
          <rPr>
            <sz val="9"/>
            <color indexed="81"/>
            <rFont val="Tahoma"/>
            <family val="2"/>
          </rPr>
          <t xml:space="preserve">
http://www.amazon.com</t>
        </r>
      </text>
    </comment>
    <comment ref="AK851" authorId="2" shapeId="0" xr:uid="{00000000-0006-0000-0700-0000BB010000}">
      <text>
        <r>
          <rPr>
            <b/>
            <sz val="9"/>
            <color indexed="81"/>
            <rFont val="Tahoma"/>
            <family val="2"/>
          </rPr>
          <t>Phillip Kelsven:</t>
        </r>
        <r>
          <rPr>
            <sz val="9"/>
            <color indexed="81"/>
            <rFont val="Tahoma"/>
            <family val="2"/>
          </rPr>
          <t xml:space="preserve">
http://www.pexsupply.com</t>
        </r>
      </text>
    </comment>
    <comment ref="AT851" authorId="2" shapeId="0" xr:uid="{00000000-0006-0000-0700-0000BC010000}">
      <text>
        <r>
          <rPr>
            <b/>
            <sz val="9"/>
            <color indexed="81"/>
            <rFont val="Tahoma"/>
            <family val="2"/>
          </rPr>
          <t>Phillip Kelsven:</t>
        </r>
        <r>
          <rPr>
            <sz val="9"/>
            <color indexed="81"/>
            <rFont val="Tahoma"/>
            <family val="2"/>
          </rPr>
          <t xml:space="preserve">
http://www.buyzillion.com/1117179175620356/takagi-t-h2s-osng-8-0-gpm-outdoor-condensing-tankless-water-heater
</t>
        </r>
      </text>
    </comment>
    <comment ref="AO852" authorId="2" shapeId="0" xr:uid="{00000000-0006-0000-0700-0000BD010000}">
      <text>
        <r>
          <rPr>
            <b/>
            <sz val="9"/>
            <color indexed="81"/>
            <rFont val="Tahoma"/>
            <family val="2"/>
          </rPr>
          <t>Phillip Kelsven:</t>
        </r>
        <r>
          <rPr>
            <sz val="9"/>
            <color indexed="81"/>
            <rFont val="Tahoma"/>
            <family val="2"/>
          </rPr>
          <t xml:space="preserve">
http://www.faucetdepot.com/prod/Noritz-NRC98-OD-NG-Outdoor-9.8-Gpm-Natural-Gas-Condensing-Tankless-Water-Heater-141451.asp
</t>
        </r>
      </text>
    </comment>
    <comment ref="AP852" authorId="2" shapeId="0" xr:uid="{00000000-0006-0000-0700-0000BE010000}">
      <text>
        <r>
          <rPr>
            <b/>
            <sz val="9"/>
            <color indexed="81"/>
            <rFont val="Tahoma"/>
            <family val="2"/>
          </rPr>
          <t>Phillip Kelsven:</t>
        </r>
        <r>
          <rPr>
            <sz val="9"/>
            <color indexed="81"/>
            <rFont val="Tahoma"/>
            <family val="2"/>
          </rPr>
          <t xml:space="preserve">
http://www.pricegrabber.com
</t>
        </r>
      </text>
    </comment>
    <comment ref="AU852" authorId="2" shapeId="0" xr:uid="{00000000-0006-0000-0700-0000BF010000}">
      <text>
        <r>
          <rPr>
            <b/>
            <sz val="9"/>
            <color indexed="81"/>
            <rFont val="Tahoma"/>
            <family val="2"/>
          </rPr>
          <t>Phillip Kelsven:</t>
        </r>
        <r>
          <rPr>
            <sz val="9"/>
            <color indexed="81"/>
            <rFont val="Tahoma"/>
            <family val="2"/>
          </rPr>
          <t xml:space="preserve">
http://www.theenergyconscious.com</t>
        </r>
      </text>
    </comment>
    <comment ref="AL853" authorId="2" shapeId="0" xr:uid="{00000000-0006-0000-0700-0000C0010000}">
      <text>
        <r>
          <rPr>
            <b/>
            <sz val="9"/>
            <color indexed="81"/>
            <rFont val="Tahoma"/>
            <family val="2"/>
          </rPr>
          <t>Phillip Kelsven:</t>
        </r>
        <r>
          <rPr>
            <sz val="9"/>
            <color indexed="81"/>
            <rFont val="Tahoma"/>
            <family val="2"/>
          </rPr>
          <t xml:space="preserve">
http://ecomfort.com
</t>
        </r>
      </text>
    </comment>
    <comment ref="AS853" authorId="2" shapeId="0" xr:uid="{00000000-0006-0000-0700-0000C1010000}">
      <text>
        <r>
          <rPr>
            <b/>
            <sz val="9"/>
            <color indexed="81"/>
            <rFont val="Tahoma"/>
            <family val="2"/>
          </rPr>
          <t>Phillip Kelsven:</t>
        </r>
        <r>
          <rPr>
            <sz val="9"/>
            <color indexed="81"/>
            <rFont val="Tahoma"/>
            <family val="2"/>
          </rPr>
          <t xml:space="preserve">
http://shop.designerplumbing.com</t>
        </r>
      </text>
    </comment>
    <comment ref="AV853" authorId="2" shapeId="0" xr:uid="{00000000-0006-0000-0700-0000C2010000}">
      <text>
        <r>
          <rPr>
            <b/>
            <sz val="9"/>
            <color indexed="81"/>
            <rFont val="Tahoma"/>
            <family val="2"/>
          </rPr>
          <t>Phillip Kelsven:</t>
        </r>
        <r>
          <rPr>
            <sz val="9"/>
            <color indexed="81"/>
            <rFont val="Tahoma"/>
            <family val="2"/>
          </rPr>
          <t xml:space="preserve">
http://www.sears.com/noritz-protough-nr981-dvc-lp-residential-tankless-water/p-SP102A18042S6999341109?prdNo=17
</t>
        </r>
      </text>
    </comment>
    <comment ref="AQ854" authorId="2" shapeId="0" xr:uid="{00000000-0006-0000-0700-0000C3010000}">
      <text>
        <r>
          <rPr>
            <b/>
            <sz val="9"/>
            <color indexed="81"/>
            <rFont val="Tahoma"/>
            <family val="2"/>
          </rPr>
          <t>Phillip Kelsven:</t>
        </r>
        <r>
          <rPr>
            <sz val="9"/>
            <color indexed="81"/>
            <rFont val="Tahoma"/>
            <family val="2"/>
          </rPr>
          <t xml:space="preserve">
http://www.alpinehomeair.com/viewproduct.cfm?productID=453061611&amp;displaytab=instructions_brochures
</t>
        </r>
      </text>
    </comment>
    <comment ref="AW854" authorId="2" shapeId="0" xr:uid="{00000000-0006-0000-0700-0000C4010000}">
      <text>
        <r>
          <rPr>
            <b/>
            <sz val="9"/>
            <color indexed="81"/>
            <rFont val="Tahoma"/>
            <family val="2"/>
          </rPr>
          <t>Phillip Kelsven:</t>
        </r>
        <r>
          <rPr>
            <sz val="9"/>
            <color indexed="81"/>
            <rFont val="Tahoma"/>
            <family val="2"/>
          </rPr>
          <t xml:space="preserve">
http://www.homeclick.com
</t>
        </r>
      </text>
    </comment>
    <comment ref="AX855" authorId="2" shapeId="0" xr:uid="{00000000-0006-0000-0700-0000C5010000}">
      <text>
        <r>
          <rPr>
            <b/>
            <sz val="9"/>
            <color indexed="81"/>
            <rFont val="Tahoma"/>
            <family val="2"/>
          </rPr>
          <t>Phillip Kelsven:</t>
        </r>
        <r>
          <rPr>
            <sz val="9"/>
            <color indexed="81"/>
            <rFont val="Tahoma"/>
            <family val="2"/>
          </rPr>
          <t xml:space="preserve">
http://www.atanklesslife.com
</t>
        </r>
      </text>
    </comment>
    <comment ref="V861" authorId="1" shapeId="0" xr:uid="{00000000-0006-0000-0700-0000C6010000}">
      <text>
        <r>
          <rPr>
            <b/>
            <sz val="9"/>
            <color indexed="81"/>
            <rFont val="Tahoma"/>
            <family val="2"/>
          </rPr>
          <t>Mike Ting:</t>
        </r>
        <r>
          <rPr>
            <sz val="9"/>
            <color indexed="81"/>
            <rFont val="Tahoma"/>
            <family val="2"/>
          </rPr>
          <t xml:space="preserve">
No product specs specified in DEER or WPs</t>
        </r>
      </text>
    </comment>
    <comment ref="AD861" authorId="0" shapeId="0" xr:uid="{00000000-0006-0000-0700-0000C701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861" authorId="2" shapeId="0" xr:uid="{00000000-0006-0000-0700-0000C8010000}">
      <text>
        <r>
          <rPr>
            <b/>
            <sz val="9"/>
            <color indexed="81"/>
            <rFont val="Tahoma"/>
            <family val="2"/>
          </rPr>
          <t>Phillip Kelsven:</t>
        </r>
        <r>
          <rPr>
            <sz val="9"/>
            <color indexed="81"/>
            <rFont val="Tahoma"/>
            <family val="2"/>
          </rPr>
          <t xml:space="preserve">
http://www.lowes.com
</t>
        </r>
      </text>
    </comment>
    <comment ref="AJ861" authorId="2" shapeId="0" xr:uid="{00000000-0006-0000-0700-0000C9010000}">
      <text>
        <r>
          <rPr>
            <b/>
            <sz val="9"/>
            <color indexed="81"/>
            <rFont val="Tahoma"/>
            <family val="2"/>
          </rPr>
          <t>Phillip Kelsven:</t>
        </r>
        <r>
          <rPr>
            <sz val="9"/>
            <color indexed="81"/>
            <rFont val="Tahoma"/>
            <family val="2"/>
          </rPr>
          <t xml:space="preserve">
http://www.sears.com
</t>
        </r>
      </text>
    </comment>
    <comment ref="AK861" authorId="2" shapeId="0" xr:uid="{00000000-0006-0000-0700-0000CA010000}">
      <text>
        <r>
          <rPr>
            <b/>
            <sz val="9"/>
            <color indexed="81"/>
            <rFont val="Tahoma"/>
            <family val="2"/>
          </rPr>
          <t>Phillip Kelsven:</t>
        </r>
        <r>
          <rPr>
            <sz val="9"/>
            <color indexed="81"/>
            <rFont val="Tahoma"/>
            <family val="2"/>
          </rPr>
          <t xml:space="preserve">
http://www.appliancesconnection.com
</t>
        </r>
      </text>
    </comment>
    <comment ref="AL861" authorId="2" shapeId="0" xr:uid="{00000000-0006-0000-0700-0000CB010000}">
      <text>
        <r>
          <rPr>
            <b/>
            <sz val="9"/>
            <color indexed="81"/>
            <rFont val="Tahoma"/>
            <family val="2"/>
          </rPr>
          <t>Phillip Kelsven:</t>
        </r>
        <r>
          <rPr>
            <sz val="9"/>
            <color indexed="81"/>
            <rFont val="Tahoma"/>
            <family val="2"/>
          </rPr>
          <t xml:space="preserve">
Phillip Kelsven:
http://www.amazon.com</t>
        </r>
      </text>
    </comment>
    <comment ref="AP862" authorId="2" shapeId="0" xr:uid="{00000000-0006-0000-0700-0000CC010000}">
      <text>
        <r>
          <rPr>
            <b/>
            <sz val="9"/>
            <color indexed="81"/>
            <rFont val="Tahoma"/>
            <family val="2"/>
          </rPr>
          <t>Phillip Kelsven:</t>
        </r>
        <r>
          <rPr>
            <sz val="9"/>
            <color indexed="81"/>
            <rFont val="Tahoma"/>
            <family val="2"/>
          </rPr>
          <t xml:space="preserve">
http://www.pexsupply.com
</t>
        </r>
      </text>
    </comment>
    <comment ref="AQ862" authorId="2" shapeId="0" xr:uid="{00000000-0006-0000-0700-0000CD010000}">
      <text>
        <r>
          <rPr>
            <b/>
            <sz val="9"/>
            <color indexed="81"/>
            <rFont val="Tahoma"/>
            <family val="2"/>
          </rPr>
          <t>Phillip Kelsven:</t>
        </r>
        <r>
          <rPr>
            <sz val="9"/>
            <color indexed="81"/>
            <rFont val="Tahoma"/>
            <family val="2"/>
          </rPr>
          <t xml:space="preserve">
http://hotwater1.com
</t>
        </r>
      </text>
    </comment>
    <comment ref="AM863" authorId="2" shapeId="0" xr:uid="{00000000-0006-0000-0700-0000CE010000}">
      <text>
        <r>
          <rPr>
            <b/>
            <sz val="9"/>
            <color indexed="81"/>
            <rFont val="Tahoma"/>
            <family val="2"/>
          </rPr>
          <t>Phillip Kelsven:</t>
        </r>
        <r>
          <rPr>
            <sz val="9"/>
            <color indexed="81"/>
            <rFont val="Tahoma"/>
            <family val="2"/>
          </rPr>
          <t xml:space="preserve">
http://www.theenergyconscious.com</t>
        </r>
      </text>
    </comment>
    <comment ref="AR863" authorId="2" shapeId="0" xr:uid="{00000000-0006-0000-0700-0000CF010000}">
      <text>
        <r>
          <rPr>
            <b/>
            <sz val="9"/>
            <color indexed="81"/>
            <rFont val="Tahoma"/>
            <family val="2"/>
          </rPr>
          <t>Phillip Kelsven:</t>
        </r>
        <r>
          <rPr>
            <sz val="9"/>
            <color indexed="81"/>
            <rFont val="Tahoma"/>
            <family val="2"/>
          </rPr>
          <t xml:space="preserve">
http://www.buyplumbingsupply.com
</t>
        </r>
      </text>
    </comment>
    <comment ref="AV863" authorId="2" shapeId="0" xr:uid="{00000000-0006-0000-0700-0000D0010000}">
      <text>
        <r>
          <rPr>
            <b/>
            <sz val="9"/>
            <color indexed="81"/>
            <rFont val="Tahoma"/>
            <family val="2"/>
          </rPr>
          <t>Phillip Kelsven:</t>
        </r>
        <r>
          <rPr>
            <sz val="9"/>
            <color indexed="81"/>
            <rFont val="Tahoma"/>
            <family val="2"/>
          </rPr>
          <t xml:space="preserve">
http://www.homedepot.com
</t>
        </r>
      </text>
    </comment>
    <comment ref="AN864" authorId="2" shapeId="0" xr:uid="{00000000-0006-0000-0700-0000D1010000}">
      <text>
        <r>
          <rPr>
            <b/>
            <sz val="9"/>
            <color indexed="81"/>
            <rFont val="Tahoma"/>
            <family val="2"/>
          </rPr>
          <t>Phillip Kelsven:</t>
        </r>
        <r>
          <rPr>
            <sz val="9"/>
            <color indexed="81"/>
            <rFont val="Tahoma"/>
            <family val="2"/>
          </rPr>
          <t xml:space="preserve">
http://www.ventingdirect.com</t>
        </r>
      </text>
    </comment>
    <comment ref="AO864" authorId="2" shapeId="0" xr:uid="{00000000-0006-0000-0700-0000D2010000}">
      <text>
        <r>
          <rPr>
            <b/>
            <sz val="9"/>
            <color indexed="81"/>
            <rFont val="Tahoma"/>
            <family val="2"/>
          </rPr>
          <t>Phillip Kelsven:</t>
        </r>
        <r>
          <rPr>
            <sz val="9"/>
            <color indexed="81"/>
            <rFont val="Tahoma"/>
            <family val="2"/>
          </rPr>
          <t xml:space="preserve">
Phillip Kelsven:
http://www.google.com/url?sa=t&amp;rct=j&amp;q=&amp;esrc=s&amp;source=web&amp;cd=24&amp;ved=0CE4QFjADOBQ&amp;url=http%3A%2F%2Fcatalog.standardsupplyco.com%2Fdefault.aspx%3Fpage%3Ditem%2520detail%26itemcode%3DRHEEM%2BHP40RH&amp;ei=M7fuUab3CoL-iQLu4ICYDg&amp;usg=AFQjCNHfolrh9rVB2jL-_By7Nh-qBfO2Bg&amp;sig2=aWc9Va2Ht1gaxLX7QxUp1w&amp;bvm=bv.49641647,d.cGE
</t>
        </r>
      </text>
    </comment>
    <comment ref="AS865" authorId="2" shapeId="0" xr:uid="{00000000-0006-0000-0700-0000D3010000}">
      <text>
        <r>
          <rPr>
            <b/>
            <sz val="9"/>
            <color indexed="81"/>
            <rFont val="Tahoma"/>
            <family val="2"/>
          </rPr>
          <t>Phillip Kelsven:</t>
        </r>
        <r>
          <rPr>
            <sz val="9"/>
            <color indexed="81"/>
            <rFont val="Tahoma"/>
            <family val="2"/>
          </rPr>
          <t xml:space="preserve">
http://www.homeperfect.com/ao-smith-phpt-80-80-gallon-voltex-residential-hybrid-electric-heat-pump-water-heater.html
</t>
        </r>
      </text>
    </comment>
    <comment ref="AT865" authorId="2" shapeId="0" xr:uid="{00000000-0006-0000-0700-0000D4010000}">
      <text>
        <r>
          <rPr>
            <b/>
            <sz val="9"/>
            <color indexed="81"/>
            <rFont val="Tahoma"/>
            <family val="2"/>
          </rPr>
          <t>Phillip Kelsven:</t>
        </r>
        <r>
          <rPr>
            <sz val="9"/>
            <color indexed="81"/>
            <rFont val="Tahoma"/>
            <family val="2"/>
          </rPr>
          <t xml:space="preserve">
http://www.acsuperstore.com</t>
        </r>
      </text>
    </comment>
    <comment ref="AU866" authorId="2" shapeId="0" xr:uid="{00000000-0006-0000-0700-0000D5010000}">
      <text>
        <r>
          <rPr>
            <b/>
            <sz val="9"/>
            <color indexed="81"/>
            <rFont val="Tahoma"/>
            <family val="2"/>
          </rPr>
          <t>Phillip Kelsven:</t>
        </r>
        <r>
          <rPr>
            <sz val="9"/>
            <color indexed="81"/>
            <rFont val="Tahoma"/>
            <family val="2"/>
          </rPr>
          <t xml:space="preserve">
http://www.buyplumbing.net</t>
        </r>
      </text>
    </comment>
    <comment ref="AI871" authorId="0" shapeId="0" xr:uid="{00000000-0006-0000-0700-0000D6010000}">
      <text>
        <r>
          <rPr>
            <b/>
            <sz val="9"/>
            <color indexed="81"/>
            <rFont val="Tahoma"/>
            <family val="2"/>
          </rPr>
          <t>Lucas Scheidler:</t>
        </r>
        <r>
          <rPr>
            <sz val="9"/>
            <color indexed="81"/>
            <rFont val="Tahoma"/>
            <family val="2"/>
          </rPr>
          <t xml:space="preserve">
www.build.com</t>
        </r>
      </text>
    </comment>
    <comment ref="AJ871" authorId="0" shapeId="0" xr:uid="{00000000-0006-0000-0700-0000D7010000}">
      <text>
        <r>
          <rPr>
            <b/>
            <sz val="9"/>
            <color indexed="81"/>
            <rFont val="Tahoma"/>
            <family val="2"/>
          </rPr>
          <t>Lucas Scheidler:</t>
        </r>
        <r>
          <rPr>
            <sz val="9"/>
            <color indexed="81"/>
            <rFont val="Tahoma"/>
            <family val="2"/>
          </rPr>
          <t xml:space="preserve">
www.buyplumbingsupply.com</t>
        </r>
      </text>
    </comment>
    <comment ref="AK871" authorId="0" shapeId="0" xr:uid="{00000000-0006-0000-0700-0000D8010000}">
      <text>
        <r>
          <rPr>
            <b/>
            <sz val="9"/>
            <color indexed="81"/>
            <rFont val="Tahoma"/>
            <family val="2"/>
          </rPr>
          <t>Lucas Scheidler:
www.globalindustrial.com</t>
        </r>
      </text>
    </comment>
    <comment ref="AL871" authorId="0" shapeId="0" xr:uid="{00000000-0006-0000-0700-0000D9010000}">
      <text>
        <r>
          <rPr>
            <b/>
            <sz val="9"/>
            <color indexed="81"/>
            <rFont val="Tahoma"/>
            <family val="2"/>
          </rPr>
          <t>Lucas Scheidler:</t>
        </r>
        <r>
          <rPr>
            <sz val="9"/>
            <color indexed="81"/>
            <rFont val="Tahoma"/>
            <family val="2"/>
          </rPr>
          <t xml:space="preserve">
www.pexsupply.com</t>
        </r>
      </text>
    </comment>
    <comment ref="AM871" authorId="0" shapeId="0" xr:uid="{00000000-0006-0000-0700-0000DA010000}">
      <text>
        <r>
          <rPr>
            <b/>
            <sz val="9"/>
            <color indexed="81"/>
            <rFont val="Tahoma"/>
            <family val="2"/>
          </rPr>
          <t>Lucas Scheidler:</t>
        </r>
        <r>
          <rPr>
            <sz val="9"/>
            <color indexed="81"/>
            <rFont val="Tahoma"/>
            <family val="2"/>
          </rPr>
          <t xml:space="preserve">
</t>
        </r>
      </text>
    </comment>
    <comment ref="AN871" authorId="0" shapeId="0" xr:uid="{00000000-0006-0000-0700-0000DB010000}">
      <text>
        <r>
          <rPr>
            <b/>
            <sz val="9"/>
            <color indexed="81"/>
            <rFont val="Tahoma"/>
            <family val="2"/>
          </rPr>
          <t>Lucas Scheidler:</t>
        </r>
        <r>
          <rPr>
            <sz val="9"/>
            <color indexed="81"/>
            <rFont val="Tahoma"/>
            <family val="2"/>
          </rPr>
          <t xml:space="preserve">
www.wayfair.com</t>
        </r>
      </text>
    </comment>
    <comment ref="AO871" authorId="0" shapeId="0" xr:uid="{00000000-0006-0000-0700-0000DC010000}">
      <text>
        <r>
          <rPr>
            <b/>
            <sz val="9"/>
            <color indexed="81"/>
            <rFont val="Tahoma"/>
            <family val="2"/>
          </rPr>
          <t>Lucas Scheidler:</t>
        </r>
        <r>
          <rPr>
            <sz val="9"/>
            <color indexed="81"/>
            <rFont val="Tahoma"/>
            <family val="2"/>
          </rPr>
          <t xml:space="preserve">
www.wallingfordsales.com</t>
        </r>
      </text>
    </comment>
    <comment ref="AP871" authorId="0" shapeId="0" xr:uid="{00000000-0006-0000-0700-0000DD010000}">
      <text>
        <r>
          <rPr>
            <b/>
            <sz val="9"/>
            <color indexed="81"/>
            <rFont val="Tahoma"/>
            <family val="2"/>
          </rPr>
          <t>Lucas Scheidler:</t>
        </r>
        <r>
          <rPr>
            <sz val="9"/>
            <color indexed="81"/>
            <rFont val="Tahoma"/>
            <family val="2"/>
          </rPr>
          <t xml:space="preserve">
www.commercialwaterheaters.com</t>
        </r>
      </text>
    </comment>
    <comment ref="AQ871" authorId="0" shapeId="0" xr:uid="{00000000-0006-0000-0700-0000DE010000}">
      <text>
        <r>
          <rPr>
            <b/>
            <sz val="9"/>
            <color indexed="81"/>
            <rFont val="Tahoma"/>
            <family val="2"/>
          </rPr>
          <t>Lucas Scheidler:</t>
        </r>
        <r>
          <rPr>
            <sz val="9"/>
            <color indexed="81"/>
            <rFont val="Tahoma"/>
            <family val="2"/>
          </rPr>
          <t xml:space="preserve">
www.bostonheatingsupply.com</t>
        </r>
      </text>
    </comment>
    <comment ref="AR871" authorId="0" shapeId="0" xr:uid="{00000000-0006-0000-0700-0000DF010000}">
      <text>
        <r>
          <rPr>
            <b/>
            <sz val="9"/>
            <color indexed="81"/>
            <rFont val="Tahoma"/>
            <family val="2"/>
          </rPr>
          <t>Lucas Scheidler:</t>
        </r>
        <r>
          <rPr>
            <sz val="9"/>
            <color indexed="81"/>
            <rFont val="Tahoma"/>
            <family val="2"/>
          </rPr>
          <t xml:space="preserve">
www.grainger.com</t>
        </r>
      </text>
    </comment>
    <comment ref="AD872" authorId="4" shapeId="0" xr:uid="{00000000-0006-0000-0700-0000E0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81" authorId="0" shapeId="0" xr:uid="{00000000-0006-0000-0700-0000E1010000}">
      <text>
        <r>
          <rPr>
            <b/>
            <sz val="9"/>
            <color indexed="81"/>
            <rFont val="Tahoma"/>
            <family val="2"/>
          </rPr>
          <t>Lucas Scheidler:</t>
        </r>
        <r>
          <rPr>
            <sz val="9"/>
            <color indexed="81"/>
            <rFont val="Tahoma"/>
            <family val="2"/>
          </rPr>
          <t xml:space="preserve">
These weights are from 2006 - 2012 CLASS. Weights are the following: AO Smith 30.92%,  and State 8.83%. No weighting  is applied, as it no brand had a significant coefficient.</t>
        </r>
      </text>
    </comment>
    <comment ref="AI888" authorId="0" shapeId="0" xr:uid="{00000000-0006-0000-0700-0000E2010000}">
      <text>
        <r>
          <rPr>
            <b/>
            <sz val="9"/>
            <color indexed="81"/>
            <rFont val="Tahoma"/>
            <family val="2"/>
          </rPr>
          <t>Lucas Scheidler:</t>
        </r>
        <r>
          <rPr>
            <sz val="9"/>
            <color indexed="81"/>
            <rFont val="Tahoma"/>
            <family val="2"/>
          </rPr>
          <t xml:space="preserve">
DEER 2001 for 250 kBtu boiler 82% efficient (efficiency type not specified)</t>
        </r>
      </text>
    </comment>
    <comment ref="AJ888" authorId="0" shapeId="0" xr:uid="{00000000-0006-0000-0700-0000E3010000}">
      <text>
        <r>
          <rPr>
            <b/>
            <sz val="9"/>
            <color indexed="81"/>
            <rFont val="Tahoma"/>
            <family val="2"/>
          </rPr>
          <t>Lucas Scheidler:</t>
        </r>
        <r>
          <rPr>
            <sz val="9"/>
            <color indexed="81"/>
            <rFont val="Tahoma"/>
            <family val="2"/>
          </rPr>
          <t xml:space="preserve">
DEER 2005 250 kBtuh hot water boiler with efficiency of 80% </t>
        </r>
      </text>
    </comment>
    <comment ref="AK888" authorId="0" shapeId="0" xr:uid="{00000000-0006-0000-0700-0000E4010000}">
      <text>
        <r>
          <rPr>
            <b/>
            <sz val="9"/>
            <color indexed="81"/>
            <rFont val="Tahoma"/>
            <family val="2"/>
          </rPr>
          <t>Lucas Scheidler:</t>
        </r>
        <r>
          <rPr>
            <sz val="9"/>
            <color indexed="81"/>
            <rFont val="Tahoma"/>
            <family val="2"/>
          </rPr>
          <t xml:space="preserve">
DEER 2008
Code Standard - Hot water boiler (&lt;300 kBtuh, 80% AFUE, atmospheric)
</t>
        </r>
      </text>
    </comment>
    <comment ref="AL888" authorId="0" shapeId="0" xr:uid="{00000000-0006-0000-0700-0000E5010000}">
      <text>
        <r>
          <rPr>
            <b/>
            <sz val="9"/>
            <color indexed="81"/>
            <rFont val="Tahoma"/>
            <family val="2"/>
          </rPr>
          <t>Lucas Scheidler:</t>
        </r>
        <r>
          <rPr>
            <sz val="9"/>
            <color indexed="81"/>
            <rFont val="Tahoma"/>
            <family val="2"/>
          </rPr>
          <t xml:space="preserve">
SDGE workpaper WPSDGENRWH1207 - TE = 80%</t>
        </r>
      </text>
    </comment>
    <comment ref="AI889" authorId="0" shapeId="0" xr:uid="{00000000-0006-0000-0700-0000E6010000}">
      <text>
        <r>
          <rPr>
            <b/>
            <sz val="9"/>
            <color indexed="81"/>
            <rFont val="Tahoma"/>
            <family val="2"/>
          </rPr>
          <t>Lucas Scheidler:</t>
        </r>
        <r>
          <rPr>
            <sz val="9"/>
            <color indexed="81"/>
            <rFont val="Tahoma"/>
            <family val="2"/>
          </rPr>
          <t xml:space="preserve">
DEER 2001 for 250 kBtu boiler 95% efficient (efficiency type not specified)</t>
        </r>
      </text>
    </comment>
    <comment ref="AJ889" authorId="0" shapeId="0" xr:uid="{00000000-0006-0000-0700-0000E7010000}">
      <text>
        <r>
          <rPr>
            <b/>
            <sz val="9"/>
            <color indexed="81"/>
            <rFont val="Tahoma"/>
            <family val="2"/>
          </rPr>
          <t>Lucas Scheidler:</t>
        </r>
        <r>
          <rPr>
            <sz val="9"/>
            <color indexed="81"/>
            <rFont val="Tahoma"/>
            <family val="2"/>
          </rPr>
          <t xml:space="preserve">
DEER 2005 250 kBtuh hot water boiler with efficiency of 84.5%
</t>
        </r>
      </text>
    </comment>
    <comment ref="AK889" authorId="0" shapeId="0" xr:uid="{00000000-0006-0000-0700-0000E8010000}">
      <text>
        <r>
          <rPr>
            <b/>
            <sz val="9"/>
            <color indexed="81"/>
            <rFont val="Tahoma"/>
            <family val="2"/>
          </rPr>
          <t>Lucas Scheidler:</t>
        </r>
        <r>
          <rPr>
            <sz val="9"/>
            <color indexed="81"/>
            <rFont val="Tahoma"/>
            <family val="2"/>
          </rPr>
          <t xml:space="preserve">
DEER 2008
D08-NG-HVAC-Blr-HW-lt300kBtuh-84p5AFUE-Atm</t>
        </r>
      </text>
    </comment>
    <comment ref="AL889" authorId="0" shapeId="0" xr:uid="{00000000-0006-0000-0700-0000E9010000}">
      <text>
        <r>
          <rPr>
            <b/>
            <sz val="9"/>
            <color indexed="81"/>
            <rFont val="Tahoma"/>
            <family val="2"/>
          </rPr>
          <t>Lucas Scheidler:</t>
        </r>
        <r>
          <rPr>
            <sz val="9"/>
            <color indexed="81"/>
            <rFont val="Tahoma"/>
            <family val="2"/>
          </rPr>
          <t xml:space="preserve">
SDGE workpaper WPSDGENRWH1207 - TE = 84%</t>
        </r>
      </text>
    </comment>
    <comment ref="AK890" authorId="0" shapeId="0" xr:uid="{00000000-0006-0000-0700-0000EA010000}">
      <text>
        <r>
          <rPr>
            <b/>
            <sz val="9"/>
            <color indexed="81"/>
            <rFont val="Tahoma"/>
            <family val="2"/>
          </rPr>
          <t>Lucas Scheidler:</t>
        </r>
        <r>
          <rPr>
            <sz val="9"/>
            <color indexed="81"/>
            <rFont val="Tahoma"/>
            <family val="2"/>
          </rPr>
          <t xml:space="preserve">
DEER2008
D08-NG-HVAC-Blr-HW-lt300kBtuh-84p5EC-Drft
</t>
        </r>
      </text>
    </comment>
    <comment ref="T897" authorId="0" shapeId="0" xr:uid="{00000000-0006-0000-0700-0000EB010000}">
      <text>
        <r>
          <rPr>
            <b/>
            <sz val="9"/>
            <color indexed="81"/>
            <rFont val="Tahoma"/>
            <family val="2"/>
          </rPr>
          <t>Lucas Scheidler:</t>
        </r>
        <r>
          <rPr>
            <sz val="9"/>
            <color indexed="81"/>
            <rFont val="Tahoma"/>
            <family val="2"/>
          </rPr>
          <t xml:space="preserve">
placeholder until we get contractor markups from EMCOR</t>
        </r>
      </text>
    </comment>
    <comment ref="AI899" authorId="0" shapeId="0" xr:uid="{00000000-0006-0000-0700-0000EC010000}">
      <text>
        <r>
          <rPr>
            <b/>
            <sz val="9"/>
            <color indexed="81"/>
            <rFont val="Tahoma"/>
            <family val="2"/>
          </rPr>
          <t>Lucas Scheidler:</t>
        </r>
        <r>
          <rPr>
            <sz val="9"/>
            <color indexed="81"/>
            <rFont val="Tahoma"/>
            <family val="2"/>
          </rPr>
          <t xml:space="preserve">
DEER 2001 for 1400 kBtu boiler 82% efficient (efficiency type not specified)</t>
        </r>
      </text>
    </comment>
    <comment ref="AJ899" authorId="0" shapeId="0" xr:uid="{00000000-0006-0000-0700-0000ED010000}">
      <text>
        <r>
          <rPr>
            <b/>
            <sz val="9"/>
            <color indexed="81"/>
            <rFont val="Tahoma"/>
            <family val="2"/>
          </rPr>
          <t>Lucas Scheidler:</t>
        </r>
        <r>
          <rPr>
            <sz val="9"/>
            <color indexed="81"/>
            <rFont val="Tahoma"/>
            <family val="2"/>
          </rPr>
          <t xml:space="preserve">
DEER 2005 1400 kBtuh hot water boiler with efficiency of 80% </t>
        </r>
      </text>
    </comment>
    <comment ref="AK899" authorId="0" shapeId="0" xr:uid="{00000000-0006-0000-0700-0000EE010000}">
      <text>
        <r>
          <rPr>
            <b/>
            <sz val="9"/>
            <color indexed="81"/>
            <rFont val="Tahoma"/>
            <family val="2"/>
          </rPr>
          <t>Lucas Scheidler:</t>
        </r>
        <r>
          <rPr>
            <sz val="9"/>
            <color indexed="81"/>
            <rFont val="Tahoma"/>
            <family val="2"/>
          </rPr>
          <t xml:space="preserve">
DEER 2008
Code Standard - Hot water boiler (300-2500 kBtuh, 75% thermal efficiency, atmospheric)
</t>
        </r>
      </text>
    </comment>
    <comment ref="AL899" authorId="0" shapeId="0" xr:uid="{00000000-0006-0000-0700-0000EF010000}">
      <text>
        <r>
          <rPr>
            <b/>
            <sz val="9"/>
            <color indexed="81"/>
            <rFont val="Tahoma"/>
            <family val="2"/>
          </rPr>
          <t>Lucas Scheidler:</t>
        </r>
        <r>
          <rPr>
            <sz val="9"/>
            <color indexed="81"/>
            <rFont val="Tahoma"/>
            <family val="2"/>
          </rPr>
          <t xml:space="preserve">
SDGE workpaper WPSDGENRWH1207 - TE = 80%</t>
        </r>
      </text>
    </comment>
    <comment ref="B900" authorId="0" shapeId="0" xr:uid="{00000000-0006-0000-0700-0000F0010000}">
      <text>
        <r>
          <rPr>
            <b/>
            <sz val="9"/>
            <color indexed="81"/>
            <rFont val="Tahoma"/>
            <family val="2"/>
          </rPr>
          <t>Lucas Scheidler:</t>
        </r>
        <r>
          <rPr>
            <sz val="9"/>
            <color indexed="81"/>
            <rFont val="Tahoma"/>
            <family val="2"/>
          </rPr>
          <t xml:space="preserve">
DEER measures are rated by thermal efficiency or combustion efficiency, depending on capacity range. These specific ratings were not available for all models in the cost dataset. The efficiency rating here for all capacities is equal to max output / rated input</t>
        </r>
      </text>
    </comment>
    <comment ref="AI900" authorId="0" shapeId="0" xr:uid="{00000000-0006-0000-0700-0000F1010000}">
      <text>
        <r>
          <rPr>
            <b/>
            <sz val="9"/>
            <color indexed="81"/>
            <rFont val="Tahoma"/>
            <family val="2"/>
          </rPr>
          <t>Lucas Scheidler:</t>
        </r>
        <r>
          <rPr>
            <sz val="9"/>
            <color indexed="81"/>
            <rFont val="Tahoma"/>
            <family val="2"/>
          </rPr>
          <t xml:space="preserve">
DEER 2001 for 1400 kBtu boiler 95% efficient (efficiency type not specified)</t>
        </r>
      </text>
    </comment>
    <comment ref="AJ900" authorId="0" shapeId="0" xr:uid="{00000000-0006-0000-0700-0000F2010000}">
      <text>
        <r>
          <rPr>
            <b/>
            <sz val="9"/>
            <color indexed="81"/>
            <rFont val="Tahoma"/>
            <family val="2"/>
          </rPr>
          <t>Lucas Scheidler:</t>
        </r>
        <r>
          <rPr>
            <sz val="9"/>
            <color indexed="81"/>
            <rFont val="Tahoma"/>
            <family val="2"/>
          </rPr>
          <t xml:space="preserve">
DEER 2005 1400 kBtuh hot water boiler with efficiency of 85% </t>
        </r>
      </text>
    </comment>
    <comment ref="AK900" authorId="0" shapeId="0" xr:uid="{00000000-0006-0000-0700-0000F3010000}">
      <text>
        <r>
          <rPr>
            <b/>
            <sz val="9"/>
            <color indexed="81"/>
            <rFont val="Tahoma"/>
            <family val="2"/>
          </rPr>
          <t>Lucas Scheidler:</t>
        </r>
        <r>
          <rPr>
            <sz val="9"/>
            <color indexed="81"/>
            <rFont val="Tahoma"/>
            <family val="2"/>
          </rPr>
          <t xml:space="preserve">
DEER 2008
D08-NG-HVAC-Blr-HW-300to2500kBtuh-85p0ET-Atm</t>
        </r>
      </text>
    </comment>
    <comment ref="AL900" authorId="0" shapeId="0" xr:uid="{00000000-0006-0000-0700-0000F4010000}">
      <text>
        <r>
          <rPr>
            <b/>
            <sz val="9"/>
            <color indexed="81"/>
            <rFont val="Tahoma"/>
            <family val="2"/>
          </rPr>
          <t>Lucas Scheidler:</t>
        </r>
        <r>
          <rPr>
            <sz val="9"/>
            <color indexed="81"/>
            <rFont val="Tahoma"/>
            <family val="2"/>
          </rPr>
          <t xml:space="preserve">
SDGE workpaper WPSDGENRWH1207 - TE = 84%</t>
        </r>
      </text>
    </comment>
    <comment ref="Q901" authorId="0" shapeId="0" xr:uid="{00000000-0006-0000-0700-0000F5010000}">
      <text>
        <r>
          <rPr>
            <b/>
            <sz val="9"/>
            <color indexed="81"/>
            <rFont val="Tahoma"/>
            <family val="2"/>
          </rPr>
          <t>Lucas Scheidler:</t>
        </r>
        <r>
          <rPr>
            <sz val="9"/>
            <color indexed="81"/>
            <rFont val="Tahoma"/>
            <family val="2"/>
          </rPr>
          <t xml:space="preserve">
These weights are from CEUS for SHW boilers &gt; 300 kBtuh. CEUS weights were also benchmarked to CSS. Brand weights from the two studies are considerably different, but given the smaller sample size for CSS and no differentiantion between steam and SHW units in the data, CEUS weights were applied. CEUS weights were available for ajax, laars, PK, and RBI, however, only the PK weight was applied given it was the only significant coefficient in the model.</t>
        </r>
      </text>
    </comment>
    <comment ref="AK901" authorId="0" shapeId="0" xr:uid="{00000000-0006-0000-0700-0000F6010000}">
      <text>
        <r>
          <rPr>
            <b/>
            <sz val="9"/>
            <color indexed="81"/>
            <rFont val="Tahoma"/>
            <family val="2"/>
          </rPr>
          <t>Lucas Scheidler:</t>
        </r>
        <r>
          <rPr>
            <sz val="9"/>
            <color indexed="81"/>
            <rFont val="Tahoma"/>
            <family val="2"/>
          </rPr>
          <t xml:space="preserve">
DEER 2008
D08-NG-HVAC-Blr-HW-300to2500kBtuh-85p0ET-Drft
</t>
        </r>
      </text>
    </comment>
    <comment ref="AI902" authorId="0" shapeId="0" xr:uid="{00000000-0006-0000-0700-0000F7010000}">
      <text>
        <r>
          <rPr>
            <b/>
            <sz val="9"/>
            <color indexed="81"/>
            <rFont val="Tahoma"/>
            <family val="2"/>
          </rPr>
          <t>Lucas Scheidler:</t>
        </r>
        <r>
          <rPr>
            <sz val="9"/>
            <color indexed="81"/>
            <rFont val="Tahoma"/>
            <family val="2"/>
          </rPr>
          <t xml:space="preserve">
DEER 2001 for 3000 kBtu boiler 82% efficient (efficiency type not specified)</t>
        </r>
      </text>
    </comment>
    <comment ref="AJ902" authorId="0" shapeId="0" xr:uid="{00000000-0006-0000-0700-0000F8010000}">
      <text>
        <r>
          <rPr>
            <b/>
            <sz val="9"/>
            <color indexed="81"/>
            <rFont val="Tahoma"/>
            <family val="2"/>
          </rPr>
          <t>Lucas Scheidler:</t>
        </r>
        <r>
          <rPr>
            <sz val="9"/>
            <color indexed="81"/>
            <rFont val="Tahoma"/>
            <family val="2"/>
          </rPr>
          <t xml:space="preserve">
DEER 2005 3000 kBtuh hot water boiler with efficiency of 80% </t>
        </r>
      </text>
    </comment>
    <comment ref="AK902" authorId="0" shapeId="0" xr:uid="{00000000-0006-0000-0700-0000F9010000}">
      <text>
        <r>
          <rPr>
            <b/>
            <sz val="9"/>
            <color indexed="81"/>
            <rFont val="Tahoma"/>
            <family val="2"/>
          </rPr>
          <t>Lucas Scheidler:</t>
        </r>
        <r>
          <rPr>
            <sz val="9"/>
            <color indexed="81"/>
            <rFont val="Tahoma"/>
            <family val="2"/>
          </rPr>
          <t xml:space="preserve">
DEER 2008
Code Standard - Hot water boiler (&gt; 2500 kBtuh, 80% combustion efficiency, atmospheric)
</t>
        </r>
      </text>
    </comment>
    <comment ref="AI903" authorId="0" shapeId="0" xr:uid="{00000000-0006-0000-0700-0000FA010000}">
      <text>
        <r>
          <rPr>
            <b/>
            <sz val="9"/>
            <color indexed="81"/>
            <rFont val="Tahoma"/>
            <family val="2"/>
          </rPr>
          <t>Lucas Scheidler:</t>
        </r>
        <r>
          <rPr>
            <sz val="9"/>
            <color indexed="81"/>
            <rFont val="Tahoma"/>
            <family val="2"/>
          </rPr>
          <t xml:space="preserve">
DEER 2001 for 3000 kBtu boiler 95% efficient (efficiency type not specified)</t>
        </r>
      </text>
    </comment>
    <comment ref="AJ903" authorId="0" shapeId="0" xr:uid="{00000000-0006-0000-0700-0000FB010000}">
      <text>
        <r>
          <rPr>
            <b/>
            <sz val="9"/>
            <color indexed="81"/>
            <rFont val="Tahoma"/>
            <family val="2"/>
          </rPr>
          <t>Lucas Scheidler:</t>
        </r>
        <r>
          <rPr>
            <sz val="9"/>
            <color indexed="81"/>
            <rFont val="Tahoma"/>
            <family val="2"/>
          </rPr>
          <t xml:space="preserve">
DEER 2005 3000 kBtuh hot water boiler with efficiency of 85% </t>
        </r>
      </text>
    </comment>
    <comment ref="AK903" authorId="0" shapeId="0" xr:uid="{00000000-0006-0000-0700-0000FC010000}">
      <text>
        <r>
          <rPr>
            <b/>
            <sz val="9"/>
            <color indexed="81"/>
            <rFont val="Tahoma"/>
            <family val="2"/>
          </rPr>
          <t>Lucas Scheidler:</t>
        </r>
        <r>
          <rPr>
            <sz val="9"/>
            <color indexed="81"/>
            <rFont val="Tahoma"/>
            <family val="2"/>
          </rPr>
          <t xml:space="preserve">
D08-NG-HVAC-Blr-HW-gt2500kBtuh-85p0EC-Atm</t>
        </r>
      </text>
    </comment>
    <comment ref="AK904" authorId="0" shapeId="0" xr:uid="{00000000-0006-0000-0700-0000FD010000}">
      <text>
        <r>
          <rPr>
            <b/>
            <sz val="9"/>
            <color indexed="81"/>
            <rFont val="Tahoma"/>
            <family val="2"/>
          </rPr>
          <t>Lucas Scheidler:</t>
        </r>
        <r>
          <rPr>
            <sz val="9"/>
            <color indexed="81"/>
            <rFont val="Tahoma"/>
            <family val="2"/>
          </rPr>
          <t xml:space="preserve">
D08-NG-HVAC-Blr-HW-gt2500kBtuh-85p0EC-Drft</t>
        </r>
      </text>
    </comment>
    <comment ref="T908" authorId="0" shapeId="0" xr:uid="{00000000-0006-0000-0700-0000FE010000}">
      <text>
        <r>
          <rPr>
            <b/>
            <sz val="9"/>
            <color indexed="81"/>
            <rFont val="Tahoma"/>
            <family val="2"/>
          </rPr>
          <t>Lucas Scheidler:</t>
        </r>
        <r>
          <rPr>
            <sz val="9"/>
            <color indexed="81"/>
            <rFont val="Tahoma"/>
            <family val="2"/>
          </rPr>
          <t xml:space="preserve">
placeholder until we get contractor markups from EMCOR</t>
        </r>
      </text>
    </comment>
    <comment ref="B913" authorId="0" shapeId="0" xr:uid="{00000000-0006-0000-0700-0000FF01000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Q914" authorId="0" shapeId="0" xr:uid="{00000000-0006-0000-0700-000000020000}">
      <text>
        <r>
          <rPr>
            <b/>
            <sz val="9"/>
            <color indexed="81"/>
            <rFont val="Tahoma"/>
            <family val="2"/>
          </rPr>
          <t>Lucas Scheidler:</t>
        </r>
        <r>
          <rPr>
            <sz val="9"/>
            <color indexed="81"/>
            <rFont val="Tahoma"/>
            <family val="2"/>
          </rPr>
          <t xml:space="preserve">
These weights are from CEUS for SHW boilers . CEUS weights were also benchmarked to CSS. Brand weights from the two studies are considerably different, but given the smaller sample size for CSS and no differentiantion between steam and SHW units in the data, CEUS weights were applied. CEUS weights were only available for Laars and PK.</t>
        </r>
      </text>
    </comment>
    <comment ref="T921" authorId="0" shapeId="0" xr:uid="{00000000-0006-0000-0700-000001020000}">
      <text>
        <r>
          <rPr>
            <b/>
            <sz val="9"/>
            <color indexed="81"/>
            <rFont val="Tahoma"/>
            <family val="2"/>
          </rPr>
          <t>Lucas Scheidler:</t>
        </r>
        <r>
          <rPr>
            <sz val="9"/>
            <color indexed="81"/>
            <rFont val="Tahoma"/>
            <family val="2"/>
          </rPr>
          <t xml:space="preserve">
placeholder until we get contractor markups from EMCOR</t>
        </r>
      </text>
    </comment>
    <comment ref="AI922" authorId="1" shapeId="0" xr:uid="{00000000-0006-0000-0700-000002020000}">
      <text>
        <r>
          <rPr>
            <b/>
            <sz val="9"/>
            <color indexed="81"/>
            <rFont val="Tahoma"/>
            <family val="2"/>
          </rPr>
          <t>Mike Ting:</t>
        </r>
        <r>
          <rPr>
            <sz val="9"/>
            <color indexed="81"/>
            <rFont val="Tahoma"/>
            <family val="2"/>
          </rPr>
          <t xml:space="preserve">
homedepot.com</t>
        </r>
      </text>
    </comment>
    <comment ref="AJ922" authorId="1" shapeId="0" xr:uid="{00000000-0006-0000-0700-000003020000}">
      <text>
        <r>
          <rPr>
            <b/>
            <sz val="9"/>
            <color indexed="81"/>
            <rFont val="Tahoma"/>
            <family val="2"/>
          </rPr>
          <t>Mike Ting:</t>
        </r>
        <r>
          <rPr>
            <sz val="9"/>
            <color indexed="81"/>
            <rFont val="Tahoma"/>
            <family val="2"/>
          </rPr>
          <t xml:space="preserve">
lowes.com</t>
        </r>
      </text>
    </comment>
    <comment ref="AK922" authorId="1" shapeId="0" xr:uid="{00000000-0006-0000-0700-000004020000}">
      <text>
        <r>
          <rPr>
            <b/>
            <sz val="9"/>
            <color indexed="81"/>
            <rFont val="Tahoma"/>
            <family val="2"/>
          </rPr>
          <t>Mike Ting:</t>
        </r>
        <r>
          <rPr>
            <sz val="9"/>
            <color indexed="81"/>
            <rFont val="Tahoma"/>
            <family val="2"/>
          </rPr>
          <t xml:space="preserve">
Milo.com</t>
        </r>
      </text>
    </comment>
    <comment ref="AL922" authorId="1" shapeId="0" xr:uid="{00000000-0006-0000-0700-000005020000}">
      <text>
        <r>
          <rPr>
            <b/>
            <sz val="9"/>
            <color indexed="81"/>
            <rFont val="Tahoma"/>
            <family val="2"/>
          </rPr>
          <t>Mike Ting:</t>
        </r>
        <r>
          <rPr>
            <sz val="9"/>
            <color indexed="81"/>
            <rFont val="Tahoma"/>
            <family val="2"/>
          </rPr>
          <t xml:space="preserve">
menards.com</t>
        </r>
      </text>
    </comment>
    <comment ref="AM922" authorId="3" shapeId="0" xr:uid="{00000000-0006-0000-0700-000006020000}">
      <text>
        <r>
          <rPr>
            <b/>
            <sz val="9"/>
            <color indexed="81"/>
            <rFont val="Tahoma"/>
            <family val="2"/>
          </rPr>
          <t>Dawdy, John:</t>
        </r>
        <r>
          <rPr>
            <sz val="9"/>
            <color indexed="81"/>
            <rFont val="Tahoma"/>
            <family val="2"/>
          </rPr>
          <t xml:space="preserve">
www.ggreendesign.com</t>
        </r>
      </text>
    </comment>
    <comment ref="AN922" authorId="3" shapeId="0" xr:uid="{00000000-0006-0000-0700-000007020000}">
      <text>
        <r>
          <rPr>
            <b/>
            <sz val="9"/>
            <color indexed="81"/>
            <rFont val="Tahoma"/>
            <family val="2"/>
          </rPr>
          <t>Dawdy, John:</t>
        </r>
        <r>
          <rPr>
            <sz val="9"/>
            <color indexed="81"/>
            <rFont val="Tahoma"/>
            <family val="2"/>
          </rPr>
          <t xml:space="preserve">
www.truevalue.com</t>
        </r>
      </text>
    </comment>
    <comment ref="AO922" authorId="3" shapeId="0" xr:uid="{00000000-0006-0000-0700-000008020000}">
      <text>
        <r>
          <rPr>
            <b/>
            <sz val="9"/>
            <color indexed="81"/>
            <rFont val="Tahoma"/>
            <family val="2"/>
          </rPr>
          <t>Dawdy, John:</t>
        </r>
        <r>
          <rPr>
            <sz val="9"/>
            <color indexed="81"/>
            <rFont val="Tahoma"/>
            <family val="2"/>
          </rPr>
          <t xml:space="preserve">
www.insulationsaver.com</t>
        </r>
      </text>
    </comment>
    <comment ref="AP922" authorId="3" shapeId="0" xr:uid="{00000000-0006-0000-0700-000009020000}">
      <text>
        <r>
          <rPr>
            <b/>
            <sz val="9"/>
            <color indexed="81"/>
            <rFont val="Tahoma"/>
            <family val="2"/>
          </rPr>
          <t>Dawdy, John:</t>
        </r>
        <r>
          <rPr>
            <sz val="9"/>
            <color indexed="81"/>
            <rFont val="Tahoma"/>
            <family val="2"/>
          </rPr>
          <t xml:space="preserve">
www.knaufinsulation.us</t>
        </r>
      </text>
    </comment>
    <comment ref="H923" authorId="1" shapeId="0" xr:uid="{00000000-0006-0000-0700-00000A020000}">
      <text>
        <r>
          <rPr>
            <b/>
            <sz val="9"/>
            <color indexed="81"/>
            <rFont val="Tahoma"/>
            <family val="2"/>
          </rPr>
          <t>Mike Ting:</t>
        </r>
        <r>
          <rPr>
            <sz val="9"/>
            <color indexed="81"/>
            <rFont val="Tahoma"/>
            <family val="2"/>
          </rPr>
          <t xml:space="preserve">
prices for batt insulation are per ft2</t>
        </r>
      </text>
    </comment>
    <comment ref="AD923" authorId="4" shapeId="0" xr:uid="{00000000-0006-0000-0700-00000B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A924" authorId="1" shapeId="0" xr:uid="{00000000-0006-0000-0700-00000C020000}">
      <text>
        <r>
          <rPr>
            <b/>
            <sz val="9"/>
            <color indexed="81"/>
            <rFont val="Tahoma"/>
            <family val="2"/>
          </rPr>
          <t>Mike Ting:</t>
        </r>
        <r>
          <rPr>
            <sz val="9"/>
            <color indexed="81"/>
            <rFont val="Tahoma"/>
            <family val="2"/>
          </rPr>
          <t xml:space="preserve">
= (MAE/sample mean) * predicted measure cost</t>
        </r>
      </text>
    </comment>
    <comment ref="H940" authorId="1" shapeId="0" xr:uid="{00000000-0006-0000-0700-00000D020000}">
      <text>
        <r>
          <rPr>
            <b/>
            <sz val="9"/>
            <color indexed="81"/>
            <rFont val="Tahoma"/>
            <family val="2"/>
          </rPr>
          <t>Mike Ting:</t>
        </r>
        <r>
          <rPr>
            <sz val="9"/>
            <color indexed="81"/>
            <rFont val="Tahoma"/>
            <family val="2"/>
          </rPr>
          <t xml:space="preserve">
prices for thermal curtains are per ft2</t>
        </r>
      </text>
    </comment>
    <comment ref="V940" authorId="1" shapeId="0" xr:uid="{00000000-0006-0000-0700-00000E020000}">
      <text>
        <r>
          <rPr>
            <b/>
            <sz val="9"/>
            <color indexed="81"/>
            <rFont val="Tahoma"/>
            <family val="2"/>
          </rPr>
          <t>Mike Ting:</t>
        </r>
        <r>
          <rPr>
            <sz val="9"/>
            <color indexed="81"/>
            <rFont val="Tahoma"/>
            <family val="2"/>
          </rPr>
          <t xml:space="preserve">
No product specs specified in DEER or WPs</t>
        </r>
      </text>
    </comment>
    <comment ref="AD940" authorId="0" shapeId="0" xr:uid="{00000000-0006-0000-0700-00000F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A941" authorId="1" shapeId="0" xr:uid="{00000000-0006-0000-0700-000010020000}">
      <text>
        <r>
          <rPr>
            <b/>
            <sz val="9"/>
            <color indexed="81"/>
            <rFont val="Tahoma"/>
            <family val="2"/>
          </rPr>
          <t>Mike Ting:</t>
        </r>
        <r>
          <rPr>
            <sz val="9"/>
            <color indexed="81"/>
            <rFont val="Tahoma"/>
            <family val="2"/>
          </rPr>
          <t xml:space="preserve">
= (MAE/sample mean) * predicted measure cost</t>
        </r>
      </text>
    </comment>
    <comment ref="AI941" authorId="1" shapeId="0" xr:uid="{00000000-0006-0000-0700-000011020000}">
      <text>
        <r>
          <rPr>
            <b/>
            <sz val="9"/>
            <color indexed="81"/>
            <rFont val="Tahoma"/>
            <family val="2"/>
          </rPr>
          <t>Jeremy Eddy:</t>
        </r>
        <r>
          <rPr>
            <sz val="9"/>
            <color indexed="81"/>
            <rFont val="Tahoma"/>
            <family val="2"/>
          </rPr>
          <t xml:space="preserve">
NOTE:  Only one of the four contractors providing artificial bids for this end use was willing to disaggregate cost for the curtain itself from other material costs.  This contractor's bid showed thermal curtain cost of $0.312 where the regression model would predict a price of a $0.20 for the same model without contractor markup and $0.30/sqft with the expected 50% contractor markup.  This is regarded as corroboration of the model.  The same contractor provided a second bid for a different thermal blanket material that yielded a cost of $0.612/sqft where the regression model would predict $0.40/sqft without contractor markup and $0.60 with contractor markup.  This is also regarded as corroboration of the model. </t>
        </r>
      </text>
    </comment>
    <comment ref="H951" authorId="1" shapeId="0" xr:uid="{00000000-0006-0000-0700-000012020000}">
      <text>
        <r>
          <rPr>
            <b/>
            <sz val="9"/>
            <color indexed="81"/>
            <rFont val="Tahoma"/>
            <family val="2"/>
          </rPr>
          <t>Mike Ting:</t>
        </r>
        <r>
          <rPr>
            <sz val="9"/>
            <color indexed="81"/>
            <rFont val="Tahoma"/>
            <family val="2"/>
          </rPr>
          <t xml:space="preserve">
prices for reflective film are per ft2</t>
        </r>
      </text>
    </comment>
    <comment ref="AD951" authorId="0" shapeId="0" xr:uid="{00000000-0006-0000-0700-000013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51" authorId="2" shapeId="0" xr:uid="{00000000-0006-0000-0700-000014020000}">
      <text>
        <r>
          <rPr>
            <b/>
            <sz val="9"/>
            <color indexed="81"/>
            <rFont val="Tahoma"/>
            <family val="2"/>
          </rPr>
          <t>Phillip Kelsven:</t>
        </r>
        <r>
          <rPr>
            <sz val="9"/>
            <color indexed="81"/>
            <rFont val="Tahoma"/>
            <family val="2"/>
          </rPr>
          <t xml:space="preserve">
quest artificial bid</t>
        </r>
      </text>
    </comment>
    <comment ref="AJ951" authorId="2" shapeId="0" xr:uid="{00000000-0006-0000-0700-000015020000}">
      <text>
        <r>
          <rPr>
            <b/>
            <sz val="9"/>
            <color indexed="81"/>
            <rFont val="Tahoma"/>
            <family val="2"/>
          </rPr>
          <t>Phillip Kelsven:</t>
        </r>
        <r>
          <rPr>
            <sz val="9"/>
            <color indexed="81"/>
            <rFont val="Tahoma"/>
            <family val="2"/>
          </rPr>
          <t xml:space="preserve">
quest artificial bid</t>
        </r>
      </text>
    </comment>
    <comment ref="AK951" authorId="2" shapeId="0" xr:uid="{00000000-0006-0000-0700-000016020000}">
      <text>
        <r>
          <rPr>
            <b/>
            <sz val="9"/>
            <color indexed="81"/>
            <rFont val="Tahoma"/>
            <family val="2"/>
          </rPr>
          <t>Phillip Kelsven:</t>
        </r>
        <r>
          <rPr>
            <sz val="9"/>
            <color indexed="81"/>
            <rFont val="Tahoma"/>
            <family val="2"/>
          </rPr>
          <t xml:space="preserve">
quest artificial bid
</t>
        </r>
      </text>
    </comment>
    <comment ref="E1047" authorId="5" shapeId="0" xr:uid="{00000000-0006-0000-0700-000017020000}">
      <text>
        <r>
          <rPr>
            <b/>
            <sz val="9"/>
            <color indexed="81"/>
            <rFont val="Tahoma"/>
            <family val="2"/>
          </rPr>
          <t>Stryker, Andrew:</t>
        </r>
        <r>
          <rPr>
            <sz val="9"/>
            <color indexed="81"/>
            <rFont val="Tahoma"/>
            <family val="2"/>
          </rPr>
          <t xml:space="preserve">
Count does not include dimmables and therefore is less than the total number of observations.</t>
        </r>
      </text>
    </comment>
    <comment ref="AD1161" authorId="4" shapeId="0" xr:uid="{00000000-0006-0000-0700-000018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t>
        </r>
      </text>
    </comment>
    <comment ref="AI1161" authorId="2" shapeId="0" xr:uid="{00000000-0006-0000-0700-000019020000}">
      <text>
        <r>
          <rPr>
            <b/>
            <sz val="9"/>
            <color indexed="81"/>
            <rFont val="Tahoma"/>
            <family val="2"/>
          </rPr>
          <t>Phillip Kelsven:</t>
        </r>
        <r>
          <rPr>
            <sz val="9"/>
            <color indexed="81"/>
            <rFont val="Tahoma"/>
            <family val="2"/>
          </rPr>
          <t xml:space="preserve">
www.platt.com
</t>
        </r>
      </text>
    </comment>
    <comment ref="AK1161" authorId="2" shapeId="0" xr:uid="{00000000-0006-0000-0700-00001A020000}">
      <text>
        <r>
          <rPr>
            <b/>
            <sz val="9"/>
            <color indexed="81"/>
            <rFont val="Tahoma"/>
            <family val="2"/>
          </rPr>
          <t>Phillip Kelsven:</t>
        </r>
        <r>
          <rPr>
            <sz val="9"/>
            <color indexed="81"/>
            <rFont val="Tahoma"/>
            <family val="2"/>
          </rPr>
          <t xml:space="preserve">
www.bulbs.com</t>
        </r>
      </text>
    </comment>
    <comment ref="AM1161" authorId="2" shapeId="0" xr:uid="{00000000-0006-0000-0700-00001B020000}">
      <text>
        <r>
          <rPr>
            <b/>
            <sz val="9"/>
            <color indexed="81"/>
            <rFont val="Tahoma"/>
            <family val="2"/>
          </rPr>
          <t>Phillip Kelsven:</t>
        </r>
        <r>
          <rPr>
            <sz val="9"/>
            <color indexed="81"/>
            <rFont val="Tahoma"/>
            <family val="2"/>
          </rPr>
          <t xml:space="preserve">
www.elightbulbs.com</t>
        </r>
      </text>
    </comment>
    <comment ref="AO1161" authorId="2" shapeId="0" xr:uid="{00000000-0006-0000-0700-00001C020000}">
      <text>
        <r>
          <rPr>
            <b/>
            <sz val="9"/>
            <color indexed="81"/>
            <rFont val="Tahoma"/>
            <family val="2"/>
          </rPr>
          <t>Phillip Kelsven:</t>
        </r>
        <r>
          <rPr>
            <sz val="9"/>
            <color indexed="81"/>
            <rFont val="Tahoma"/>
            <family val="2"/>
          </rPr>
          <t xml:space="preserve">
www.bulbtronics.com
</t>
        </r>
      </text>
    </comment>
    <comment ref="AJ1162" authorId="2" shapeId="0" xr:uid="{00000000-0006-0000-0700-00001D020000}">
      <text>
        <r>
          <rPr>
            <b/>
            <sz val="9"/>
            <color indexed="81"/>
            <rFont val="Tahoma"/>
            <family val="2"/>
          </rPr>
          <t>Phillip Kelsven:</t>
        </r>
        <r>
          <rPr>
            <sz val="9"/>
            <color indexed="81"/>
            <rFont val="Tahoma"/>
            <family val="2"/>
          </rPr>
          <t xml:space="preserve">
www.lightbulbemporium.com</t>
        </r>
      </text>
    </comment>
    <comment ref="AM1163" authorId="2" shapeId="0" xr:uid="{00000000-0006-0000-0700-00001E020000}">
      <text>
        <r>
          <rPr>
            <b/>
            <sz val="9"/>
            <color indexed="81"/>
            <rFont val="Tahoma"/>
            <family val="2"/>
          </rPr>
          <t>Phillip Kelsven:</t>
        </r>
        <r>
          <rPr>
            <sz val="9"/>
            <color indexed="81"/>
            <rFont val="Tahoma"/>
            <family val="2"/>
          </rPr>
          <t xml:space="preserve">
www.elightbulbs.com</t>
        </r>
      </text>
    </comment>
    <comment ref="AN1163" authorId="2" shapeId="0" xr:uid="{00000000-0006-0000-0700-00001F020000}">
      <text>
        <r>
          <rPr>
            <b/>
            <sz val="9"/>
            <color indexed="81"/>
            <rFont val="Tahoma"/>
            <family val="2"/>
          </rPr>
          <t>Phillip Kelsven:</t>
        </r>
        <r>
          <rPr>
            <sz val="9"/>
            <color indexed="81"/>
            <rFont val="Tahoma"/>
            <family val="2"/>
          </rPr>
          <t xml:space="preserve">
http://www.lightingsupply.com
</t>
        </r>
      </text>
    </comment>
    <comment ref="AP1163" authorId="2" shapeId="0" xr:uid="{00000000-0006-0000-0700-000020020000}">
      <text>
        <r>
          <rPr>
            <b/>
            <sz val="9"/>
            <color indexed="81"/>
            <rFont val="Tahoma"/>
            <family val="2"/>
          </rPr>
          <t>Phillip Kelsven:</t>
        </r>
        <r>
          <rPr>
            <sz val="9"/>
            <color indexed="81"/>
            <rFont val="Tahoma"/>
            <family val="2"/>
          </rPr>
          <t xml:space="preserve">
www.newegg.com</t>
        </r>
      </text>
    </comment>
    <comment ref="AL1164" authorId="2" shapeId="0" xr:uid="{00000000-0006-0000-0700-000021020000}">
      <text>
        <r>
          <rPr>
            <b/>
            <sz val="9"/>
            <color indexed="81"/>
            <rFont val="Tahoma"/>
            <family val="2"/>
          </rPr>
          <t>Phillip Kelsven:</t>
        </r>
        <r>
          <rPr>
            <sz val="9"/>
            <color indexed="81"/>
            <rFont val="Tahoma"/>
            <family val="2"/>
          </rPr>
          <t xml:space="preserve">
www.amazon.com</t>
        </r>
      </text>
    </comment>
    <comment ref="B1167" authorId="1" shapeId="0" xr:uid="{00000000-0006-0000-0700-000022020000}">
      <text>
        <r>
          <rPr>
            <b/>
            <sz val="9"/>
            <color indexed="81"/>
            <rFont val="Tahoma"/>
            <family val="2"/>
          </rPr>
          <t>Mike Ting:</t>
        </r>
        <r>
          <rPr>
            <sz val="9"/>
            <color indexed="81"/>
            <rFont val="Tahoma"/>
            <family val="2"/>
          </rPr>
          <t xml:space="preserve">
various trade names for this, including Tuff Guard</t>
        </r>
      </text>
    </comment>
    <comment ref="B1169" authorId="1" shapeId="0" xr:uid="{00000000-0006-0000-0700-000023020000}">
      <text>
        <r>
          <rPr>
            <b/>
            <sz val="9"/>
            <color indexed="81"/>
            <rFont val="Tahoma"/>
            <family val="2"/>
          </rPr>
          <t>Mike Ting:</t>
        </r>
        <r>
          <rPr>
            <sz val="9"/>
            <color indexed="81"/>
            <rFont val="Tahoma"/>
            <family val="2"/>
          </rPr>
          <t xml:space="preserve">
various trade names for this, including "ECO"</t>
        </r>
      </text>
    </comment>
    <comment ref="AD1172" authorId="4" shapeId="0" xr:uid="{00000000-0006-0000-0700-000024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
        </r>
      </text>
    </comment>
    <comment ref="AI1172" authorId="2" shapeId="0" xr:uid="{00000000-0006-0000-0700-000025020000}">
      <text>
        <r>
          <rPr>
            <b/>
            <sz val="9"/>
            <color indexed="81"/>
            <rFont val="Tahoma"/>
            <family val="2"/>
          </rPr>
          <t>Phillip Kelsven:</t>
        </r>
        <r>
          <rPr>
            <sz val="9"/>
            <color indexed="81"/>
            <rFont val="Tahoma"/>
            <family val="2"/>
          </rPr>
          <t xml:space="preserve">
http://www.amazon.com
</t>
        </r>
      </text>
    </comment>
    <comment ref="AL1172" authorId="2" shapeId="0" xr:uid="{00000000-0006-0000-0700-000026020000}">
      <text>
        <r>
          <rPr>
            <b/>
            <sz val="9"/>
            <color indexed="81"/>
            <rFont val="Tahoma"/>
            <family val="2"/>
          </rPr>
          <t>Phillip Kelsven:</t>
        </r>
        <r>
          <rPr>
            <sz val="9"/>
            <color indexed="81"/>
            <rFont val="Tahoma"/>
            <family val="2"/>
          </rPr>
          <t xml:space="preserve">
http://www.globalindustrial.com
</t>
        </r>
      </text>
    </comment>
    <comment ref="AJ1173" authorId="2" shapeId="0" xr:uid="{00000000-0006-0000-0700-000027020000}">
      <text>
        <r>
          <rPr>
            <b/>
            <sz val="9"/>
            <color indexed="81"/>
            <rFont val="Tahoma"/>
            <family val="2"/>
          </rPr>
          <t>Phillip Kelsven:</t>
        </r>
        <r>
          <rPr>
            <sz val="9"/>
            <color indexed="81"/>
            <rFont val="Tahoma"/>
            <family val="2"/>
          </rPr>
          <t xml:space="preserve">
http://www.newegg.com</t>
        </r>
      </text>
    </comment>
    <comment ref="AK1174" authorId="2" shapeId="0" xr:uid="{00000000-0006-0000-0700-000028020000}">
      <text>
        <r>
          <rPr>
            <b/>
            <sz val="9"/>
            <color indexed="81"/>
            <rFont val="Tahoma"/>
            <family val="2"/>
          </rPr>
          <t>Phillip Kelsven:</t>
        </r>
        <r>
          <rPr>
            <sz val="9"/>
            <color indexed="81"/>
            <rFont val="Tahoma"/>
            <family val="2"/>
          </rPr>
          <t xml:space="preserve">
http://www.elightbulbs.com</t>
        </r>
      </text>
    </comment>
    <comment ref="B1177" authorId="1" shapeId="0" xr:uid="{00000000-0006-0000-0700-000029020000}">
      <text>
        <r>
          <rPr>
            <b/>
            <sz val="9"/>
            <color indexed="81"/>
            <rFont val="Tahoma"/>
            <family val="2"/>
          </rPr>
          <t>Mike Ting:</t>
        </r>
        <r>
          <rPr>
            <sz val="9"/>
            <color indexed="81"/>
            <rFont val="Tahoma"/>
            <family val="2"/>
          </rPr>
          <t xml:space="preserve">
defined as &gt;=35,000 hours</t>
        </r>
      </text>
    </comment>
    <comment ref="AD1183" authorId="4" shapeId="0" xr:uid="{00000000-0006-0000-0700-00002A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There are only two to validate here these are the actual differences
</t>
        </r>
      </text>
    </comment>
    <comment ref="AI1183" authorId="2" shapeId="0" xr:uid="{00000000-0006-0000-0700-00002B020000}">
      <text>
        <r>
          <rPr>
            <b/>
            <sz val="9"/>
            <color indexed="81"/>
            <rFont val="Tahoma"/>
            <family val="2"/>
          </rPr>
          <t>Phillip Kelsven:</t>
        </r>
        <r>
          <rPr>
            <sz val="9"/>
            <color indexed="81"/>
            <rFont val="Tahoma"/>
            <family val="2"/>
          </rPr>
          <t xml:space="preserve">
http://www.bulbs.com
</t>
        </r>
      </text>
    </comment>
    <comment ref="AJ1183" authorId="2" shapeId="0" xr:uid="{00000000-0006-0000-0700-00002C020000}">
      <text>
        <r>
          <rPr>
            <b/>
            <sz val="9"/>
            <color indexed="81"/>
            <rFont val="Tahoma"/>
            <family val="2"/>
          </rPr>
          <t>Phillip Kelsven:</t>
        </r>
        <r>
          <rPr>
            <sz val="9"/>
            <color indexed="81"/>
            <rFont val="Tahoma"/>
            <family val="2"/>
          </rPr>
          <t xml:space="preserve">
www.platt.com
</t>
        </r>
      </text>
    </comment>
    <comment ref="AK1183" authorId="2" shapeId="0" xr:uid="{00000000-0006-0000-0700-00002D020000}">
      <text>
        <r>
          <rPr>
            <b/>
            <sz val="9"/>
            <color indexed="81"/>
            <rFont val="Tahoma"/>
            <family val="2"/>
          </rPr>
          <t>Phillip Kelsven:</t>
        </r>
        <r>
          <rPr>
            <sz val="9"/>
            <color indexed="81"/>
            <rFont val="Tahoma"/>
            <family val="2"/>
          </rPr>
          <t xml:space="preserve">
http://www.codale.com</t>
        </r>
      </text>
    </comment>
    <comment ref="AL1184" authorId="2" shapeId="0" xr:uid="{00000000-0006-0000-0700-00002E020000}">
      <text>
        <r>
          <rPr>
            <b/>
            <sz val="9"/>
            <color indexed="81"/>
            <rFont val="Tahoma"/>
            <family val="2"/>
          </rPr>
          <t>Phillip Kelsven:</t>
        </r>
        <r>
          <rPr>
            <sz val="9"/>
            <color indexed="81"/>
            <rFont val="Tahoma"/>
            <family val="2"/>
          </rPr>
          <t xml:space="preserve">
http://www.amazon.com
</t>
        </r>
      </text>
    </comment>
    <comment ref="AM1184" authorId="2" shapeId="0" xr:uid="{00000000-0006-0000-0700-00002F020000}">
      <text>
        <r>
          <rPr>
            <b/>
            <sz val="9"/>
            <color indexed="81"/>
            <rFont val="Tahoma"/>
            <family val="2"/>
          </rPr>
          <t>Phillip Kelsven:</t>
        </r>
        <r>
          <rPr>
            <sz val="9"/>
            <color indexed="81"/>
            <rFont val="Tahoma"/>
            <family val="2"/>
          </rPr>
          <t xml:space="preserve">
http://www.gordonelectricsupply.com
</t>
        </r>
      </text>
    </comment>
    <comment ref="AN1184" authorId="2" shapeId="0" xr:uid="{00000000-0006-0000-0700-000030020000}">
      <text>
        <r>
          <rPr>
            <b/>
            <sz val="9"/>
            <color indexed="81"/>
            <rFont val="Tahoma"/>
            <family val="2"/>
          </rPr>
          <t>Phillip Kelsven:</t>
        </r>
        <r>
          <rPr>
            <sz val="9"/>
            <color indexed="81"/>
            <rFont val="Tahoma"/>
            <family val="2"/>
          </rPr>
          <t xml:space="preserve">
www.munroelectric.com
</t>
        </r>
      </text>
    </comment>
    <comment ref="B1187" authorId="1" shapeId="0" xr:uid="{00000000-0006-0000-0700-000031020000}">
      <text>
        <r>
          <rPr>
            <b/>
            <sz val="9"/>
            <color indexed="81"/>
            <rFont val="Tahoma"/>
            <family val="2"/>
          </rPr>
          <t>Mike Ting:</t>
        </r>
        <r>
          <rPr>
            <sz val="9"/>
            <color indexed="81"/>
            <rFont val="Tahoma"/>
            <family val="2"/>
          </rPr>
          <t xml:space="preserve">
various trade names for this, including Tuff Guard</t>
        </r>
      </text>
    </comment>
    <comment ref="AD1194" authorId="4" shapeId="0" xr:uid="{00000000-0006-0000-0700-000032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prics inlcude 25% markup</t>
        </r>
      </text>
    </comment>
    <comment ref="AI1194" authorId="3" shapeId="0" xr:uid="{00000000-0006-0000-0700-000033020000}">
      <text>
        <r>
          <rPr>
            <b/>
            <sz val="9"/>
            <color indexed="81"/>
            <rFont val="Tahoma"/>
            <family val="2"/>
          </rPr>
          <t>Dawdy, John:</t>
        </r>
        <r>
          <rPr>
            <sz val="9"/>
            <color indexed="81"/>
            <rFont val="Tahoma"/>
            <family val="2"/>
          </rPr>
          <t xml:space="preserve">
https://www.platt.com/platt-electric-supply/Fluorescent-Tube-T5-High-Output/Philips/F24T5-830-HO-ALTO/product.aspx?zpid=418463</t>
        </r>
      </text>
    </comment>
    <comment ref="AK1194" authorId="3" shapeId="0" xr:uid="{00000000-0006-0000-0700-000034020000}">
      <text>
        <r>
          <rPr>
            <b/>
            <sz val="9"/>
            <color indexed="81"/>
            <rFont val="Tahoma"/>
            <family val="2"/>
          </rPr>
          <t>Dawdy, John:</t>
        </r>
        <r>
          <rPr>
            <sz val="9"/>
            <color indexed="81"/>
            <rFont val="Tahoma"/>
            <family val="2"/>
          </rPr>
          <t xml:space="preserve">
http://www.bulbs.com/espec.aspx?ID=11758</t>
        </r>
      </text>
    </comment>
    <comment ref="AM1194" authorId="3" shapeId="0" xr:uid="{00000000-0006-0000-0700-000035020000}">
      <text>
        <r>
          <rPr>
            <b/>
            <sz val="9"/>
            <color indexed="81"/>
            <rFont val="Tahoma"/>
            <family val="2"/>
          </rPr>
          <t>Dawdy, John:</t>
        </r>
        <r>
          <rPr>
            <sz val="9"/>
            <color indexed="81"/>
            <rFont val="Tahoma"/>
            <family val="2"/>
          </rPr>
          <t xml:space="preserve">
http://www.elightbulbs.com/Philips-290197-F24T5-830-HO-Straight-T5-Fluorescent-Tube</t>
        </r>
      </text>
    </comment>
    <comment ref="AP1194" authorId="3" shapeId="0" xr:uid="{00000000-0006-0000-0700-000036020000}">
      <text>
        <r>
          <rPr>
            <b/>
            <sz val="9"/>
            <color indexed="81"/>
            <rFont val="Tahoma"/>
            <family val="2"/>
          </rPr>
          <t>Dawdy, John:</t>
        </r>
        <r>
          <rPr>
            <sz val="9"/>
            <color indexed="81"/>
            <rFont val="Tahoma"/>
            <family val="2"/>
          </rPr>
          <t xml:space="preserve">
http://www.bulbtronics.com/Search-The-Warehouse/ProductDetail.aspx?sid=0029197&amp;pid=PHF24T5830HO&amp;Source=SearchResults</t>
        </r>
      </text>
    </comment>
    <comment ref="AN1195" authorId="3" shapeId="0" xr:uid="{00000000-0006-0000-0700-000037020000}">
      <text>
        <r>
          <rPr>
            <b/>
            <sz val="9"/>
            <color indexed="81"/>
            <rFont val="Tahoma"/>
            <family val="2"/>
          </rPr>
          <t>Dawdy, John:</t>
        </r>
        <r>
          <rPr>
            <sz val="9"/>
            <color indexed="81"/>
            <rFont val="Tahoma"/>
            <family val="2"/>
          </rPr>
          <t xml:space="preserve">
http://www.lightbulbplanet.com/t5-14w-2ft-3500k-85cri-philips.html</t>
        </r>
      </text>
    </comment>
    <comment ref="AJ1196" authorId="3" shapeId="0" xr:uid="{00000000-0006-0000-0700-000038020000}">
      <text>
        <r>
          <rPr>
            <b/>
            <sz val="9"/>
            <color indexed="81"/>
            <rFont val="Tahoma"/>
            <family val="2"/>
          </rPr>
          <t>Dawdy, John:</t>
        </r>
        <r>
          <rPr>
            <sz val="9"/>
            <color indexed="81"/>
            <rFont val="Tahoma"/>
            <family val="2"/>
          </rPr>
          <t xml:space="preserve">
http://www.lightbulbdistrict.com/linear-fluorescent/f24t5-865-ho-env.html</t>
        </r>
      </text>
    </comment>
    <comment ref="AL1196" authorId="3" shapeId="0" xr:uid="{00000000-0006-0000-0700-000039020000}">
      <text>
        <r>
          <rPr>
            <b/>
            <sz val="9"/>
            <color indexed="81"/>
            <rFont val="Tahoma"/>
            <family val="2"/>
          </rPr>
          <t>Dawdy, John:</t>
        </r>
        <r>
          <rPr>
            <sz val="9"/>
            <color indexed="81"/>
            <rFont val="Tahoma"/>
            <family val="2"/>
          </rPr>
          <t xml:space="preserve">
http://www.satcolightbulbs.com/satco-s8119-f24t5-865-ho-env.asp</t>
        </r>
      </text>
    </comment>
    <comment ref="AO1196" authorId="3" shapeId="0" xr:uid="{00000000-0006-0000-0700-00003A020000}">
      <text>
        <r>
          <rPr>
            <b/>
            <sz val="9"/>
            <color indexed="81"/>
            <rFont val="Tahoma"/>
            <family val="2"/>
          </rPr>
          <t>Dawdy, John:</t>
        </r>
        <r>
          <rPr>
            <sz val="9"/>
            <color indexed="81"/>
            <rFont val="Tahoma"/>
            <family val="2"/>
          </rPr>
          <t xml:space="preserve">
http://www.globalindustrial.com/p/electrical/bulbs/fluorescent-linear/f24vt5-865-ho-env-24vw-fluorescent-w-minature-bi-pin-base-cool-white</t>
        </r>
      </text>
    </comment>
    <comment ref="AQ1196" authorId="3" shapeId="0" xr:uid="{00000000-0006-0000-0700-00003B020000}">
      <text>
        <r>
          <rPr>
            <b/>
            <sz val="9"/>
            <color indexed="81"/>
            <rFont val="Tahoma"/>
            <family val="2"/>
          </rPr>
          <t>Dawdy, John:</t>
        </r>
        <r>
          <rPr>
            <sz val="9"/>
            <color indexed="81"/>
            <rFont val="Tahoma"/>
            <family val="2"/>
          </rPr>
          <t xml:space="preserve">
http://www.superiorlighting.com/24_Watt_Fluorescent_T5_Minature_BiPin_Light_Bulb_p/s8119-sat.htm</t>
        </r>
      </text>
    </comment>
    <comment ref="B1197" authorId="1" shapeId="0" xr:uid="{00000000-0006-0000-0700-00003C020000}">
      <text>
        <r>
          <rPr>
            <b/>
            <sz val="9"/>
            <color indexed="81"/>
            <rFont val="Tahoma"/>
            <family val="2"/>
          </rPr>
          <t>Mike Ting:</t>
        </r>
        <r>
          <rPr>
            <sz val="9"/>
            <color indexed="81"/>
            <rFont val="Tahoma"/>
            <family val="2"/>
          </rPr>
          <t xml:space="preserve">
various trade names for this, including "ECO"</t>
        </r>
      </text>
    </comment>
    <comment ref="B1199" authorId="1" shapeId="0" xr:uid="{00000000-0006-0000-0700-00003D020000}">
      <text>
        <r>
          <rPr>
            <b/>
            <sz val="9"/>
            <color indexed="81"/>
            <rFont val="Tahoma"/>
            <family val="2"/>
          </rPr>
          <t>Mike Ting:</t>
        </r>
        <r>
          <rPr>
            <sz val="9"/>
            <color indexed="81"/>
            <rFont val="Tahoma"/>
            <family val="2"/>
          </rPr>
          <t xml:space="preserve">
various trade names for this, including Tuff Guard</t>
        </r>
      </text>
    </comment>
    <comment ref="AS1199" authorId="2" shapeId="0" xr:uid="{00000000-0006-0000-0700-00003E020000}">
      <text>
        <r>
          <rPr>
            <b/>
            <sz val="9"/>
            <color indexed="81"/>
            <rFont val="Tahoma"/>
            <family val="2"/>
          </rPr>
          <t>Phillip Kelsven:</t>
        </r>
        <r>
          <rPr>
            <sz val="9"/>
            <color indexed="81"/>
            <rFont val="Tahoma"/>
            <family val="2"/>
          </rPr>
          <t xml:space="preserve">
http://www.alldaylighting.com
</t>
        </r>
      </text>
    </comment>
    <comment ref="AU1199" authorId="2" shapeId="0" xr:uid="{00000000-0006-0000-0700-00003F020000}">
      <text>
        <r>
          <rPr>
            <b/>
            <sz val="9"/>
            <color indexed="81"/>
            <rFont val="Tahoma"/>
            <family val="2"/>
          </rPr>
          <t>Phillip Kelsven:</t>
        </r>
        <r>
          <rPr>
            <sz val="9"/>
            <color indexed="81"/>
            <rFont val="Tahoma"/>
            <family val="2"/>
          </rPr>
          <t xml:space="preserve">
http://www.adlsupply.com
</t>
        </r>
      </text>
    </comment>
    <comment ref="AR1200" authorId="2" shapeId="0" xr:uid="{00000000-0006-0000-0700-000040020000}">
      <text>
        <r>
          <rPr>
            <b/>
            <sz val="9"/>
            <color indexed="81"/>
            <rFont val="Tahoma"/>
            <family val="2"/>
          </rPr>
          <t>Phillip Kelsven:</t>
        </r>
        <r>
          <rPr>
            <sz val="9"/>
            <color indexed="81"/>
            <rFont val="Tahoma"/>
            <family val="2"/>
          </rPr>
          <t xml:space="preserve">
http://www.lightingsupply.com</t>
        </r>
      </text>
    </comment>
    <comment ref="AT1200" authorId="2" shapeId="0" xr:uid="{00000000-0006-0000-0700-000041020000}">
      <text>
        <r>
          <rPr>
            <b/>
            <sz val="9"/>
            <color indexed="81"/>
            <rFont val="Tahoma"/>
            <family val="2"/>
          </rPr>
          <t>Phillip Kelsven:</t>
        </r>
        <r>
          <rPr>
            <sz val="9"/>
            <color indexed="81"/>
            <rFont val="Tahoma"/>
            <family val="2"/>
          </rPr>
          <t xml:space="preserve">
www.amazon.com
</t>
        </r>
      </text>
    </comment>
    <comment ref="B1201" authorId="1" shapeId="0" xr:uid="{00000000-0006-0000-0700-000042020000}">
      <text>
        <r>
          <rPr>
            <b/>
            <sz val="9"/>
            <color indexed="81"/>
            <rFont val="Tahoma"/>
            <family val="2"/>
          </rPr>
          <t>Mike Ting:</t>
        </r>
        <r>
          <rPr>
            <sz val="9"/>
            <color indexed="81"/>
            <rFont val="Tahoma"/>
            <family val="2"/>
          </rPr>
          <t xml:space="preserve">
defined as &gt;=35,000 hours</t>
        </r>
      </text>
    </comment>
    <comment ref="AD1212" authorId="0" shapeId="0" xr:uid="{00000000-0006-0000-0700-000043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12" authorId="2" shapeId="0" xr:uid="{00000000-0006-0000-0700-000044020000}">
      <text>
        <r>
          <rPr>
            <b/>
            <sz val="9"/>
            <color indexed="81"/>
            <rFont val="Tahoma"/>
            <family val="2"/>
          </rPr>
          <t>Phillip Kelsven:</t>
        </r>
        <r>
          <rPr>
            <sz val="9"/>
            <color indexed="81"/>
            <rFont val="Tahoma"/>
            <family val="2"/>
          </rPr>
          <t xml:space="preserve">
www.platt.com</t>
        </r>
      </text>
    </comment>
    <comment ref="AJ1212" authorId="2" shapeId="0" xr:uid="{00000000-0006-0000-0700-000045020000}">
      <text>
        <r>
          <rPr>
            <b/>
            <sz val="9"/>
            <color indexed="81"/>
            <rFont val="Tahoma"/>
            <family val="2"/>
          </rPr>
          <t>Phillip Kelsven:</t>
        </r>
        <r>
          <rPr>
            <sz val="9"/>
            <color indexed="81"/>
            <rFont val="Tahoma"/>
            <family val="2"/>
          </rPr>
          <t xml:space="preserve">
http://1000bulbs.com</t>
        </r>
      </text>
    </comment>
    <comment ref="AQ1212" authorId="2" shapeId="0" xr:uid="{00000000-0006-0000-0700-000046020000}">
      <text>
        <r>
          <rPr>
            <b/>
            <sz val="9"/>
            <color indexed="81"/>
            <rFont val="Tahoma"/>
            <family val="2"/>
          </rPr>
          <t>Phillip Kelsven:</t>
        </r>
        <r>
          <rPr>
            <sz val="9"/>
            <color indexed="81"/>
            <rFont val="Tahoma"/>
            <family val="2"/>
          </rPr>
          <t xml:space="preserve">
http://www.lightbulbplanet.com</t>
        </r>
      </text>
    </comment>
    <comment ref="AR1212" authorId="2" shapeId="0" xr:uid="{00000000-0006-0000-0700-000047020000}">
      <text>
        <r>
          <rPr>
            <b/>
            <sz val="9"/>
            <color indexed="81"/>
            <rFont val="Tahoma"/>
            <family val="2"/>
          </rPr>
          <t>Phillip Kelsven:</t>
        </r>
        <r>
          <rPr>
            <sz val="9"/>
            <color indexed="81"/>
            <rFont val="Tahoma"/>
            <family val="2"/>
          </rPr>
          <t xml:space="preserve">
http://www.capitalelectricalsupply.com
</t>
        </r>
      </text>
    </comment>
    <comment ref="AM1213" authorId="2" shapeId="0" xr:uid="{00000000-0006-0000-0700-000048020000}">
      <text>
        <r>
          <rPr>
            <b/>
            <sz val="9"/>
            <color indexed="81"/>
            <rFont val="Tahoma"/>
            <family val="2"/>
          </rPr>
          <t>Phillip Kelsven:</t>
        </r>
        <r>
          <rPr>
            <sz val="9"/>
            <color indexed="81"/>
            <rFont val="Tahoma"/>
            <family val="2"/>
          </rPr>
          <t xml:space="preserve">
munro electric
</t>
        </r>
      </text>
    </comment>
    <comment ref="AN1213" authorId="2" shapeId="0" xr:uid="{00000000-0006-0000-0700-000049020000}">
      <text>
        <r>
          <rPr>
            <b/>
            <sz val="9"/>
            <color indexed="81"/>
            <rFont val="Tahoma"/>
            <family val="2"/>
          </rPr>
          <t>Phillip Kelsven:</t>
        </r>
        <r>
          <rPr>
            <sz val="9"/>
            <color indexed="81"/>
            <rFont val="Tahoma"/>
            <family val="2"/>
          </rPr>
          <t xml:space="preserve">
ideal electric
</t>
        </r>
      </text>
    </comment>
    <comment ref="AO1213" authorId="2" shapeId="0" xr:uid="{00000000-0006-0000-0700-00004A020000}">
      <text>
        <r>
          <rPr>
            <b/>
            <sz val="9"/>
            <color indexed="81"/>
            <rFont val="Tahoma"/>
            <family val="2"/>
          </rPr>
          <t>Phillip Kelsven:</t>
        </r>
        <r>
          <rPr>
            <sz val="9"/>
            <color indexed="81"/>
            <rFont val="Tahoma"/>
            <family val="2"/>
          </rPr>
          <t xml:space="preserve">
frontier lighting
</t>
        </r>
      </text>
    </comment>
    <comment ref="AS1214" authorId="2" shapeId="0" xr:uid="{00000000-0006-0000-0700-00004B020000}">
      <text>
        <r>
          <rPr>
            <b/>
            <sz val="9"/>
            <color indexed="81"/>
            <rFont val="Tahoma"/>
            <family val="2"/>
          </rPr>
          <t>Phillip Kelsven:</t>
        </r>
        <r>
          <rPr>
            <sz val="9"/>
            <color indexed="81"/>
            <rFont val="Tahoma"/>
            <family val="2"/>
          </rPr>
          <t xml:space="preserve">
http://www.ballastshop.com</t>
        </r>
      </text>
    </comment>
    <comment ref="AT1214" authorId="2" shapeId="0" xr:uid="{00000000-0006-0000-0700-00004C020000}">
      <text>
        <r>
          <rPr>
            <b/>
            <sz val="9"/>
            <color indexed="81"/>
            <rFont val="Tahoma"/>
            <family val="2"/>
          </rPr>
          <t>Phillip Kelsven:</t>
        </r>
        <r>
          <rPr>
            <sz val="9"/>
            <color indexed="81"/>
            <rFont val="Tahoma"/>
            <family val="2"/>
          </rPr>
          <t xml:space="preserve">
www.elliottelectric.com</t>
        </r>
      </text>
    </comment>
    <comment ref="AK1215" authorId="2" shapeId="0" xr:uid="{00000000-0006-0000-0700-00004D020000}">
      <text>
        <r>
          <rPr>
            <b/>
            <sz val="9"/>
            <color indexed="81"/>
            <rFont val="Tahoma"/>
            <family val="2"/>
          </rPr>
          <t>Phillip Kelsven:</t>
        </r>
        <r>
          <rPr>
            <sz val="9"/>
            <color indexed="81"/>
            <rFont val="Tahoma"/>
            <family val="2"/>
          </rPr>
          <t xml:space="preserve">
ballastdiscount.com</t>
        </r>
      </text>
    </comment>
    <comment ref="AL1215" authorId="2" shapeId="0" xr:uid="{00000000-0006-0000-0700-00004E020000}">
      <text>
        <r>
          <rPr>
            <b/>
            <sz val="9"/>
            <color indexed="81"/>
            <rFont val="Tahoma"/>
            <family val="2"/>
          </rPr>
          <t>Phillip Kelsven:</t>
        </r>
        <r>
          <rPr>
            <sz val="9"/>
            <color indexed="81"/>
            <rFont val="Tahoma"/>
            <family val="2"/>
          </rPr>
          <t xml:space="preserve">
</t>
        </r>
      </text>
    </comment>
    <comment ref="AP1215" authorId="2" shapeId="0" xr:uid="{00000000-0006-0000-0700-00004F020000}">
      <text>
        <r>
          <rPr>
            <b/>
            <sz val="9"/>
            <color indexed="81"/>
            <rFont val="Tahoma"/>
            <family val="2"/>
          </rPr>
          <t>Phillip Kelsven:</t>
        </r>
        <r>
          <rPr>
            <sz val="9"/>
            <color indexed="81"/>
            <rFont val="Tahoma"/>
            <family val="2"/>
          </rPr>
          <t xml:space="preserve">
elightbulbs.com
</t>
        </r>
      </text>
    </comment>
    <comment ref="AD1223" authorId="0" shapeId="0" xr:uid="{00000000-0006-0000-0700-000050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23" authorId="2" shapeId="0" xr:uid="{00000000-0006-0000-0700-000051020000}">
      <text>
        <r>
          <rPr>
            <b/>
            <sz val="9"/>
            <color indexed="81"/>
            <rFont val="Tahoma"/>
            <family val="2"/>
          </rPr>
          <t>Phillip Kelsven:</t>
        </r>
        <r>
          <rPr>
            <sz val="9"/>
            <color indexed="81"/>
            <rFont val="Tahoma"/>
            <family val="2"/>
          </rPr>
          <t xml:space="preserve">
www.platt.com</t>
        </r>
      </text>
    </comment>
    <comment ref="AK1223" authorId="2" shapeId="0" xr:uid="{00000000-0006-0000-0700-000052020000}">
      <text>
        <r>
          <rPr>
            <b/>
            <sz val="9"/>
            <color indexed="81"/>
            <rFont val="Tahoma"/>
            <family val="2"/>
          </rPr>
          <t>Phillip Kelsven:</t>
        </r>
        <r>
          <rPr>
            <sz val="9"/>
            <color indexed="81"/>
            <rFont val="Tahoma"/>
            <family val="2"/>
          </rPr>
          <t xml:space="preserve">
plccenter.com</t>
        </r>
      </text>
    </comment>
    <comment ref="AL1223" authorId="2" shapeId="0" xr:uid="{00000000-0006-0000-0700-000053020000}">
      <text>
        <r>
          <rPr>
            <b/>
            <sz val="9"/>
            <color indexed="81"/>
            <rFont val="Tahoma"/>
            <family val="2"/>
          </rPr>
          <t>Phillip Kelsven:</t>
        </r>
        <r>
          <rPr>
            <sz val="9"/>
            <color indexed="81"/>
            <rFont val="Tahoma"/>
            <family val="2"/>
          </rPr>
          <t xml:space="preserve">
lightbulbandballastsupply.com
</t>
        </r>
      </text>
    </comment>
    <comment ref="AM1223" authorId="2" shapeId="0" xr:uid="{00000000-0006-0000-0700-000054020000}">
      <text>
        <r>
          <rPr>
            <b/>
            <sz val="9"/>
            <color indexed="81"/>
            <rFont val="Tahoma"/>
            <family val="2"/>
          </rPr>
          <t>Phillip Kelsven:</t>
        </r>
        <r>
          <rPr>
            <sz val="9"/>
            <color indexed="81"/>
            <rFont val="Tahoma"/>
            <family val="2"/>
          </rPr>
          <t xml:space="preserve">
iballast.com
</t>
        </r>
      </text>
    </comment>
    <comment ref="AJ1224" authorId="2" shapeId="0" xr:uid="{00000000-0006-0000-0700-000055020000}">
      <text>
        <r>
          <rPr>
            <b/>
            <sz val="9"/>
            <color indexed="81"/>
            <rFont val="Tahoma"/>
            <family val="2"/>
          </rPr>
          <t>Phillip Kelsven:</t>
        </r>
        <r>
          <rPr>
            <sz val="9"/>
            <color indexed="81"/>
            <rFont val="Tahoma"/>
            <family val="2"/>
          </rPr>
          <t xml:space="preserve">
elliot electric</t>
        </r>
      </text>
    </comment>
    <comment ref="AN1224" authorId="2" shapeId="0" xr:uid="{00000000-0006-0000-0700-000056020000}">
      <text>
        <r>
          <rPr>
            <b/>
            <sz val="9"/>
            <color indexed="81"/>
            <rFont val="Tahoma"/>
            <family val="2"/>
          </rPr>
          <t>Phillip Kelsven:</t>
        </r>
        <r>
          <rPr>
            <sz val="9"/>
            <color indexed="81"/>
            <rFont val="Tahoma"/>
            <family val="2"/>
          </rPr>
          <t xml:space="preserve">
http://1000bulbs.com
</t>
        </r>
      </text>
    </comment>
    <comment ref="AO1224" authorId="2" shapeId="0" xr:uid="{00000000-0006-0000-0700-000057020000}">
      <text>
        <r>
          <rPr>
            <b/>
            <sz val="9"/>
            <color indexed="81"/>
            <rFont val="Tahoma"/>
            <family val="2"/>
          </rPr>
          <t>Phillip Kelsven:</t>
        </r>
        <r>
          <rPr>
            <sz val="9"/>
            <color indexed="81"/>
            <rFont val="Tahoma"/>
            <family val="2"/>
          </rPr>
          <t xml:space="preserve">
www.ballastshop.com</t>
        </r>
      </text>
    </comment>
    <comment ref="AP1224" authorId="2" shapeId="0" xr:uid="{00000000-0006-0000-0700-000058020000}">
      <text>
        <r>
          <rPr>
            <b/>
            <sz val="9"/>
            <color indexed="81"/>
            <rFont val="Tahoma"/>
            <family val="2"/>
          </rPr>
          <t>Phillip Kelsven:</t>
        </r>
        <r>
          <rPr>
            <sz val="9"/>
            <color indexed="81"/>
            <rFont val="Tahoma"/>
            <family val="2"/>
          </rPr>
          <t xml:space="preserve">
http://www.prolighting.com</t>
        </r>
      </text>
    </comment>
    <comment ref="AR1225" authorId="2" shapeId="0" xr:uid="{00000000-0006-0000-0700-000059020000}">
      <text>
        <r>
          <rPr>
            <b/>
            <sz val="9"/>
            <color indexed="81"/>
            <rFont val="Tahoma"/>
            <family val="2"/>
          </rPr>
          <t>Phillip Kelsven:</t>
        </r>
        <r>
          <rPr>
            <sz val="9"/>
            <color indexed="81"/>
            <rFont val="Tahoma"/>
            <family val="2"/>
          </rPr>
          <t xml:space="preserve">
http://www.amazon.com</t>
        </r>
      </text>
    </comment>
    <comment ref="AQ1226" authorId="2" shapeId="0" xr:uid="{00000000-0006-0000-0700-00005A020000}">
      <text>
        <r>
          <rPr>
            <b/>
            <sz val="9"/>
            <color indexed="81"/>
            <rFont val="Tahoma"/>
            <family val="2"/>
          </rPr>
          <t>Phillip Kelsven:</t>
        </r>
        <r>
          <rPr>
            <sz val="9"/>
            <color indexed="81"/>
            <rFont val="Tahoma"/>
            <family val="2"/>
          </rPr>
          <t xml:space="preserve">
www2.citywholesaleelectric.com</t>
        </r>
      </text>
    </comment>
    <comment ref="AD1234" authorId="4" shapeId="0" xr:uid="{00000000-0006-0000-0700-00005B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36" authorId="2" shapeId="0" xr:uid="{00000000-0006-0000-0700-00005C020000}">
      <text>
        <r>
          <rPr>
            <b/>
            <sz val="9"/>
            <color indexed="81"/>
            <rFont val="Tahoma"/>
            <family val="2"/>
          </rPr>
          <t>Phillip Kelsven:</t>
        </r>
        <r>
          <rPr>
            <sz val="9"/>
            <color indexed="81"/>
            <rFont val="Tahoma"/>
            <family val="2"/>
          </rPr>
          <t xml:space="preserve">
https://west.westburne.ca
</t>
        </r>
      </text>
    </comment>
    <comment ref="AJ1238" authorId="2" shapeId="0" xr:uid="{00000000-0006-0000-0700-00005D020000}">
      <text>
        <r>
          <rPr>
            <b/>
            <sz val="9"/>
            <color indexed="81"/>
            <rFont val="Tahoma"/>
            <family val="2"/>
          </rPr>
          <t>Phillip Kelsven:</t>
        </r>
        <r>
          <rPr>
            <sz val="9"/>
            <color indexed="81"/>
            <rFont val="Tahoma"/>
            <family val="2"/>
          </rPr>
          <t xml:space="preserve">
http://www.munroelectric.com
</t>
        </r>
      </text>
    </comment>
    <comment ref="AK1238" authorId="2" shapeId="0" xr:uid="{00000000-0006-0000-0700-00005E020000}">
      <text>
        <r>
          <rPr>
            <b/>
            <sz val="9"/>
            <color indexed="81"/>
            <rFont val="Tahoma"/>
            <family val="2"/>
          </rPr>
          <t>Phillip Kelsven:</t>
        </r>
        <r>
          <rPr>
            <sz val="9"/>
            <color indexed="81"/>
            <rFont val="Tahoma"/>
            <family val="2"/>
          </rPr>
          <t xml:space="preserve">
https://west.nedco.c
</t>
        </r>
      </text>
    </comment>
    <comment ref="AM1243" authorId="0" shapeId="0" xr:uid="{00000000-0006-0000-0700-00005F020000}">
      <text>
        <r>
          <rPr>
            <b/>
            <sz val="9"/>
            <color indexed="81"/>
            <rFont val="Tahoma"/>
            <family val="2"/>
          </rPr>
          <t>Lucas Scheidler:</t>
        </r>
        <r>
          <rPr>
            <sz val="9"/>
            <color indexed="81"/>
            <rFont val="Tahoma"/>
            <family val="2"/>
          </rPr>
          <t xml:space="preserve">
Average of 6 artificial bids for new T8 lighting fixture with 2 4ft lamps and electronic ballast (NEMA premium)</t>
        </r>
      </text>
    </comment>
    <comment ref="AL1244" authorId="2" shapeId="0" xr:uid="{00000000-0006-0000-0700-000060020000}">
      <text>
        <r>
          <rPr>
            <b/>
            <sz val="9"/>
            <color indexed="81"/>
            <rFont val="Tahoma"/>
            <family val="2"/>
          </rPr>
          <t>Phillip Kelsven:</t>
        </r>
        <r>
          <rPr>
            <sz val="9"/>
            <color indexed="81"/>
            <rFont val="Tahoma"/>
            <family val="2"/>
          </rPr>
          <t xml:space="preserve">
http://www.frostelectric.com
</t>
        </r>
      </text>
    </comment>
    <comment ref="AM1244" authorId="2" shapeId="0" xr:uid="{00000000-0006-0000-0700-000061020000}">
      <text>
        <r>
          <rPr>
            <b/>
            <sz val="9"/>
            <color indexed="81"/>
            <rFont val="Tahoma"/>
            <family val="2"/>
          </rPr>
          <t>Phillip Kelsven:</t>
        </r>
        <r>
          <rPr>
            <sz val="9"/>
            <color indexed="81"/>
            <rFont val="Tahoma"/>
            <family val="2"/>
          </rPr>
          <t xml:space="preserve">
http://www.cesco.com
</t>
        </r>
      </text>
    </comment>
    <comment ref="AD1252" authorId="4" shapeId="0" xr:uid="{00000000-0006-0000-0700-000062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56" authorId="2" shapeId="0" xr:uid="{00000000-0006-0000-0700-000063020000}">
      <text>
        <r>
          <rPr>
            <b/>
            <sz val="9"/>
            <color indexed="81"/>
            <rFont val="Tahoma"/>
            <family val="2"/>
          </rPr>
          <t>Phillip Kelsven:</t>
        </r>
        <r>
          <rPr>
            <sz val="9"/>
            <color indexed="81"/>
            <rFont val="Tahoma"/>
            <family val="2"/>
          </rPr>
          <t xml:space="preserve">
http://www.cesco.com
</t>
        </r>
      </text>
    </comment>
    <comment ref="AD1270" authorId="4" shapeId="0" xr:uid="{00000000-0006-0000-0700-000064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70" authorId="2" shapeId="0" xr:uid="{00000000-0006-0000-0700-000065020000}">
      <text>
        <r>
          <rPr>
            <b/>
            <sz val="9"/>
            <color indexed="81"/>
            <rFont val="Tahoma"/>
            <family val="2"/>
          </rPr>
          <t>Phillip Kelsven:</t>
        </r>
        <r>
          <rPr>
            <sz val="9"/>
            <color indexed="81"/>
            <rFont val="Tahoma"/>
            <family val="2"/>
          </rPr>
          <t xml:space="preserve">
https://www.platt.com</t>
        </r>
      </text>
    </comment>
    <comment ref="AJ1272" authorId="2" shapeId="0" xr:uid="{00000000-0006-0000-0700-000066020000}">
      <text>
        <r>
          <rPr>
            <b/>
            <sz val="9"/>
            <color indexed="81"/>
            <rFont val="Tahoma"/>
            <family val="2"/>
          </rPr>
          <t>Phillip Kelsven:</t>
        </r>
        <r>
          <rPr>
            <sz val="9"/>
            <color indexed="81"/>
            <rFont val="Tahoma"/>
            <family val="2"/>
          </rPr>
          <t xml:space="preserve">
www.amazon.com</t>
        </r>
      </text>
    </comment>
    <comment ref="AK1274" authorId="2" shapeId="0" xr:uid="{00000000-0006-0000-0700-000067020000}">
      <text>
        <r>
          <rPr>
            <b/>
            <sz val="9"/>
            <color indexed="81"/>
            <rFont val="Tahoma"/>
            <family val="2"/>
          </rPr>
          <t>Phillip Kelsven:</t>
        </r>
        <r>
          <rPr>
            <sz val="9"/>
            <color indexed="81"/>
            <rFont val="Tahoma"/>
            <family val="2"/>
          </rPr>
          <t xml:space="preserve">
http://www.lbclighting.com
</t>
        </r>
      </text>
    </comment>
    <comment ref="AL1278" authorId="2" shapeId="0" xr:uid="{00000000-0006-0000-0700-000068020000}">
      <text>
        <r>
          <rPr>
            <b/>
            <sz val="9"/>
            <color indexed="81"/>
            <rFont val="Tahoma"/>
            <family val="2"/>
          </rPr>
          <t>Phillip Kelsven:</t>
        </r>
        <r>
          <rPr>
            <sz val="9"/>
            <color indexed="81"/>
            <rFont val="Tahoma"/>
            <family val="2"/>
          </rPr>
          <t xml:space="preserve">
http://shop.kendallelectric.com</t>
        </r>
      </text>
    </comment>
    <comment ref="AM1278" authorId="2" shapeId="0" xr:uid="{00000000-0006-0000-0700-000069020000}">
      <text>
        <r>
          <rPr>
            <b/>
            <sz val="9"/>
            <color indexed="81"/>
            <rFont val="Tahoma"/>
            <family val="2"/>
          </rPr>
          <t>Phillip Kelsven:</t>
        </r>
        <r>
          <rPr>
            <sz val="9"/>
            <color indexed="81"/>
            <rFont val="Tahoma"/>
            <family val="2"/>
          </rPr>
          <t xml:space="preserve">
http://www.mayerelectric.com</t>
        </r>
      </text>
    </comment>
    <comment ref="AD1290" authorId="4" shapeId="0" xr:uid="{00000000-0006-0000-0700-00006A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335" authorId="0" shapeId="0" xr:uid="{00000000-0006-0000-0700-00006B020000}">
      <text>
        <r>
          <rPr>
            <b/>
            <sz val="9"/>
            <color indexed="81"/>
            <rFont val="Tahoma"/>
            <family val="2"/>
          </rPr>
          <t>Lucas Scheidler:</t>
        </r>
        <r>
          <rPr>
            <sz val="9"/>
            <color indexed="81"/>
            <rFont val="Tahoma"/>
            <family val="2"/>
          </rPr>
          <t xml:space="preserve">
Workpaper WPSDGENRL0076</t>
        </r>
      </text>
    </comment>
    <comment ref="AJ1335" authorId="0" shapeId="0" xr:uid="{00000000-0006-0000-0700-00006C020000}">
      <text>
        <r>
          <rPr>
            <b/>
            <sz val="9"/>
            <color indexed="81"/>
            <rFont val="Tahoma"/>
            <family val="2"/>
          </rPr>
          <t>Lucas Scheidler:</t>
        </r>
        <r>
          <rPr>
            <sz val="9"/>
            <color indexed="81"/>
            <rFont val="Tahoma"/>
            <family val="2"/>
          </rPr>
          <t xml:space="preserve">
Workpaper SCE13LG089.0</t>
        </r>
      </text>
    </comment>
    <comment ref="AK1335" authorId="0" shapeId="0" xr:uid="{00000000-0006-0000-0700-00006D020000}">
      <text>
        <r>
          <rPr>
            <b/>
            <sz val="9"/>
            <color indexed="81"/>
            <rFont val="Tahoma"/>
            <family val="2"/>
          </rPr>
          <t>Lucas Scheidler:</t>
        </r>
        <r>
          <rPr>
            <sz val="9"/>
            <color indexed="81"/>
            <rFont val="Tahoma"/>
            <family val="2"/>
          </rPr>
          <t xml:space="preserve">
average of artificial bids</t>
        </r>
      </text>
    </comment>
    <comment ref="AJ1336" authorId="0" shapeId="0" xr:uid="{00000000-0006-0000-0700-00006E020000}">
      <text>
        <r>
          <rPr>
            <b/>
            <sz val="9"/>
            <color indexed="81"/>
            <rFont val="Tahoma"/>
            <family val="2"/>
          </rPr>
          <t>Lucas Scheidler:</t>
        </r>
        <r>
          <rPr>
            <sz val="9"/>
            <color indexed="81"/>
            <rFont val="Tahoma"/>
            <family val="2"/>
          </rPr>
          <t xml:space="preserve">
Workpaper SCE13LG089.0</t>
        </r>
      </text>
    </comment>
    <comment ref="AI1365" authorId="0" shapeId="0" xr:uid="{00000000-0006-0000-0700-00006F020000}">
      <text>
        <r>
          <rPr>
            <b/>
            <sz val="9"/>
            <color indexed="81"/>
            <rFont val="Tahoma"/>
            <family val="2"/>
          </rPr>
          <t>Lucas Scheidler:</t>
        </r>
        <r>
          <rPr>
            <sz val="9"/>
            <color indexed="81"/>
            <rFont val="Tahoma"/>
            <family val="2"/>
          </rPr>
          <t xml:space="preserve">
DEER 2001</t>
        </r>
      </text>
    </comment>
    <comment ref="AJ1365" authorId="0" shapeId="0" xr:uid="{00000000-0006-0000-0700-000070020000}">
      <text>
        <r>
          <rPr>
            <b/>
            <sz val="9"/>
            <color indexed="81"/>
            <rFont val="Tahoma"/>
            <family val="2"/>
          </rPr>
          <t>Lucas Scheidler:</t>
        </r>
        <r>
          <rPr>
            <sz val="9"/>
            <color indexed="81"/>
            <rFont val="Tahoma"/>
            <family val="2"/>
          </rPr>
          <t xml:space="preserve">
DEER 2005</t>
        </r>
      </text>
    </comment>
    <comment ref="AK1365" authorId="0" shapeId="0" xr:uid="{00000000-0006-0000-0700-000071020000}">
      <text>
        <r>
          <rPr>
            <b/>
            <sz val="9"/>
            <color indexed="81"/>
            <rFont val="Tahoma"/>
            <family val="2"/>
          </rPr>
          <t>Lucas Scheidler:</t>
        </r>
        <r>
          <rPr>
            <sz val="9"/>
            <color indexed="81"/>
            <rFont val="Tahoma"/>
            <family val="2"/>
          </rPr>
          <t xml:space="preserve">
DEER 2008</t>
        </r>
      </text>
    </comment>
    <comment ref="AL1365" authorId="0" shapeId="0" xr:uid="{00000000-0006-0000-0700-000072020000}">
      <text>
        <r>
          <rPr>
            <b/>
            <sz val="9"/>
            <color indexed="81"/>
            <rFont val="Tahoma"/>
            <family val="2"/>
          </rPr>
          <t>Lucas Scheidler:</t>
        </r>
        <r>
          <rPr>
            <sz val="9"/>
            <color indexed="81"/>
            <rFont val="Tahoma"/>
            <family val="2"/>
          </rPr>
          <t xml:space="preserve">
Workpaper SCE13LG110.0
Timeclock with photocell controls</t>
        </r>
      </text>
    </comment>
    <comment ref="AM1365" authorId="0" shapeId="0" xr:uid="{00000000-0006-0000-0700-000073020000}">
      <text>
        <r>
          <rPr>
            <b/>
            <sz val="9"/>
            <color indexed="81"/>
            <rFont val="Tahoma"/>
            <family val="2"/>
          </rPr>
          <t>Lucas Scheidler:</t>
        </r>
        <r>
          <rPr>
            <sz val="9"/>
            <color indexed="81"/>
            <rFont val="Tahoma"/>
            <family val="2"/>
          </rPr>
          <t xml:space="preserve">
Workpaper PGECOLTG129 R3 Photocell exterior lighting</t>
        </r>
      </text>
    </comment>
    <comment ref="AD1375" authorId="0" shapeId="0" xr:uid="{00000000-0006-0000-0700-000074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G1375" authorId="1" shapeId="0" xr:uid="{00000000-0006-0000-0700-000075020000}">
      <text>
        <r>
          <rPr>
            <b/>
            <sz val="9"/>
            <color indexed="81"/>
            <rFont val="Tahoma"/>
            <family val="2"/>
          </rPr>
          <t>Mike Ting:</t>
        </r>
        <r>
          <rPr>
            <sz val="9"/>
            <color indexed="81"/>
            <rFont val="Tahoma"/>
            <family val="2"/>
          </rPr>
          <t xml:space="preserve">
unable to find 200 sqft coverage products</t>
        </r>
      </text>
    </comment>
    <comment ref="AK1375" authorId="2" shapeId="0" xr:uid="{00000000-0006-0000-0700-000076020000}">
      <text>
        <r>
          <rPr>
            <b/>
            <sz val="9"/>
            <color indexed="81"/>
            <rFont val="Tahoma"/>
            <family val="2"/>
          </rPr>
          <t>Phillip Kelsven:</t>
        </r>
        <r>
          <rPr>
            <sz val="9"/>
            <color indexed="81"/>
            <rFont val="Tahoma"/>
            <family val="2"/>
          </rPr>
          <t xml:space="preserve">
http://shop.kendallelectric.com
</t>
        </r>
      </text>
    </comment>
    <comment ref="AL1375" authorId="2" shapeId="0" xr:uid="{00000000-0006-0000-0700-000077020000}">
      <text>
        <r>
          <rPr>
            <b/>
            <sz val="9"/>
            <color indexed="81"/>
            <rFont val="Tahoma"/>
            <family val="2"/>
          </rPr>
          <t>Phillip Kelsven:</t>
        </r>
        <r>
          <rPr>
            <sz val="9"/>
            <color indexed="81"/>
            <rFont val="Tahoma"/>
            <family val="2"/>
          </rPr>
          <t xml:space="preserve">
webstore.servelectric.com
</t>
        </r>
      </text>
    </comment>
    <comment ref="AM1375" authorId="2" shapeId="0" xr:uid="{00000000-0006-0000-0700-000078020000}">
      <text>
        <r>
          <rPr>
            <b/>
            <sz val="9"/>
            <color indexed="81"/>
            <rFont val="Tahoma"/>
            <family val="2"/>
          </rPr>
          <t>Phillip Kelsven:</t>
        </r>
        <r>
          <rPr>
            <sz val="9"/>
            <color indexed="81"/>
            <rFont val="Tahoma"/>
            <family val="2"/>
          </rPr>
          <t xml:space="preserve">
www.platt.com
</t>
        </r>
      </text>
    </comment>
    <comment ref="X1376" authorId="1" shapeId="0" xr:uid="{00000000-0006-0000-0700-000079020000}">
      <text>
        <r>
          <rPr>
            <b/>
            <sz val="9"/>
            <color indexed="81"/>
            <rFont val="Tahoma"/>
            <family val="2"/>
          </rPr>
          <t>Mike Ting:</t>
        </r>
        <r>
          <rPr>
            <sz val="9"/>
            <color indexed="81"/>
            <rFont val="Tahoma"/>
            <family val="2"/>
          </rPr>
          <t xml:space="preserve">
unable to find 200 sqft coverage products</t>
        </r>
      </text>
    </comment>
    <comment ref="AJ1376" authorId="2" shapeId="0" xr:uid="{00000000-0006-0000-0700-00007A020000}">
      <text>
        <r>
          <rPr>
            <b/>
            <sz val="9"/>
            <color indexed="81"/>
            <rFont val="Tahoma"/>
            <family val="2"/>
          </rPr>
          <t>Phillip Kelsven:</t>
        </r>
        <r>
          <rPr>
            <sz val="9"/>
            <color indexed="81"/>
            <rFont val="Tahoma"/>
            <family val="2"/>
          </rPr>
          <t xml:space="preserve">
http://www.warehouse-lighting.com
</t>
        </r>
      </text>
    </comment>
    <comment ref="AR1376" authorId="2" shapeId="0" xr:uid="{00000000-0006-0000-0700-00007B020000}">
      <text>
        <r>
          <rPr>
            <b/>
            <sz val="9"/>
            <color indexed="81"/>
            <rFont val="Tahoma"/>
            <family val="2"/>
          </rPr>
          <t>Phillip Kelsven:</t>
        </r>
        <r>
          <rPr>
            <sz val="9"/>
            <color indexed="81"/>
            <rFont val="Tahoma"/>
            <family val="2"/>
          </rPr>
          <t xml:space="preserve">
http://www.readywholesaleelectric.com
</t>
        </r>
      </text>
    </comment>
    <comment ref="AI1377" authorId="2" shapeId="0" xr:uid="{00000000-0006-0000-0700-00007C020000}">
      <text>
        <r>
          <rPr>
            <b/>
            <sz val="9"/>
            <color indexed="81"/>
            <rFont val="Tahoma"/>
            <family val="2"/>
          </rPr>
          <t>Phillip Kelsven:</t>
        </r>
        <r>
          <rPr>
            <sz val="9"/>
            <color indexed="81"/>
            <rFont val="Tahoma"/>
            <family val="2"/>
          </rPr>
          <t xml:space="preserve">
http://www.kele.com</t>
        </r>
      </text>
    </comment>
    <comment ref="AJ1377" authorId="2" shapeId="0" xr:uid="{00000000-0006-0000-0700-00007D020000}">
      <text>
        <r>
          <rPr>
            <b/>
            <sz val="9"/>
            <color indexed="81"/>
            <rFont val="Tahoma"/>
            <family val="2"/>
          </rPr>
          <t>Phillip Kelsven:</t>
        </r>
        <r>
          <rPr>
            <sz val="9"/>
            <color indexed="81"/>
            <rFont val="Tahoma"/>
            <family val="2"/>
          </rPr>
          <t xml:space="preserve">
http://www.shamrocksupply.com</t>
        </r>
      </text>
    </comment>
    <comment ref="AS1377" authorId="2" shapeId="0" xr:uid="{00000000-0006-0000-0700-00007E020000}">
      <text>
        <r>
          <rPr>
            <b/>
            <sz val="9"/>
            <color indexed="81"/>
            <rFont val="Tahoma"/>
            <family val="2"/>
          </rPr>
          <t>Phillip Kelsven:</t>
        </r>
        <r>
          <rPr>
            <sz val="9"/>
            <color indexed="81"/>
            <rFont val="Tahoma"/>
            <family val="2"/>
          </rPr>
          <t xml:space="preserve">
http://www.goodmart.com</t>
        </r>
      </text>
    </comment>
    <comment ref="AT1377" authorId="2" shapeId="0" xr:uid="{00000000-0006-0000-0700-00007F020000}">
      <text>
        <r>
          <rPr>
            <b/>
            <sz val="9"/>
            <color indexed="81"/>
            <rFont val="Tahoma"/>
            <family val="2"/>
          </rPr>
          <t>Phillip Kelsven:</t>
        </r>
        <r>
          <rPr>
            <sz val="9"/>
            <color indexed="81"/>
            <rFont val="Tahoma"/>
            <family val="2"/>
          </rPr>
          <t xml:space="preserve">
www.northcoastelectric.com</t>
        </r>
      </text>
    </comment>
    <comment ref="AU1377" authorId="0" shapeId="0" xr:uid="{00000000-0006-0000-0700-000080020000}">
      <text>
        <r>
          <rPr>
            <b/>
            <sz val="9"/>
            <color indexed="81"/>
            <rFont val="Tahoma"/>
            <family val="2"/>
          </rPr>
          <t>Lucas Scheidler:</t>
        </r>
        <r>
          <rPr>
            <sz val="9"/>
            <color indexed="81"/>
            <rFont val="Tahoma"/>
            <family val="2"/>
          </rPr>
          <t xml:space="preserve">
Average of artificial bids</t>
        </r>
      </text>
    </comment>
    <comment ref="AN1378" authorId="2" shapeId="0" xr:uid="{00000000-0006-0000-0700-000081020000}">
      <text>
        <r>
          <rPr>
            <b/>
            <sz val="9"/>
            <color indexed="81"/>
            <rFont val="Tahoma"/>
            <family val="2"/>
          </rPr>
          <t>Phillip Kelsven:</t>
        </r>
        <r>
          <rPr>
            <sz val="9"/>
            <color indexed="81"/>
            <rFont val="Tahoma"/>
            <family val="2"/>
          </rPr>
          <t xml:space="preserve">
quest artificial bid</t>
        </r>
      </text>
    </comment>
    <comment ref="AO1378" authorId="2" shapeId="0" xr:uid="{00000000-0006-0000-0700-000082020000}">
      <text>
        <r>
          <rPr>
            <b/>
            <sz val="9"/>
            <color indexed="81"/>
            <rFont val="Tahoma"/>
            <family val="2"/>
          </rPr>
          <t>Phillip Kelsven:</t>
        </r>
        <r>
          <rPr>
            <sz val="9"/>
            <color indexed="81"/>
            <rFont val="Tahoma"/>
            <family val="2"/>
          </rPr>
          <t xml:space="preserve">
quest artificial bid</t>
        </r>
      </text>
    </comment>
    <comment ref="AP1378" authorId="2" shapeId="0" xr:uid="{00000000-0006-0000-0700-000083020000}">
      <text>
        <r>
          <rPr>
            <b/>
            <sz val="9"/>
            <color indexed="81"/>
            <rFont val="Tahoma"/>
            <family val="2"/>
          </rPr>
          <t>Phillip Kelsven:</t>
        </r>
        <r>
          <rPr>
            <sz val="9"/>
            <color indexed="81"/>
            <rFont val="Tahoma"/>
            <family val="2"/>
          </rPr>
          <t xml:space="preserve">
quest artificial bid</t>
        </r>
      </text>
    </comment>
    <comment ref="AQ1378" authorId="2" shapeId="0" xr:uid="{00000000-0006-0000-0700-000084020000}">
      <text>
        <r>
          <rPr>
            <b/>
            <sz val="9"/>
            <color indexed="81"/>
            <rFont val="Tahoma"/>
            <family val="2"/>
          </rPr>
          <t>Phillip Kelsven:</t>
        </r>
        <r>
          <rPr>
            <sz val="9"/>
            <color indexed="81"/>
            <rFont val="Tahoma"/>
            <family val="2"/>
          </rPr>
          <t xml:space="preserve">
quest artificial bid</t>
        </r>
      </text>
    </comment>
    <comment ref="AU1378" authorId="0" shapeId="0" xr:uid="{00000000-0006-0000-0700-000085020000}">
      <text>
        <r>
          <rPr>
            <b/>
            <sz val="9"/>
            <color indexed="81"/>
            <rFont val="Tahoma"/>
            <family val="2"/>
          </rPr>
          <t>Lucas Scheidler:</t>
        </r>
        <r>
          <rPr>
            <sz val="9"/>
            <color indexed="81"/>
            <rFont val="Tahoma"/>
            <family val="2"/>
          </rPr>
          <t xml:space="preserve">
Average of artificial bids</t>
        </r>
      </text>
    </comment>
    <comment ref="T1384" authorId="0" shapeId="0" xr:uid="{00000000-0006-0000-0700-000086020000}">
      <text>
        <r>
          <rPr>
            <b/>
            <sz val="9"/>
            <color indexed="81"/>
            <rFont val="Tahoma"/>
            <family val="2"/>
          </rPr>
          <t>Lucas Scheidler:</t>
        </r>
        <r>
          <rPr>
            <sz val="9"/>
            <color indexed="81"/>
            <rFont val="Tahoma"/>
            <family val="2"/>
          </rPr>
          <t xml:space="preserve">
placeholder until we get contractor markups from EMCOR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ICF</author>
  </authors>
  <commentList>
    <comment ref="N2" authorId="0" shapeId="0" xr:uid="{00000000-0006-0000-0900-000001000000}">
      <text>
        <r>
          <rPr>
            <b/>
            <sz val="10"/>
            <color indexed="81"/>
            <rFont val="Tahoma"/>
            <family val="2"/>
          </rPr>
          <t>35 F temp rise</t>
        </r>
        <r>
          <rPr>
            <sz val="10"/>
            <color indexed="81"/>
            <rFont val="Tahoma"/>
            <family val="2"/>
          </rPr>
          <t xml:space="preserve">
</t>
        </r>
      </text>
    </comment>
    <comment ref="P83" authorId="0" shapeId="0" xr:uid="{00000000-0006-0000-0900-000002000000}">
      <text>
        <r>
          <rPr>
            <b/>
            <sz val="10"/>
            <color indexed="81"/>
            <rFont val="Tahoma"/>
            <family val="2"/>
          </rPr>
          <t>AFUE rated for heating</t>
        </r>
        <r>
          <rPr>
            <sz val="10"/>
            <color indexed="81"/>
            <rFont val="Tahoma"/>
            <family val="2"/>
          </rPr>
          <t xml:space="preserve">
</t>
        </r>
      </text>
    </comment>
    <comment ref="N95" authorId="0" shapeId="0" xr:uid="{00000000-0006-0000-0900-000003000000}">
      <text>
        <r>
          <rPr>
            <b/>
            <sz val="10"/>
            <color indexed="81"/>
            <rFont val="Tahoma"/>
            <family val="2"/>
          </rPr>
          <t>45 F rise</t>
        </r>
        <r>
          <rPr>
            <sz val="10"/>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ICF</author>
  </authors>
  <commentList>
    <comment ref="P13" authorId="0" shapeId="0" xr:uid="{00000000-0006-0000-0D00-000001000000}">
      <text>
        <r>
          <rPr>
            <b/>
            <sz val="10"/>
            <color indexed="81"/>
            <rFont val="Tahoma"/>
            <family val="2"/>
          </rPr>
          <t>AFUE rated for heating</t>
        </r>
        <r>
          <rPr>
            <sz val="10"/>
            <color indexed="81"/>
            <rFont val="Tahoma"/>
            <family val="2"/>
          </rPr>
          <t xml:space="preserve">
</t>
        </r>
      </text>
    </comment>
    <comment ref="N33" authorId="0" shapeId="0" xr:uid="{00000000-0006-0000-0D00-000002000000}">
      <text>
        <r>
          <rPr>
            <b/>
            <sz val="10"/>
            <color indexed="81"/>
            <rFont val="Tahoma"/>
            <family val="2"/>
          </rPr>
          <t>35 F temp rise</t>
        </r>
        <r>
          <rPr>
            <sz val="10"/>
            <color indexed="81"/>
            <rFont val="Tahoma"/>
            <family val="2"/>
          </rPr>
          <t xml:space="preserve">
</t>
        </r>
      </text>
    </comment>
    <comment ref="N44" authorId="0" shapeId="0" xr:uid="{00000000-0006-0000-0D00-000003000000}">
      <text>
        <r>
          <rPr>
            <b/>
            <sz val="10"/>
            <color indexed="81"/>
            <rFont val="Tahoma"/>
            <family val="2"/>
          </rPr>
          <t>45 F rise</t>
        </r>
        <r>
          <rPr>
            <sz val="10"/>
            <color indexed="81"/>
            <rFont val="Tahoma"/>
            <family val="2"/>
          </rPr>
          <t xml:space="preserve">
</t>
        </r>
      </text>
    </comment>
  </commentList>
</comments>
</file>

<file path=xl/sharedStrings.xml><?xml version="1.0" encoding="utf-8"?>
<sst xmlns="http://schemas.openxmlformats.org/spreadsheetml/2006/main" count="16830" uniqueCount="1994">
  <si>
    <t>Storage Water Heaters</t>
  </si>
  <si>
    <t>Rated Input</t>
  </si>
  <si>
    <t>Units</t>
  </si>
  <si>
    <t>Base</t>
  </si>
  <si>
    <t>Measure</t>
  </si>
  <si>
    <t>Small</t>
  </si>
  <si>
    <t>Energy factor</t>
  </si>
  <si>
    <t>Instantaneous (Tankless) Water Heaters</t>
  </si>
  <si>
    <t>An instantaneous water heater must be used to replace a storage water heater with comparable service capacity.</t>
  </si>
  <si>
    <t xml:space="preserve">This measure includes small mini-tank water heaters.  </t>
  </si>
  <si>
    <t>Small, Tier 1</t>
  </si>
  <si>
    <t>&lt; 200 MBtuh</t>
  </si>
  <si>
    <t>Small, Tier 2</t>
  </si>
  <si>
    <t>Include standby losses in energy savings calculation</t>
  </si>
  <si>
    <t>Manufacturer</t>
  </si>
  <si>
    <t>Model</t>
  </si>
  <si>
    <t>Input Factor, kBtuh</t>
  </si>
  <si>
    <t>Energy Factor</t>
  </si>
  <si>
    <t>Series</t>
  </si>
  <si>
    <t>Thermal Efficiency</t>
  </si>
  <si>
    <t>List Price</t>
  </si>
  <si>
    <t>Source</t>
  </si>
  <si>
    <t>http://www.buyplumbingonline.com/</t>
  </si>
  <si>
    <t>Offered Price with shipping</t>
  </si>
  <si>
    <t>Tier 2</t>
  </si>
  <si>
    <t>http://www.tanklessking.com/</t>
  </si>
  <si>
    <t>Efficiency</t>
  </si>
  <si>
    <t>Size Bin</t>
  </si>
  <si>
    <t>Tier 1</t>
  </si>
  <si>
    <t>Grand Total</t>
  </si>
  <si>
    <t>Unit Cost, $/kBtuh</t>
  </si>
  <si>
    <t>Average of Unit Cost, $/kBtuh</t>
  </si>
  <si>
    <t>Capacity GPM, 35 F temp rise</t>
  </si>
  <si>
    <t>Home Depot, Pico Rivera</t>
  </si>
  <si>
    <t>Lowes, Pico Rivera</t>
  </si>
  <si>
    <t>Data</t>
  </si>
  <si>
    <t>Count of Model</t>
  </si>
  <si>
    <t>Total Average of Unit Cost, $/kBtuh</t>
  </si>
  <si>
    <t>Total Count of Model</t>
  </si>
  <si>
    <t>tonsofdeal.com</t>
  </si>
  <si>
    <t>WAM HomeCEnter via Amazon</t>
  </si>
  <si>
    <t>Lochinvar</t>
  </si>
  <si>
    <t>HomePerfect.com</t>
  </si>
  <si>
    <t>http://www.prowaterheatersupply.com/</t>
  </si>
  <si>
    <t>Equipment Type</t>
  </si>
  <si>
    <t>Gross and Incremental Measure Cost by Equipment Type</t>
  </si>
  <si>
    <t>Rated Input (Mbtuh)</t>
  </si>
  <si>
    <t>2008 DEER Cost Data</t>
  </si>
  <si>
    <t>Base Case</t>
  </si>
  <si>
    <t>Average Gross Measure Cost</t>
  </si>
  <si>
    <t>Average Incremental Measure Cost</t>
  </si>
  <si>
    <t>TBD</t>
  </si>
  <si>
    <t>Small Tier 1 (non-condensing)</t>
  </si>
  <si>
    <t>Small Tier 2 (condensing)</t>
  </si>
  <si>
    <t>&lt;200</t>
  </si>
  <si>
    <t>Cost Case Reporting Table</t>
  </si>
  <si>
    <t>Incremental Cost Reporting Table</t>
  </si>
  <si>
    <t>Cost Case Description</t>
  </si>
  <si>
    <t>Cost Case ID</t>
  </si>
  <si>
    <t>Program Delivery Strategies</t>
  </si>
  <si>
    <t>Material Cost</t>
  </si>
  <si>
    <t xml:space="preserve"> Installation Man Hours - Retrofit</t>
  </si>
  <si>
    <t xml:space="preserve"> Installation Labor Cost - Retrofit</t>
  </si>
  <si>
    <t xml:space="preserve"> Installation Man Hours - New</t>
  </si>
  <si>
    <t xml:space="preserve"> Installation Labor Cost - New</t>
  </si>
  <si>
    <t>Climate Labor Multiplier Reference</t>
  </si>
  <si>
    <t>Labor Base Wage Rate Reference</t>
  </si>
  <si>
    <t>Normalizing Unit</t>
  </si>
  <si>
    <t>Measure Material Cost Case ID</t>
  </si>
  <si>
    <t>Measure Material Cost</t>
  </si>
  <si>
    <t>Base Case -Code/Standard Cost Case ID</t>
  </si>
  <si>
    <t>Base Case -Code/Standard Material Cost</t>
  </si>
  <si>
    <t>Base Case -Code/Standard Incremental Material Cost</t>
  </si>
  <si>
    <t>Base Case -Market Average Cost Case ID</t>
  </si>
  <si>
    <t>Base Case -Market Average Material Cost</t>
  </si>
  <si>
    <t>Base Case -Market Average Incremetnal Material Cost</t>
  </si>
  <si>
    <t>Base Case -Customer Average Cost Case ID</t>
  </si>
  <si>
    <t>Base Case -Customer Average Material Cost</t>
  </si>
  <si>
    <t>Base Case -Customer Average Incremental Material Cost</t>
  </si>
  <si>
    <t>Water Heater - Large Storage (Gas with an input rating  &gt; 75,000 Btuh &lt;&amp; Thermal Eff. &gt;=0.82)</t>
  </si>
  <si>
    <t>Storage-gt75kBtuh-ge82pctTE</t>
  </si>
  <si>
    <t>Downstream Prescriptive Rebates/Incentives</t>
  </si>
  <si>
    <t>SWH50</t>
  </si>
  <si>
    <t>NR-DHW-SWH</t>
  </si>
  <si>
    <t>Unit</t>
  </si>
  <si>
    <t>Storage-le75kBtuh-ge62pctEF</t>
  </si>
  <si>
    <t xml:space="preserve">Water Heater - Small Storage (Gas with an input rating &lt;= 75,000 Btuh &amp; EF = 0.67-(0.0019*Volume)) </t>
  </si>
  <si>
    <t>[none specified]</t>
  </si>
  <si>
    <t>n/a</t>
  </si>
  <si>
    <t xml:space="preserve">Water Heater - Small Storage (Gas with an input rating &lt;= 75,000 Btuh &amp; EF&gt;=0.62) </t>
  </si>
  <si>
    <t>Water Heater - Large Storage (Gas with an input rating  &gt; 75,000 Btuh &amp; Thermal Eff. =0.80)</t>
  </si>
  <si>
    <t>High Efficiency Water Heater - Electric, EF=0.937</t>
  </si>
  <si>
    <t>EWH-40G-0p94EF</t>
  </si>
  <si>
    <t>R-DHW-SWH</t>
  </si>
  <si>
    <t>InsHtr-le75kBtuh-ge63pctEF-lt10gal</t>
  </si>
  <si>
    <t>Water Heater - Small Instantaneous (gas with an input rating &lt;= 75 MBtuh &amp; EF=0.62-(0.0019*Volume)) or Gas Storage?</t>
  </si>
  <si>
    <t>High Efficiency Water Heater - Electric, EF=0.933</t>
  </si>
  <si>
    <t>EWH-50G-0p93EF</t>
  </si>
  <si>
    <t>InsHtr-76to200kBtuh-ge63pctEF-lt10gal</t>
  </si>
  <si>
    <t>Water Heater - Medium Instantaneous (gas &lt; 10 gallons with 75 MBtuh &lt; Input rating &lt;=200 MBtu &amp; EF=0.62-(0.0019*Volume)) or Gas Storage?</t>
  </si>
  <si>
    <t>High Efficiency Water Heater - Gas, EF = 0.620</t>
  </si>
  <si>
    <t>EWH-30G-0p62EF</t>
  </si>
  <si>
    <t>InsHtr-gt200kBtuh-ge82pctTE-ge10gal</t>
  </si>
  <si>
    <t>Water Heater - Large Instantaneous (gas &gt;= 10 gallons with an input rating &gt; 200 MBtuh &amp; Thermal Eff. &gt;=0.80) or Gas Storage?</t>
  </si>
  <si>
    <t>High Efficiency Water Heater - Gas, EF = 0.626</t>
  </si>
  <si>
    <t>EWH-40G-0p626EF</t>
  </si>
  <si>
    <t>Electric water heater, EF=0.92</t>
  </si>
  <si>
    <t>Electric water heater, EF=0.89</t>
  </si>
  <si>
    <t>High Efficiency Water Heater - Gas, EF = 0.628</t>
  </si>
  <si>
    <t>EWH-50G-0p628EF</t>
  </si>
  <si>
    <t>Electric water heater, EF=0.90</t>
  </si>
  <si>
    <t>Water Heater - Large Instantaneous (gas &gt;= 10 gallons with electric ignition, input rating &gt; 200 MBtuh &amp; Thermal Eff. &gt;=0.82)</t>
  </si>
  <si>
    <t>Gas water heater, EF=0.61</t>
  </si>
  <si>
    <t>Gas water heater, EF=0.58</t>
  </si>
  <si>
    <t>Water Heater - Medium Instantaneous (gas &lt; 10 gallons with electric ignition, 75 MBtuh &lt; input rating &lt;=200 MBtu &amp; EF&gt;=0.63)</t>
  </si>
  <si>
    <t>Gas water heater, EF=0.60</t>
  </si>
  <si>
    <t>Water Heater - Small Instantaneous (gas with electric ignition, input rating &lt;= 75 MBtuh &amp; EF&gt;=0.63)</t>
  </si>
  <si>
    <t>Gas water heater, EF=0.57</t>
  </si>
  <si>
    <t>Tankless Water Heater - Gas, Elect. Ignition, EF=0.8 3.5 gpm @ 77F rise</t>
  </si>
  <si>
    <t>EWH-Tankless-0p8EF</t>
  </si>
  <si>
    <t>Code Standard - Water Heater - Large Storage (Gas with an input rating  &gt; 75,000 Btuh &amp; Thermal Eff. =0.80)</t>
  </si>
  <si>
    <t xml:space="preserve">Code Standard - Water Heater - Small Storage (Gas with an input rating &lt;= 75,000 Btuh &amp; EF = 0.67-(0.0019*Volume)) </t>
  </si>
  <si>
    <t>Code Standard - Electric water heater, EF=0.92</t>
  </si>
  <si>
    <t>Code Standard - Electric water heater, EF=0.90</t>
  </si>
  <si>
    <t>Code Standard - Gas water heater, EF=0.61</t>
  </si>
  <si>
    <t>Code Standard - Gas water heater, EF=0.60</t>
  </si>
  <si>
    <t>Code Standard - Gas water heater, EF=0.58</t>
  </si>
  <si>
    <t>Code Standard - Water Heater - Large Instantaneous (gas &gt;= 10 gallons with an input rating &gt; 200 MBtuh &amp; Thermal Eff. &gt;=0.80) or Gas Storage?</t>
  </si>
  <si>
    <t>Code Standard - Water Heater - Medium Instantaneous (gas &lt; 10 gallons with 75 MBtuh &lt; Input rating &lt;=200 MBtu &amp; EF=0.62-(0.0019*Volume)) or Gas Storage?</t>
  </si>
  <si>
    <t>Code Standard - Water Heater - Small Instantaneous (gas with an input rating &lt;= 75 MBtuh &amp; EF=0.62-(0.0019*Volume)) or Gas Storage?</t>
  </si>
  <si>
    <t>DHW circulation pump turns off during low operation hours</t>
  </si>
  <si>
    <t>DHWTimeclock</t>
  </si>
  <si>
    <t>Commercial Gas Pool Heater between 500 MBtu and 2,000 MBtu (with a thermal efficiency&gt;=0.84, on/off switch, no pilot light)</t>
  </si>
  <si>
    <t>GPoolHtr-500to2000kBtuh-ge84pctTE</t>
  </si>
  <si>
    <t>Labor Base Wage Rate Table</t>
  </si>
  <si>
    <t>Reference</t>
  </si>
  <si>
    <t>Sector</t>
  </si>
  <si>
    <t>Measure Category</t>
  </si>
  <si>
    <t>Measure Subcategory</t>
  </si>
  <si>
    <t>Base Labor Rate</t>
  </si>
  <si>
    <t>Res</t>
  </si>
  <si>
    <t>Domestic Hot Water</t>
  </si>
  <si>
    <t>Com</t>
  </si>
  <si>
    <t>Climate Multiplier Table: SWH50</t>
  </si>
  <si>
    <t>Climate Zone</t>
  </si>
  <si>
    <t>Reference City</t>
  </si>
  <si>
    <t>Material</t>
  </si>
  <si>
    <t>Installation</t>
  </si>
  <si>
    <t>Eureka</t>
  </si>
  <si>
    <t>Santa Rosa</t>
  </si>
  <si>
    <t>San Francisco</t>
  </si>
  <si>
    <t>San Jose</t>
  </si>
  <si>
    <t>San Luis Obispo</t>
  </si>
  <si>
    <t>Santa Barbara</t>
  </si>
  <si>
    <t>San Diego</t>
  </si>
  <si>
    <t>Santa Ana</t>
  </si>
  <si>
    <t>Los Angeles</t>
  </si>
  <si>
    <t>Riverside</t>
  </si>
  <si>
    <t>Redding</t>
  </si>
  <si>
    <t>Sacramento</t>
  </si>
  <si>
    <t>Fresno</t>
  </si>
  <si>
    <t>Mojave</t>
  </si>
  <si>
    <t>Palm Springs</t>
  </si>
  <si>
    <t>Susanville</t>
  </si>
  <si>
    <t>Average</t>
  </si>
  <si>
    <t>Instantaneous Water Heater or Commercial Hot Water Boiler Replacing Storage Water Heater</t>
  </si>
  <si>
    <t>2012 Vendor Survey Data ($/unit)</t>
  </si>
  <si>
    <t>Storage Capacity</t>
  </si>
  <si>
    <t>22V50F1</t>
  </si>
  <si>
    <t>42VR4040F</t>
  </si>
  <si>
    <t>2VR5040F</t>
  </si>
  <si>
    <t xml:space="preserve">HE119199 </t>
  </si>
  <si>
    <t>NG GHE100-250A</t>
  </si>
  <si>
    <t>ADCG3-75T300-7NH</t>
  </si>
  <si>
    <t>D-763-65-ASME</t>
  </si>
  <si>
    <t>Large</t>
  </si>
  <si>
    <t>Average of Offered Price with shipping</t>
  </si>
  <si>
    <t>Total Average of Offered Price with shipping</t>
  </si>
  <si>
    <t>Comments</t>
  </si>
  <si>
    <t>N/A</t>
  </si>
  <si>
    <t>Column Labels</t>
  </si>
  <si>
    <t>Row Labels</t>
  </si>
  <si>
    <t xml:space="preserve">Base </t>
  </si>
  <si>
    <t>Effic Class</t>
  </si>
  <si>
    <t>HE119-160</t>
  </si>
  <si>
    <t>BCG3-100T199-6N</t>
  </si>
  <si>
    <t xml:space="preserve">AHCG3-130T300-3N </t>
  </si>
  <si>
    <t>AHCG3-130T400-</t>
  </si>
  <si>
    <t xml:space="preserve">HCG3-100T160-3N </t>
  </si>
  <si>
    <t xml:space="preserve">HCG3-100T199-3N </t>
  </si>
  <si>
    <t>BCG3-85T310-6NOX</t>
  </si>
  <si>
    <t>SCG Rebate</t>
  </si>
  <si>
    <t>BTH-199</t>
  </si>
  <si>
    <t>SNR200-100</t>
  </si>
  <si>
    <t>ND100-270-AS</t>
  </si>
  <si>
    <t>ND100-199AS</t>
  </si>
  <si>
    <t>SNA 500-124</t>
  </si>
  <si>
    <t>PH199-119</t>
  </si>
  <si>
    <t>SNA285-125</t>
  </si>
  <si>
    <t>ND80-512-ASME</t>
  </si>
  <si>
    <t>http://www.myplumbingstuff.com/</t>
  </si>
  <si>
    <t>GG28T36AXK00</t>
  </si>
  <si>
    <t>U440T*FRN</t>
  </si>
  <si>
    <t>GAHH-50-100</t>
  </si>
  <si>
    <t xml:space="preserve">NU40T61-403 </t>
  </si>
  <si>
    <t>Lowes</t>
  </si>
  <si>
    <t xml:space="preserve">NU50T61-403 </t>
  </si>
  <si>
    <t xml:space="preserve">NU30T61-303 </t>
  </si>
  <si>
    <t xml:space="preserve">NU50T121-403 </t>
  </si>
  <si>
    <t xml:space="preserve">NU40T121-403 </t>
  </si>
  <si>
    <t xml:space="preserve">NU50T91-403 </t>
  </si>
  <si>
    <t>UG1A4040T3NV</t>
  </si>
  <si>
    <t>GG40T06AVG01</t>
  </si>
  <si>
    <t>Home Depot</t>
  </si>
  <si>
    <t>GG50T06AVH00</t>
  </si>
  <si>
    <t>SG40T12AVG</t>
  </si>
  <si>
    <t>SG50T12AVG</t>
  </si>
  <si>
    <t>G50S06TVT</t>
  </si>
  <si>
    <t>GG40S06TVT</t>
  </si>
  <si>
    <t>GG50T06TXT</t>
  </si>
  <si>
    <t>GG40T06TXT</t>
  </si>
  <si>
    <t>SCG Rebates</t>
  </si>
  <si>
    <t>Type</t>
  </si>
  <si>
    <t>Hot Water</t>
  </si>
  <si>
    <t>Ignition</t>
  </si>
  <si>
    <t>Category</t>
  </si>
  <si>
    <t>Efficiency Class</t>
  </si>
  <si>
    <t>EF (Y/N)</t>
  </si>
  <si>
    <t>Tankless water heater</t>
  </si>
  <si>
    <t>Efficiency2</t>
  </si>
  <si>
    <t>Large Hot Water</t>
  </si>
  <si>
    <t>Small Hot Water</t>
  </si>
  <si>
    <t>Chan removed this one</t>
  </si>
  <si>
    <t xml:space="preserve">Tier 2 Eff. </t>
  </si>
  <si>
    <t xml:space="preserve">High Eff. </t>
  </si>
  <si>
    <t xml:space="preserve">Tier 1 Eff. </t>
  </si>
  <si>
    <t xml:space="preserve">Large </t>
  </si>
  <si>
    <t xml:space="preserve">Small </t>
  </si>
  <si>
    <t>Deleted</t>
  </si>
  <si>
    <t>http://www.homeperfect.com</t>
  </si>
  <si>
    <t>http://www.lowes.com</t>
  </si>
  <si>
    <t>M-I-100T6BN</t>
  </si>
  <si>
    <t>M-I-75S6BN</t>
  </si>
  <si>
    <t>M-2-TW-75T6BN</t>
  </si>
  <si>
    <t>C-SW2-TW75T10BN</t>
  </si>
  <si>
    <t>M-2-XR75S6BN</t>
  </si>
  <si>
    <t>BT-80</t>
  </si>
  <si>
    <t xml:space="preserve">BT-100 </t>
  </si>
  <si>
    <t>BTN-80</t>
  </si>
  <si>
    <t>BTN-100</t>
  </si>
  <si>
    <t>BTF-80</t>
  </si>
  <si>
    <t>BTR-120</t>
  </si>
  <si>
    <t>BTR-154</t>
  </si>
  <si>
    <t>BTR-180</t>
  </si>
  <si>
    <t>BTR-197</t>
  </si>
  <si>
    <t>BTR-198-LP</t>
  </si>
  <si>
    <t>BTR-198</t>
  </si>
  <si>
    <t>BTR-199</t>
  </si>
  <si>
    <t>BTR-200</t>
  </si>
  <si>
    <t>BTR-250</t>
  </si>
  <si>
    <t>BTR-251</t>
  </si>
  <si>
    <t>BTR-275</t>
  </si>
  <si>
    <t>BTR-305</t>
  </si>
  <si>
    <t>BTR-365</t>
  </si>
  <si>
    <t>BTR-400</t>
  </si>
  <si>
    <t>BTR-500</t>
  </si>
  <si>
    <t>BTR-200A</t>
  </si>
  <si>
    <t>Itron MCS</t>
  </si>
  <si>
    <t>DEER</t>
  </si>
  <si>
    <t>Workpapers</t>
  </si>
  <si>
    <t>Model Results</t>
  </si>
  <si>
    <t>Incremental Costs</t>
  </si>
  <si>
    <t>Model Validation</t>
  </si>
  <si>
    <t>Technology</t>
  </si>
  <si>
    <t>Variable</t>
  </si>
  <si>
    <t>Values</t>
  </si>
  <si>
    <t>Count</t>
  </si>
  <si>
    <t>Mean</t>
  </si>
  <si>
    <t>Std Dev</t>
  </si>
  <si>
    <t>Mean Price</t>
  </si>
  <si>
    <t>Std Dev Price</t>
  </si>
  <si>
    <t>Model Coefficients</t>
  </si>
  <si>
    <t>t-stat</t>
  </si>
  <si>
    <t>s.e.</t>
  </si>
  <si>
    <t>Weights for Roll-up to DEER/WP</t>
  </si>
  <si>
    <t>DEER/WP-equivalent Coefficients</t>
  </si>
  <si>
    <t>Data and Model Info</t>
  </si>
  <si>
    <t>Measure Source</t>
  </si>
  <si>
    <t>Match Pair</t>
  </si>
  <si>
    <t>Description</t>
  </si>
  <si>
    <t>Modeled price</t>
  </si>
  <si>
    <t xml:space="preserve">Incremental Cost </t>
  </si>
  <si>
    <t>Standard Error or MAE/mean</t>
  </si>
  <si>
    <t>Large-Sample Validation Summary/Additional Documentation Narratives</t>
  </si>
  <si>
    <t>Small-Sample Validation / Benchmarking Summary</t>
  </si>
  <si>
    <t>Matched Pair</t>
  </si>
  <si>
    <t>Actual price 1</t>
  </si>
  <si>
    <t>Actual price 2</t>
  </si>
  <si>
    <t>Actual price 3</t>
  </si>
  <si>
    <t>Actual price 4</t>
  </si>
  <si>
    <t>Actual price 5</t>
  </si>
  <si>
    <t>Actual price 6</t>
  </si>
  <si>
    <t>Actual price 7</t>
  </si>
  <si>
    <t>Actual price 8</t>
  </si>
  <si>
    <t>Actual price 9</t>
  </si>
  <si>
    <t>Actual price 10</t>
  </si>
  <si>
    <t>Actual price 11</t>
  </si>
  <si>
    <t>Actual price 12</t>
  </si>
  <si>
    <t>Actual price 13</t>
  </si>
  <si>
    <t>Actual price 14</t>
  </si>
  <si>
    <t>Actual price 15</t>
  </si>
  <si>
    <t>Actual price 16</t>
  </si>
  <si>
    <t>Actual price 17</t>
  </si>
  <si>
    <t>Actual price 18</t>
  </si>
  <si>
    <t>Actual price 19</t>
  </si>
  <si>
    <t>Actual price 20</t>
  </si>
  <si>
    <t>Actual price 21</t>
  </si>
  <si>
    <t>Actual price 22</t>
  </si>
  <si>
    <t>Actual price 23</t>
  </si>
  <si>
    <t>Actual price 24</t>
  </si>
  <si>
    <t>Actual price 25</t>
  </si>
  <si>
    <t>Appliances and Electronics</t>
  </si>
  <si>
    <t>Refrigerators 
(full size residential)</t>
  </si>
  <si>
    <t>ENERGY STAR</t>
  </si>
  <si>
    <t>Binary</t>
  </si>
  <si>
    <t>Yes</t>
  </si>
  <si>
    <t>Data Source</t>
  </si>
  <si>
    <t>Data Type</t>
  </si>
  <si>
    <t>DEER Measures</t>
  </si>
  <si>
    <t>Baseline</t>
  </si>
  <si>
    <t>Bottom Mount Freezer, Large, 573 rated kWh/yr</t>
  </si>
  <si>
    <t xml:space="preserve">* Plot is of the actual purchase price of 56,608 full-size refrigerators bought through </t>
  </si>
  <si>
    <t>Model Validation Summary Stats</t>
  </si>
  <si>
    <t>No</t>
  </si>
  <si>
    <t>--</t>
  </si>
  <si>
    <t>NPD</t>
  </si>
  <si>
    <t>Point of sales</t>
  </si>
  <si>
    <t>Energy Star Bottom Mount Freezer without through-the-door ice - large (16.5-25 ft3 TV) - 487 kWh/yr</t>
  </si>
  <si>
    <t xml:space="preserve">the CA C4A program vs. Modeled price. Dotted line represents a perfect model fit (slope = 1). </t>
  </si>
  <si>
    <t>Capacity (Total volume ft3)</t>
  </si>
  <si>
    <t>Continuous</t>
  </si>
  <si>
    <t>7.8 - 31</t>
  </si>
  <si>
    <t>Discrete</t>
  </si>
  <si>
    <t>8 - 31</t>
  </si>
  <si>
    <t>&gt; 7.75</t>
  </si>
  <si>
    <t>Weighting</t>
  </si>
  <si>
    <t>% CA market</t>
  </si>
  <si>
    <t>Refrigerator: Bottom Mount Freezer, Small; 518 rated kWh/yr</t>
  </si>
  <si>
    <t>Standard Error</t>
  </si>
  <si>
    <t>Categorical</t>
  </si>
  <si>
    <t>Freezer on Bottom</t>
  </si>
  <si>
    <t>CA unit sales</t>
  </si>
  <si>
    <t>Energy Star(R) Refrigerator: Bottom Mount Freezer without through-the-door ice - small (8-16.5 ft3 TV) - 447 kWh/yr</t>
  </si>
  <si>
    <t>Median</t>
  </si>
  <si>
    <t>Freezer on Top</t>
  </si>
  <si>
    <t>N observations</t>
  </si>
  <si>
    <t>N unit sales</t>
  </si>
  <si>
    <t>Refrigerator: Side Mount Freezer, Large; 665 rated kWh/yr</t>
  </si>
  <si>
    <t>Mode</t>
  </si>
  <si>
    <t>French Doors</t>
  </si>
  <si>
    <t>Energy Star(R) Refrigerator: Side Mount Freezer without through-the-door ice - large (23-31ft3 TV) - 565 kWh/yr</t>
  </si>
  <si>
    <t>St. Dev.</t>
  </si>
  <si>
    <t>Side-by-Side</t>
  </si>
  <si>
    <t>R2</t>
  </si>
  <si>
    <t>Intercept</t>
  </si>
  <si>
    <t>Side Mount Freezer, Large, Ice Maker; 730 rated kWh/yr</t>
  </si>
  <si>
    <t>Sample Variance</t>
  </si>
  <si>
    <t>Quarter</t>
  </si>
  <si>
    <t xml:space="preserve">Energy Star Side Mount Freezer with through-the-door ice - large(23-31 ft3 TV) - 620 kWh/yr </t>
  </si>
  <si>
    <t>Kurtosis</t>
  </si>
  <si>
    <t>MAE</t>
  </si>
  <si>
    <t>Contr. Markup</t>
  </si>
  <si>
    <t>Refrigerator: 620 rated kWh/yr</t>
  </si>
  <si>
    <t>Skewness</t>
  </si>
  <si>
    <t>Energy Star(R) Refrigerator: Side Mount Freezer without through-the-door ice - medium (15-23 ft3 TV) - 528 kWh/yr</t>
  </si>
  <si>
    <t>Range</t>
  </si>
  <si>
    <t>Refrigerator: 639 rated kWh/yr</t>
  </si>
  <si>
    <t>Minimum</t>
  </si>
  <si>
    <t>Color</t>
  </si>
  <si>
    <t>White</t>
  </si>
  <si>
    <t>Energy Star(R) Refrigerator: Side Mount Freezer with through-the-door ice - medium (15-23 ft3 TV) - 543 kWh/yr</t>
  </si>
  <si>
    <t>Maximum</t>
  </si>
  <si>
    <t>Bisque</t>
  </si>
  <si>
    <t>Refrigerator: Top Mount Freezer, Large; 532 rated kWh/yr</t>
  </si>
  <si>
    <t>Sum</t>
  </si>
  <si>
    <t>Black</t>
  </si>
  <si>
    <t>Energy Star(R) Refrigerator: Top Mount Freezer without through-the-door ice - large (20-25 ft3 TV) - 452 kWh/yr</t>
  </si>
  <si>
    <t>Other</t>
  </si>
  <si>
    <t>Refrigerator: Top Mount Freezer, Medium; 469 rated kWh/yr</t>
  </si>
  <si>
    <t>Stainless</t>
  </si>
  <si>
    <t>Energy Star(R) Refrigerator: Top Mount Freezer without through-the-door ice - medium (15-20 ft3 TV) - 399 kWh/yr</t>
  </si>
  <si>
    <t>Stainless Look</t>
  </si>
  <si>
    <t>Top Mount Freezer, Small; 420 rated kWh/yr</t>
  </si>
  <si>
    <t>Dispenser</t>
  </si>
  <si>
    <t>Energy Star Top Mount Freezer without through-the-door ice - small (10-15 ft3 TV) - 357 kWh/yr</t>
  </si>
  <si>
    <t>kWh/yr</t>
  </si>
  <si>
    <t>253 - 728</t>
  </si>
  <si>
    <t>357 - 730</t>
  </si>
  <si>
    <t>CEE Tier 3</t>
  </si>
  <si>
    <t>Clothes Washers 
(side by side, top loading)</t>
  </si>
  <si>
    <t>Modified Energy Factor</t>
  </si>
  <si>
    <t>1.26-3.61</t>
  </si>
  <si>
    <t>&gt;=1.26</t>
  </si>
  <si>
    <t>Workpaper measures</t>
  </si>
  <si>
    <r>
      <t xml:space="preserve">Top-loading, Title 20 code minimum, MEF=1.26, </t>
    </r>
    <r>
      <rPr>
        <sz val="11"/>
        <color rgb="FFFF0000"/>
        <rFont val="Calibri"/>
        <family val="2"/>
        <scheme val="minor"/>
      </rPr>
      <t>assumed 3.5 ft3 capacity</t>
    </r>
  </si>
  <si>
    <t>-</t>
  </si>
  <si>
    <t>* Plot is of the actual purchase price of 17,662 top-loading clothes washers bought through</t>
  </si>
  <si>
    <t>Compartment Capacity</t>
  </si>
  <si>
    <t>2.5-4.7</t>
  </si>
  <si>
    <t>1.6-4.0</t>
  </si>
  <si>
    <r>
      <t xml:space="preserve">Top-loading, CEE Tier 1, MEF = 2.0, </t>
    </r>
    <r>
      <rPr>
        <sz val="11"/>
        <color rgb="FFFF0000"/>
        <rFont val="Calibri"/>
        <family val="2"/>
        <scheme val="minor"/>
      </rPr>
      <t>assumed 3.5 ft3 capacity</t>
    </r>
  </si>
  <si>
    <t>Soil Sensor</t>
  </si>
  <si>
    <r>
      <t xml:space="preserve">Top-loading, CEE Tier 2, MEF = 2.2, </t>
    </r>
    <r>
      <rPr>
        <sz val="11"/>
        <color rgb="FFFF0000"/>
        <rFont val="Calibri"/>
        <family val="2"/>
        <scheme val="minor"/>
      </rPr>
      <t>assumed 3.5 ft3 capacity</t>
    </r>
  </si>
  <si>
    <t>.</t>
  </si>
  <si>
    <r>
      <t xml:space="preserve">Top-loading, CEE Tier 3, MEF = 2.4, </t>
    </r>
    <r>
      <rPr>
        <sz val="11"/>
        <color rgb="FFFF0000"/>
        <rFont val="Calibri"/>
        <family val="2"/>
        <scheme val="minor"/>
      </rPr>
      <t>assumed 3.5 ft3 capacity</t>
    </r>
  </si>
  <si>
    <t>Not Specified</t>
  </si>
  <si>
    <r>
      <t xml:space="preserve">Top-loading, Title 20 code minimum, MEF=1.26, </t>
    </r>
    <r>
      <rPr>
        <sz val="11"/>
        <color rgb="FFFF0000"/>
        <rFont val="Calibri"/>
        <family val="2"/>
        <scheme val="minor"/>
      </rPr>
      <t>assumed 4.0 ft3 capacity</t>
    </r>
  </si>
  <si>
    <r>
      <t xml:space="preserve">Top-loading, CEE Tier 1, MEF = 2.0, </t>
    </r>
    <r>
      <rPr>
        <sz val="11"/>
        <color rgb="FFFF0000"/>
        <rFont val="Calibri"/>
        <family val="2"/>
        <scheme val="minor"/>
      </rPr>
      <t>assumed 4.0 ft3 capacity</t>
    </r>
  </si>
  <si>
    <t>Standard Deviation</t>
  </si>
  <si>
    <r>
      <t xml:space="preserve">Top-loading, CEE Tier 2, MEF = 2.2, </t>
    </r>
    <r>
      <rPr>
        <sz val="11"/>
        <color rgb="FFFF0000"/>
        <rFont val="Calibri"/>
        <family val="2"/>
        <scheme val="minor"/>
      </rPr>
      <t>assumed 4.0 ft3 capacity</t>
    </r>
  </si>
  <si>
    <r>
      <t xml:space="preserve">Top-loading, CEE Tier 3, MEF = 2.4, </t>
    </r>
    <r>
      <rPr>
        <sz val="11"/>
        <color rgb="FFFF0000"/>
        <rFont val="Calibri"/>
        <family val="2"/>
        <scheme val="minor"/>
      </rPr>
      <t>assumed 4.0 ft3 capacity</t>
    </r>
  </si>
  <si>
    <t>Electronic Controls</t>
  </si>
  <si>
    <t>Brand</t>
  </si>
  <si>
    <t>Amana</t>
  </si>
  <si>
    <t>Estate</t>
  </si>
  <si>
    <t>Fisher &amp; Paykel</t>
  </si>
  <si>
    <t>GE</t>
  </si>
  <si>
    <t>Confidence Level(95.0%)</t>
  </si>
  <si>
    <t>Hotpoint</t>
  </si>
  <si>
    <t>LG Electronics</t>
  </si>
  <si>
    <t>Maytag</t>
  </si>
  <si>
    <t>Samsung</t>
  </si>
  <si>
    <t>Whirlpool</t>
  </si>
  <si>
    <t>Red</t>
  </si>
  <si>
    <t xml:space="preserve">Clothes Washers 
(stackable, front loading) </t>
  </si>
  <si>
    <t>1.8-3.88</t>
  </si>
  <si>
    <t>* Plot is of the actual purchase price of 18,688 front loading clothes washers bought through</t>
  </si>
  <si>
    <t>2-4.4</t>
  </si>
  <si>
    <r>
      <t>Front-loading, CEE Tier 1, MEF = 2.0,</t>
    </r>
    <r>
      <rPr>
        <sz val="11"/>
        <color rgb="FFFF0000"/>
        <rFont val="Calibri"/>
        <family val="2"/>
        <scheme val="minor"/>
      </rPr>
      <t xml:space="preserve"> assumed 3.5 ft3 capacity</t>
    </r>
  </si>
  <si>
    <t>Steam Feature</t>
  </si>
  <si>
    <r>
      <t xml:space="preserve">Front-loading, CEE Tier 2, MEF = 2.2, </t>
    </r>
    <r>
      <rPr>
        <sz val="11"/>
        <color rgb="FFFF0000"/>
        <rFont val="Calibri"/>
        <family val="2"/>
        <scheme val="minor"/>
      </rPr>
      <t>assumed 3.5 ft3 capacity</t>
    </r>
  </si>
  <si>
    <r>
      <t xml:space="preserve">Front-loading, CEE Tier 3, MEF = 2.4, </t>
    </r>
    <r>
      <rPr>
        <sz val="11"/>
        <color rgb="FFFF0000"/>
        <rFont val="Calibri"/>
        <family val="2"/>
        <scheme val="minor"/>
      </rPr>
      <t>assumed 3.5 ft3 capacity</t>
    </r>
  </si>
  <si>
    <t>Sensor Type</t>
  </si>
  <si>
    <t>Both Load and Soil</t>
  </si>
  <si>
    <t>Soil Only</t>
  </si>
  <si>
    <r>
      <t xml:space="preserve">Front-loading, CEE Tier 1, MEF = 2.0, </t>
    </r>
    <r>
      <rPr>
        <sz val="11"/>
        <color rgb="FFFF0000"/>
        <rFont val="Calibri"/>
        <family val="2"/>
        <scheme val="minor"/>
      </rPr>
      <t>assumed 4.0 ft3 capacity</t>
    </r>
  </si>
  <si>
    <t>Load Only</t>
  </si>
  <si>
    <r>
      <t xml:space="preserve">Front-loading, CEE Tier 2, MEF = 2.2, </t>
    </r>
    <r>
      <rPr>
        <sz val="11"/>
        <color rgb="FFFF0000"/>
        <rFont val="Calibri"/>
        <family val="2"/>
        <scheme val="minor"/>
      </rPr>
      <t>assumed 4.0 ft3 capacity</t>
    </r>
  </si>
  <si>
    <r>
      <t xml:space="preserve">Front-loading, CEE Tier 3, MEF = 2.4, </t>
    </r>
    <r>
      <rPr>
        <sz val="11"/>
        <color rgb="FFFF0000"/>
        <rFont val="Calibri"/>
        <family val="2"/>
        <scheme val="minor"/>
      </rPr>
      <t>assumed 4.0 ft3 capacity</t>
    </r>
  </si>
  <si>
    <t>No Sensor</t>
  </si>
  <si>
    <t>Bosch</t>
  </si>
  <si>
    <t>Electro Brand</t>
  </si>
  <si>
    <t>Electrolux</t>
  </si>
  <si>
    <t>Frigidaire</t>
  </si>
  <si>
    <t>RPMs</t>
  </si>
  <si>
    <t>720-1100</t>
  </si>
  <si>
    <t>&gt;1100</t>
  </si>
  <si>
    <t>Unspecified</t>
  </si>
  <si>
    <t>Blue</t>
  </si>
  <si>
    <t>Green</t>
  </si>
  <si>
    <t>Number of Wash Cycles</t>
  </si>
  <si>
    <t>3 to 11 cycles</t>
  </si>
  <si>
    <t>12 to 19 cycles</t>
  </si>
  <si>
    <t>20 or more cycles</t>
  </si>
  <si>
    <t>LED-backlit LCD Televisions 
(55" screen size)</t>
  </si>
  <si>
    <t>On-mode Power (W)</t>
  </si>
  <si>
    <t>54-216</t>
  </si>
  <si>
    <t>&lt;=66.5, &lt;=80.5</t>
  </si>
  <si>
    <t>Workpaper measure</t>
  </si>
  <si>
    <r>
      <t xml:space="preserve">Title 20 code minimum, 177.4 W on-mode power, 1 W sleep mode power, </t>
    </r>
    <r>
      <rPr>
        <sz val="11"/>
        <color rgb="FFFF0000"/>
        <rFont val="Calibri"/>
        <family val="2"/>
        <scheme val="minor"/>
      </rPr>
      <t>assumed 1270 in2 screen area</t>
    </r>
  </si>
  <si>
    <t>LED-backlit, 120Hz refresh rate, 2D, LG</t>
  </si>
  <si>
    <t>Sleep-mode Power (W)</t>
  </si>
  <si>
    <t>0.1-1</t>
  </si>
  <si>
    <r>
      <t xml:space="preserve">Energy Star 5.1 + 20%, 86.4 W on-mode power, </t>
    </r>
    <r>
      <rPr>
        <sz val="11"/>
        <color rgb="FFFF0000"/>
        <rFont val="Calibri"/>
        <family val="2"/>
        <scheme val="minor"/>
      </rPr>
      <t>assumed 1 W sleep mode power, 1270 in2 screen area</t>
    </r>
  </si>
  <si>
    <t>LED-backlit, 120Hz refresh rate, 2D, Samsung</t>
  </si>
  <si>
    <t>All Other (Suppressed)</t>
  </si>
  <si>
    <r>
      <t xml:space="preserve">Energy Star 5.1 + 35%, 70.2 W on-mode power, </t>
    </r>
    <r>
      <rPr>
        <sz val="11"/>
        <color rgb="FFFF0000"/>
        <rFont val="Calibri"/>
        <family val="2"/>
        <scheme val="minor"/>
      </rPr>
      <t>assumed 1 W sleep mode power, 1270 in2 screen area</t>
    </r>
  </si>
  <si>
    <t>LED-backlit, 120Hz refresh rate, 3D, LG</t>
  </si>
  <si>
    <t>Coby</t>
  </si>
  <si>
    <t xml:space="preserve">Min </t>
  </si>
  <si>
    <t>LED-backlit, 120Hz refresh rate, 3D, Samsung</t>
  </si>
  <si>
    <t>Haier</t>
  </si>
  <si>
    <t>Max</t>
  </si>
  <si>
    <t>LED-backlit, 240Hz refresh rate, 3D, LG</t>
  </si>
  <si>
    <t>LG</t>
  </si>
  <si>
    <t>Mitsubishi</t>
  </si>
  <si>
    <t>Panasonic</t>
  </si>
  <si>
    <t>Philips</t>
  </si>
  <si>
    <t>Sony</t>
  </si>
  <si>
    <t>TCL</t>
  </si>
  <si>
    <t>Toshiba</t>
  </si>
  <si>
    <t>Vizio</t>
  </si>
  <si>
    <t>Westinghouse</t>
  </si>
  <si>
    <t>Refresh Rate (Hz)</t>
  </si>
  <si>
    <t>2D vs 3D</t>
  </si>
  <si>
    <t>2D</t>
  </si>
  <si>
    <t>3D</t>
  </si>
  <si>
    <t>Network Connectivity</t>
  </si>
  <si>
    <t>No network connectivity</t>
  </si>
  <si>
    <t>Connected, no browser</t>
  </si>
  <si>
    <t>Connected w/built-in browser</t>
  </si>
  <si>
    <t>Connected (unspecified)</t>
  </si>
  <si>
    <t>Program Guide</t>
  </si>
  <si>
    <t xml:space="preserve">LED-backlit LCD Televisions 
(46" screen size) </t>
  </si>
  <si>
    <t>42-136</t>
  </si>
  <si>
    <t>&lt;=54.3, &lt;=68.9</t>
  </si>
  <si>
    <r>
      <t xml:space="preserve">Title 20 code minimum, 129.2 W on-mode power, 1 W sleep mode power, </t>
    </r>
    <r>
      <rPr>
        <sz val="11"/>
        <color rgb="FFFF0000"/>
        <rFont val="Calibri"/>
        <family val="2"/>
        <scheme val="minor"/>
      </rPr>
      <t>assumed 868 in2 screen area</t>
    </r>
  </si>
  <si>
    <t>LED-backlit, 120Hz refresh rate, 2D, Toshiba</t>
  </si>
  <si>
    <r>
      <t xml:space="preserve">Energy Star 5.1 + 20%, 72.7 W on-mode power, </t>
    </r>
    <r>
      <rPr>
        <sz val="11"/>
        <color rgb="FFFF0000"/>
        <rFont val="Calibri"/>
        <family val="2"/>
        <scheme val="minor"/>
      </rPr>
      <t>assumed 1 W sleep mode power, 868 in2 screen area</t>
    </r>
  </si>
  <si>
    <r>
      <t xml:space="preserve">Energy Star 5.1 + 35%, 59.1 W on-mode power, </t>
    </r>
    <r>
      <rPr>
        <sz val="11"/>
        <color rgb="FFFF0000"/>
        <rFont val="Calibri"/>
        <family val="2"/>
        <scheme val="minor"/>
      </rPr>
      <t>assumed 1 W sleep mode power, 868 in2 screen area</t>
    </r>
  </si>
  <si>
    <t>LED-backlit, 120Hz refresh rate, 3D, Toshiba</t>
  </si>
  <si>
    <t>Element</t>
  </si>
  <si>
    <t>LED-backlit, 240Hz refresh rate, 3D, Samsung</t>
  </si>
  <si>
    <t>Hitachi</t>
  </si>
  <si>
    <t>JVC</t>
  </si>
  <si>
    <t>Sansui</t>
  </si>
  <si>
    <t>Sharp</t>
  </si>
  <si>
    <t>Picture in a Picture</t>
  </si>
  <si>
    <t>Analog Tuner</t>
  </si>
  <si>
    <t>Apps Included</t>
  </si>
  <si>
    <t>LED-backlit LCD Televisions 
(40" screen size)</t>
  </si>
  <si>
    <t>26-103.3</t>
  </si>
  <si>
    <t>&lt;=44.5, &lt;=57.9</t>
  </si>
  <si>
    <r>
      <t xml:space="preserve">Title 20 code minimum, 106.8 W on-mode power, 1 W sleep mode power, </t>
    </r>
    <r>
      <rPr>
        <sz val="11"/>
        <color rgb="FFFF0000"/>
        <rFont val="Calibri"/>
        <family val="2"/>
        <scheme val="minor"/>
      </rPr>
      <t>assumed 682 in2 screen area</t>
    </r>
  </si>
  <si>
    <t>LED-backlit, 2D, Toshiba</t>
  </si>
  <si>
    <t>0-0.8</t>
  </si>
  <si>
    <r>
      <t xml:space="preserve">Energy Star 5.1 + 20%, 60.2 W on-mode power, </t>
    </r>
    <r>
      <rPr>
        <sz val="11"/>
        <color rgb="FFFF0000"/>
        <rFont val="Calibri"/>
        <family val="2"/>
        <scheme val="minor"/>
      </rPr>
      <t>assumed 1 W sleep mode power, 682 in2 screen area</t>
    </r>
  </si>
  <si>
    <t>LED-backlit,2D, Samsung</t>
  </si>
  <si>
    <r>
      <t xml:space="preserve">Energy Star 5.1 + 35%, 49 W on-mode power, </t>
    </r>
    <r>
      <rPr>
        <sz val="11"/>
        <color rgb="FFFF0000"/>
        <rFont val="Calibri"/>
        <family val="2"/>
        <scheme val="minor"/>
      </rPr>
      <t>assumed 1 W sleep mode power, 682 in2 screen area</t>
    </r>
  </si>
  <si>
    <t>LED-backlit, 3D, Toshiba</t>
  </si>
  <si>
    <t>LED-backlit, 3D, Samsung</t>
  </si>
  <si>
    <t>Proscan</t>
  </si>
  <si>
    <t xml:space="preserve">LED-backlit LCD Televisions 
(32" screen size) </t>
  </si>
  <si>
    <t>24.1-76</t>
  </si>
  <si>
    <t>&lt;=30.4, &lt;=34.6</t>
  </si>
  <si>
    <r>
      <t xml:space="preserve">Title 20 code minimum, 76 W on-mode power, 1 W sleep mode power, </t>
    </r>
    <r>
      <rPr>
        <sz val="11"/>
        <color rgb="FFFF0000"/>
        <rFont val="Calibri"/>
        <family val="2"/>
        <scheme val="minor"/>
      </rPr>
      <t>assumed 425 in2 screen area</t>
    </r>
  </si>
  <si>
    <t>LED-backlit, 1080p, 2D, Toshiba</t>
  </si>
  <si>
    <t>0.1-0.8</t>
  </si>
  <si>
    <r>
      <t xml:space="preserve">Energy Star 5.1 + 20%, 43 W on-mode power, </t>
    </r>
    <r>
      <rPr>
        <sz val="11"/>
        <color rgb="FFFF0000"/>
        <rFont val="Calibri"/>
        <family val="2"/>
        <scheme val="minor"/>
      </rPr>
      <t>assumed 1 W sleep mode power, 425 in2 screen area</t>
    </r>
  </si>
  <si>
    <t>LED-backlit, 1080p, 2D, Samsung</t>
  </si>
  <si>
    <t>Affinity Technologies</t>
  </si>
  <si>
    <r>
      <t xml:space="preserve">Energy Star 5.1 + 35%, 34.9 W on-mode power, </t>
    </r>
    <r>
      <rPr>
        <sz val="11"/>
        <color rgb="FFFF0000"/>
        <rFont val="Calibri"/>
        <family val="2"/>
        <scheme val="minor"/>
      </rPr>
      <t>assumed 1 W sleep mode power, 425 in2 screen area</t>
    </r>
  </si>
  <si>
    <t>LED-backlit, 1080p, 3D, Toshiba</t>
  </si>
  <si>
    <t>LED-backlit, 1080p, 3D, Samsung</t>
  </si>
  <si>
    <t>SEIKI</t>
  </si>
  <si>
    <t>Sanyo</t>
  </si>
  <si>
    <t>Viewsonic</t>
  </si>
  <si>
    <t>iSymphony</t>
  </si>
  <si>
    <t>Resolution</t>
  </si>
  <si>
    <t>720p</t>
  </si>
  <si>
    <t>1080p</t>
  </si>
  <si>
    <t>DVD Included</t>
  </si>
  <si>
    <t>USB Interface</t>
  </si>
  <si>
    <t>LED-backlit LCD Televisions 
(22" screen size)</t>
  </si>
  <si>
    <t>12.5-40.5</t>
  </si>
  <si>
    <t>&lt;=19.7, &lt;=21.0</t>
  </si>
  <si>
    <r>
      <t xml:space="preserve">Title 20 code minimum, 48.7 W on-mode power, 1 W sleep mode power, </t>
    </r>
    <r>
      <rPr>
        <sz val="11"/>
        <color rgb="FFFF0000"/>
        <rFont val="Calibri"/>
        <family val="2"/>
        <scheme val="minor"/>
      </rPr>
      <t>assumed 197.5 in2 screen area</t>
    </r>
  </si>
  <si>
    <t>LED-backlit, 720p, no DVD, Philips</t>
  </si>
  <si>
    <r>
      <t xml:space="preserve">Energy Star 5.1 + 20%, 24.5 W on-mode power, </t>
    </r>
    <r>
      <rPr>
        <sz val="11"/>
        <color rgb="FFFF0000"/>
        <rFont val="Calibri"/>
        <family val="2"/>
        <scheme val="minor"/>
      </rPr>
      <t>assumed 1 W sleep mode power, 197.5 in2 screen area</t>
    </r>
  </si>
  <si>
    <t>LED-backlit, 1080p, no DVD, Samsung</t>
  </si>
  <si>
    <t>AOC</t>
  </si>
  <si>
    <r>
      <t xml:space="preserve">Energy Star 5.1 + 35%, 19.9 W on-mode power, </t>
    </r>
    <r>
      <rPr>
        <sz val="11"/>
        <color rgb="FFFF0000"/>
        <rFont val="Calibri"/>
        <family val="2"/>
        <scheme val="minor"/>
      </rPr>
      <t>assumed 1 W sleep mode power, 425 in2 screen area</t>
    </r>
  </si>
  <si>
    <t>LED-backlit, 720p, DVD included</t>
  </si>
  <si>
    <t>LED-backlit, 1080p, DVD included</t>
  </si>
  <si>
    <t>Magnavox</t>
  </si>
  <si>
    <t>Naxa</t>
  </si>
  <si>
    <t>Supersonic</t>
  </si>
  <si>
    <t>Viore</t>
  </si>
  <si>
    <t>Removable Media</t>
  </si>
  <si>
    <t>LED-backlit LCD Televisions 
(19" screen size)</t>
  </si>
  <si>
    <t>12.5-28</t>
  </si>
  <si>
    <r>
      <t xml:space="preserve">Title 20 code minimum, 42.7 W on-mode power, 1 W sleep mode power, </t>
    </r>
    <r>
      <rPr>
        <sz val="11"/>
        <color rgb="FFFF0000"/>
        <rFont val="Calibri"/>
        <family val="2"/>
        <scheme val="minor"/>
      </rPr>
      <t>assumed 147 in2 screen area</t>
    </r>
  </si>
  <si>
    <t>LED-backlit, no DVD, Samsung</t>
  </si>
  <si>
    <r>
      <t xml:space="preserve">Energy Star 5.1 + 20%, 19.3 W on-mode power, </t>
    </r>
    <r>
      <rPr>
        <sz val="11"/>
        <color rgb="FFFF0000"/>
        <rFont val="Calibri"/>
        <family val="2"/>
        <scheme val="minor"/>
      </rPr>
      <t>assumed 1 W sleep mode power, 147 in2 screen area</t>
    </r>
  </si>
  <si>
    <t>LED-backlit, DVD included</t>
  </si>
  <si>
    <r>
      <t xml:space="preserve">Energy Star 5.1 + 35%, 15.7 W on-mode power, </t>
    </r>
    <r>
      <rPr>
        <sz val="11"/>
        <color rgb="FFFF0000"/>
        <rFont val="Calibri"/>
        <family val="2"/>
        <scheme val="minor"/>
      </rPr>
      <t>assumed 1 W sleep mode power, 147 in2 screen area</t>
    </r>
  </si>
  <si>
    <t>Apex</t>
  </si>
  <si>
    <t>CCFL-backlit LCD Televisions 
(55" screen size)</t>
  </si>
  <si>
    <t>64.9-266</t>
  </si>
  <si>
    <t>CCFL-backlit, 120Hz refresh rate, network connected, LG</t>
  </si>
  <si>
    <t>0-1</t>
  </si>
  <si>
    <t>CCFL-backlit, 120Hz refresh rate, network connected, Visio</t>
  </si>
  <si>
    <t>CCFL-backlit, 120Hz refresh rate, not network connected, LG</t>
  </si>
  <si>
    <t>CCFL-backlit, 120Hz refresh rate, not network connected, Visio</t>
  </si>
  <si>
    <t>60 or 120</t>
  </si>
  <si>
    <t>CCFL-backlit LCD Televisions 
(46" screen size)</t>
  </si>
  <si>
    <t>72.8-238.7</t>
  </si>
  <si>
    <t>CCFL-backlit, 120Hz refresh rate, 2D, network connected, LG</t>
  </si>
  <si>
    <t>0-0.9</t>
  </si>
  <si>
    <t>CCFL-backlit, 120Hz refresh rate, 2D, network connected, Samsung</t>
  </si>
  <si>
    <t>CCFL-backlit, 60Hz refresh rate, 2D, not network connected, Sony</t>
  </si>
  <si>
    <t>CCFL-backlit, 60Hz refresh rate, 3D, not network connected, LG</t>
  </si>
  <si>
    <t>CCFL-backlit, 120Hz refresh rate, 3D, network connected, Sony</t>
  </si>
  <si>
    <t>Wireless built-in</t>
  </si>
  <si>
    <t>Ethernet</t>
  </si>
  <si>
    <t>Network ready, no dongle</t>
  </si>
  <si>
    <t>Advanced Proprietary OS</t>
  </si>
  <si>
    <t>CCFL-backlit LCD Televisions 
(40" screen size)</t>
  </si>
  <si>
    <t>56.6-176</t>
  </si>
  <si>
    <t>CCFL-backlit, 60Hz refresh rate, not network connected, Samsung</t>
  </si>
  <si>
    <t>CCFL-backlit, 60Hz refresh rate, not network connected, Sony</t>
  </si>
  <si>
    <r>
      <t xml:space="preserve">Energy Star 5.1 + 35%, 48.9 W on-mode power, </t>
    </r>
    <r>
      <rPr>
        <sz val="11"/>
        <color rgb="FFFF0000"/>
        <rFont val="Calibri"/>
        <family val="2"/>
        <scheme val="minor"/>
      </rPr>
      <t>assumed 1 W sleep mode power, 682 in2 screen area</t>
    </r>
  </si>
  <si>
    <t>CCFL-backlit, 120Hz refresh rate, not network connected, Samsung</t>
  </si>
  <si>
    <t>CCFL-backlit, 240Hz refresh rate, network connected, Samsung</t>
  </si>
  <si>
    <t>CCFL-backlit, 240Hz refresh rate, network connected, Sony</t>
  </si>
  <si>
    <t>RCA</t>
  </si>
  <si>
    <t>Sceptre</t>
  </si>
  <si>
    <t>Sylvania</t>
  </si>
  <si>
    <t>CCFL-backlit LCD Televisions 
(32" screen size)</t>
  </si>
  <si>
    <t>38.8-112.3</t>
  </si>
  <si>
    <t>CCFL-backlit, 720p, 2D, Toshiba</t>
  </si>
  <si>
    <t>CCFL-backlit, 720p 2D, Samsung</t>
  </si>
  <si>
    <t>CCFL-backlit, 1080p, 2D, LG</t>
  </si>
  <si>
    <t>CCFL-backlit, 1080p, 3D, Samsung</t>
  </si>
  <si>
    <t>Emerson</t>
  </si>
  <si>
    <t>CCFL-backlit LCD Televisions 
(22" screen size)</t>
  </si>
  <si>
    <t>26.7-56.1</t>
  </si>
  <si>
    <t>CCFL-backlit, 720p, no DVD</t>
  </si>
  <si>
    <t>CCFL-backlit, 1080p, no DVD</t>
  </si>
  <si>
    <t>CCFL-backlit, 720p, DVD included</t>
  </si>
  <si>
    <t>CCFL-backlit, 1080p, DVD included</t>
  </si>
  <si>
    <t>Polaroid</t>
  </si>
  <si>
    <t>CCFL-backlit LCD Televisions 
(19" screen size)</t>
  </si>
  <si>
    <t>21.2-44</t>
  </si>
  <si>
    <t>CCFL-backlit, no DVD</t>
  </si>
  <si>
    <t>CCFL-backlit, DVD included</t>
  </si>
  <si>
    <t>Hannspree</t>
  </si>
  <si>
    <t>Plasma Televisions 
(all screen sizes)</t>
  </si>
  <si>
    <t>Display size (inches diagonal)</t>
  </si>
  <si>
    <t>42-65</t>
  </si>
  <si>
    <r>
      <t xml:space="preserve">Title 20 code minimum, 146.7 W on-mode power, 1 W sleep mode power, </t>
    </r>
    <r>
      <rPr>
        <sz val="11"/>
        <color rgb="FFFF0000"/>
        <rFont val="Calibri"/>
        <family val="2"/>
        <scheme val="minor"/>
      </rPr>
      <t>assumed 1014 in2 screen area</t>
    </r>
  </si>
  <si>
    <t>51", Samsung, 1920x1080 resolution, 2D, Energy Star (6.0) compliant (114 W on-mode power, 1 W sleep mode power)</t>
  </si>
  <si>
    <t>69-388</t>
  </si>
  <si>
    <r>
      <t xml:space="preserve">Energy Star 5.1 + 20%, 82.5 W on-mode power, </t>
    </r>
    <r>
      <rPr>
        <sz val="11"/>
        <color rgb="FFFF0000"/>
        <rFont val="Calibri"/>
        <family val="2"/>
        <scheme val="minor"/>
      </rPr>
      <t>assumed 1 W sleep mode power, 868 in2 screen area</t>
    </r>
  </si>
  <si>
    <t>51", Samsung, 1920x1080 resolution, 3D, not Energy Star (6.0) compliant (155 W on-mode power, 1 W sleep mode power)</t>
  </si>
  <si>
    <t>0.1-0.9</t>
  </si>
  <si>
    <r>
      <t xml:space="preserve">Energy Star 5.1 + 35%, 67.1 W on-mode power, </t>
    </r>
    <r>
      <rPr>
        <sz val="11"/>
        <color rgb="FFFF0000"/>
        <rFont val="Calibri"/>
        <family val="2"/>
        <scheme val="minor"/>
      </rPr>
      <t>assumed 1 W sleep mode power, 868 in2 screen area</t>
    </r>
  </si>
  <si>
    <t>50", Panasonic, 1920x1080 resolution, 3D, Energy Star (6.0) compliant (114 W on-mode power, 1 W sleep mode power)</t>
  </si>
  <si>
    <t>50", Panasonic, 1024x768 resolution, 2D, not Energy Star (6.0) compliant (129 W on-mode power, 1 W sleep mode power)</t>
  </si>
  <si>
    <t>Pioneer</t>
  </si>
  <si>
    <t>Zenith</t>
  </si>
  <si>
    <t>1024 x 768</t>
  </si>
  <si>
    <t>1280 x 1080</t>
  </si>
  <si>
    <t>1280 x 720</t>
  </si>
  <si>
    <t>1365 x 768</t>
  </si>
  <si>
    <t>1366 x 768</t>
  </si>
  <si>
    <t>1920 x 1080</t>
  </si>
  <si>
    <t>Residential HVAC</t>
  </si>
  <si>
    <t xml:space="preserve">Room AC 
(cooling only, window units only)
</t>
  </si>
  <si>
    <t>Energy Star</t>
  </si>
  <si>
    <t>Non-Energy Star with louvered sides 6,000 btuh 9.7 EER</t>
  </si>
  <si>
    <t xml:space="preserve">* Plot is of the actual purchase price of 399 RAC bought through the CA C4A program vs. </t>
  </si>
  <si>
    <t>Energy Star with louvered sides 6,000 btuh 10.7 EER</t>
  </si>
  <si>
    <t>Modeled price. Dotted line represents a perfect model fit (slope = 1).</t>
  </si>
  <si>
    <t>Capacity (btuh)</t>
  </si>
  <si>
    <t>5,500 - 29,000</t>
  </si>
  <si>
    <t>Not specified</t>
  </si>
  <si>
    <t>Non-Energy Star without louvered sides 6,000 btuh 9.0 EER</t>
  </si>
  <si>
    <t>Chassis type</t>
  </si>
  <si>
    <t>Energy Star without louvered sides 6,000 btuh 9.9 EER</t>
  </si>
  <si>
    <t>Fixed</t>
  </si>
  <si>
    <t>Non-Energy Star with louvered sides 8,000 btuh 9.8 EER</t>
  </si>
  <si>
    <t>Slide-out</t>
  </si>
  <si>
    <t>Energy Star with louvered sides 8,000 btuh 10.8 EER</t>
  </si>
  <si>
    <t>Non-Energy Star with louvered sides 14,000 btuh 9.7 EER</t>
  </si>
  <si>
    <t>Energy Star with louvered sides 14,000 btuh 10.7 EER</t>
  </si>
  <si>
    <t>Non-Energy Star with louvered sides 20,000 btuh 8.5 EER</t>
  </si>
  <si>
    <t>Energy Star with louvered sides 20,000 btuh 9.4 EER</t>
  </si>
  <si>
    <t>Air direction control</t>
  </si>
  <si>
    <t>2-way</t>
  </si>
  <si>
    <t>4-way</t>
  </si>
  <si>
    <t>8-way</t>
  </si>
  <si>
    <t>EER</t>
  </si>
  <si>
    <t>8.7 - 11</t>
  </si>
  <si>
    <t>Louvered sides</t>
  </si>
  <si>
    <t>Whole House Fans</t>
  </si>
  <si>
    <t>CFM</t>
  </si>
  <si>
    <t>600-6418</t>
  </si>
  <si>
    <t>Example Measures</t>
  </si>
  <si>
    <t>Absense of whole house fan</t>
  </si>
  <si>
    <t xml:space="preserve">Measure </t>
  </si>
  <si>
    <t>Whole houe fan 2500 CFM, 1 fan, industrial grade</t>
  </si>
  <si>
    <t>Number of fans</t>
  </si>
  <si>
    <t>1,2,4</t>
  </si>
  <si>
    <t>DEG</t>
  </si>
  <si>
    <t>Distributor prices</t>
  </si>
  <si>
    <t>Whole houe fan 1600 CFM, 1 fan</t>
  </si>
  <si>
    <t>Industrial grade</t>
  </si>
  <si>
    <t>yes</t>
  </si>
  <si>
    <t>Whole houe fan 2500 CFM, 1 fan</t>
  </si>
  <si>
    <t>no</t>
  </si>
  <si>
    <t>None</t>
  </si>
  <si>
    <t>Unknown</t>
  </si>
  <si>
    <t>Whole houe fan 4500 CFM, 1 fan</t>
  </si>
  <si>
    <t>(Do not delete these rows; see cells at right)</t>
  </si>
  <si>
    <t>Whole houe fan 1150 CFM, 2 fans</t>
  </si>
  <si>
    <t>Diff (Modeled-Actual)</t>
  </si>
  <si>
    <t>Gas Furnaces 
(residential)</t>
  </si>
  <si>
    <t>AFUE</t>
  </si>
  <si>
    <t>0.78-0.96</t>
  </si>
  <si>
    <t>0.78 - 0.98</t>
  </si>
  <si>
    <r>
      <t xml:space="preserve">78 AFUE (1.242 HIR) Furnace </t>
    </r>
    <r>
      <rPr>
        <sz val="11"/>
        <color rgb="FFFF0000"/>
        <rFont val="Calibri"/>
        <family val="2"/>
        <scheme val="minor"/>
      </rPr>
      <t>assumed 60 kBtuh capacity without variable speed blower</t>
    </r>
  </si>
  <si>
    <r>
      <t>Furnace AFUE 80 -</t>
    </r>
    <r>
      <rPr>
        <sz val="11"/>
        <color rgb="FFFF0000"/>
        <rFont val="Calibri"/>
        <family val="2"/>
        <scheme val="minor"/>
      </rPr>
      <t xml:space="preserve"> assumed 60 kBtuh capacity without variable speed blower</t>
    </r>
  </si>
  <si>
    <t>Capacity (Btuh)</t>
  </si>
  <si>
    <t>32,000-155,000</t>
  </si>
  <si>
    <r>
      <t xml:space="preserve">Furnace Upgrade to 81% AFUE </t>
    </r>
    <r>
      <rPr>
        <sz val="11"/>
        <color rgb="FFFF0000"/>
        <rFont val="Calibri"/>
        <family val="2"/>
        <scheme val="minor"/>
      </rPr>
      <t>assumed 60 kBtuh capacity without variable speed blower</t>
    </r>
  </si>
  <si>
    <r>
      <t xml:space="preserve">High Efficiency Furnace 90 AFUE(1.11 HIR) - </t>
    </r>
    <r>
      <rPr>
        <sz val="11"/>
        <color rgb="FFFF0000"/>
        <rFont val="Calibri"/>
        <family val="2"/>
        <scheme val="minor"/>
      </rPr>
      <t>assumed 60 kBtuh capacity without variable speed blower</t>
    </r>
  </si>
  <si>
    <t>Variable Speed Blower</t>
  </si>
  <si>
    <t>with variable speed</t>
  </si>
  <si>
    <r>
      <t xml:space="preserve">78 AFUE (1.242 HIR) Furnace </t>
    </r>
    <r>
      <rPr>
        <sz val="11"/>
        <color rgb="FFFF0000"/>
        <rFont val="Calibri"/>
        <family val="2"/>
        <scheme val="minor"/>
      </rPr>
      <t>assumed 90 kBtuh capacity without variable speed blower</t>
    </r>
  </si>
  <si>
    <r>
      <t>Furnace AFUE 80 -</t>
    </r>
    <r>
      <rPr>
        <sz val="11"/>
        <color rgb="FFFF0000"/>
        <rFont val="Calibri"/>
        <family val="2"/>
        <scheme val="minor"/>
      </rPr>
      <t xml:space="preserve"> assumed 90 kBtuh capacity without variable speed blower</t>
    </r>
  </si>
  <si>
    <t>w/o variable speed</t>
  </si>
  <si>
    <t>CLASS</t>
  </si>
  <si>
    <r>
      <t xml:space="preserve">High Efficiency Furnace 90 AFUE(1.11 HIR) </t>
    </r>
    <r>
      <rPr>
        <sz val="11"/>
        <color rgb="FFFF0000"/>
        <rFont val="Calibri"/>
        <family val="2"/>
        <scheme val="minor"/>
      </rPr>
      <t>assumed 90 kBtuh capacity without variable speed blower</t>
    </r>
  </si>
  <si>
    <r>
      <t>Efficient Residential Gas Furnace - AFUE 92 -</t>
    </r>
    <r>
      <rPr>
        <sz val="11"/>
        <color rgb="FFFF0000"/>
        <rFont val="Calibri"/>
        <family val="2"/>
        <scheme val="minor"/>
      </rPr>
      <t xml:space="preserve"> assumed 90 kBtuh capacity without variable speed blower</t>
    </r>
  </si>
  <si>
    <t>Bryant</t>
  </si>
  <si>
    <r>
      <t xml:space="preserve">78 AFUE (1.242 HIR) Furnace </t>
    </r>
    <r>
      <rPr>
        <sz val="11"/>
        <color rgb="FFFF0000"/>
        <rFont val="Calibri"/>
        <family val="2"/>
        <scheme val="minor"/>
      </rPr>
      <t>assumed 120 kBtuh capacity without variable speed blower</t>
    </r>
  </si>
  <si>
    <r>
      <t xml:space="preserve">Furnace AFUE 80 - </t>
    </r>
    <r>
      <rPr>
        <sz val="11"/>
        <color rgb="FFFF0000"/>
        <rFont val="Calibri"/>
        <family val="2"/>
        <scheme val="minor"/>
      </rPr>
      <t>assumed 120 kBtuh capacity without variable speed blower</t>
    </r>
  </si>
  <si>
    <t>Day and Night</t>
  </si>
  <si>
    <r>
      <t xml:space="preserve">High Efficiency Furnace 92 AFUE(1.08 HIR) </t>
    </r>
    <r>
      <rPr>
        <sz val="11"/>
        <color rgb="FFFF0000"/>
        <rFont val="Calibri"/>
        <family val="2"/>
        <scheme val="minor"/>
      </rPr>
      <t>assumed 120 kBtuh capacity without variable speed blower</t>
    </r>
  </si>
  <si>
    <r>
      <t xml:space="preserve">Efficient Residential Gas Furnace - AFUE 93 - </t>
    </r>
    <r>
      <rPr>
        <sz val="11"/>
        <color rgb="FFFF0000"/>
        <rFont val="Calibri"/>
        <family val="2"/>
        <scheme val="minor"/>
      </rPr>
      <t>assumed 120 kBtuh capacity without variable speed blower</t>
    </r>
  </si>
  <si>
    <t>Goodman</t>
  </si>
  <si>
    <r>
      <t xml:space="preserve">Furnace AFUE 80 - </t>
    </r>
    <r>
      <rPr>
        <sz val="11"/>
        <color rgb="FFFF0000"/>
        <rFont val="Calibri"/>
        <family val="2"/>
        <scheme val="minor"/>
      </rPr>
      <t>assumed 90 kBtuh capacity without variable speed blower</t>
    </r>
  </si>
  <si>
    <t>Ruud</t>
  </si>
  <si>
    <r>
      <t xml:space="preserve">High Efficiency Furnace 94 AFUE(1.06 HIR) </t>
    </r>
    <r>
      <rPr>
        <sz val="11"/>
        <color rgb="FFFF0000"/>
        <rFont val="Calibri"/>
        <family val="2"/>
        <scheme val="minor"/>
      </rPr>
      <t>assumed 90 kBtuh capacity with variable speed blower</t>
    </r>
  </si>
  <si>
    <r>
      <t xml:space="preserve">Efficient Residential Gas Furnace - AFUE 95 - </t>
    </r>
    <r>
      <rPr>
        <sz val="11"/>
        <color rgb="FFFF0000"/>
        <rFont val="Calibri"/>
        <family val="2"/>
        <scheme val="minor"/>
      </rPr>
      <t>assumed 90 kBtuh capacity with variable speed blower</t>
    </r>
  </si>
  <si>
    <r>
      <t xml:space="preserve">78 AFUE (1.242 HIR) Furnace </t>
    </r>
    <r>
      <rPr>
        <sz val="11"/>
        <color rgb="FFFF0000"/>
        <rFont val="Calibri"/>
        <family val="2"/>
        <scheme val="minor"/>
      </rPr>
      <t>assumed 100 kBtuh capacity without variable speed blower</t>
    </r>
  </si>
  <si>
    <r>
      <t xml:space="preserve">Furnace AFUE 80 - </t>
    </r>
    <r>
      <rPr>
        <sz val="11"/>
        <color rgb="FFFF0000"/>
        <rFont val="Calibri"/>
        <family val="2"/>
        <scheme val="minor"/>
      </rPr>
      <t>assumed 100 kBtuh capacity without variable speed blower</t>
    </r>
  </si>
  <si>
    <r>
      <t xml:space="preserve">High Efficiency Furnace 96 AFUE(1.03 HIR) </t>
    </r>
    <r>
      <rPr>
        <sz val="11"/>
        <color rgb="FFFF0000"/>
        <rFont val="Calibri"/>
        <family val="2"/>
        <scheme val="minor"/>
      </rPr>
      <t>assumed 100 kBtuh capacity with variable speed blower</t>
    </r>
  </si>
  <si>
    <r>
      <t>Efficient Residential Gas Furnace - AFUE 96 -</t>
    </r>
    <r>
      <rPr>
        <sz val="11"/>
        <color rgb="FFFF0000"/>
        <rFont val="Calibri"/>
        <family val="2"/>
        <scheme val="minor"/>
      </rPr>
      <t xml:space="preserve"> assumed 100 kBtuh capacity with variable speed blower</t>
    </r>
  </si>
  <si>
    <t>Split-System HP 
(residential and commerical)</t>
  </si>
  <si>
    <t>Cooling Capacity (BtuH)</t>
  </si>
  <si>
    <t>17400-59000</t>
  </si>
  <si>
    <t>&lt; 55 kBtuh
55 - 64 kBtuh</t>
  </si>
  <si>
    <r>
      <t xml:space="preserve">13 SEER(11.07 EER) / 8.1 HSPF(3.28 COP) A/C Heat pump </t>
    </r>
    <r>
      <rPr>
        <sz val="11"/>
        <color rgb="FFFF0000"/>
        <rFont val="Calibri"/>
        <family val="2"/>
        <scheme val="minor"/>
      </rPr>
      <t>assumed 36 kBtuh capacity</t>
    </r>
  </si>
  <si>
    <t>36 kBtuh 12.5 SEER Split Heat pump</t>
  </si>
  <si>
    <t>SEER</t>
  </si>
  <si>
    <t>13-20.5</t>
  </si>
  <si>
    <t>13 - 16</t>
  </si>
  <si>
    <t xml:space="preserve">DEG/EMCOR </t>
  </si>
  <si>
    <t>Distributor Prices</t>
  </si>
  <si>
    <t>Carrier</t>
  </si>
  <si>
    <r>
      <t xml:space="preserve">14 SEER(12.19 EER) / 8.6 HSPF(3.52 COP) A/C Heat Pump </t>
    </r>
    <r>
      <rPr>
        <sz val="11"/>
        <color rgb="FFFF0000"/>
        <rFont val="Calibri"/>
        <family val="2"/>
        <scheme val="minor"/>
      </rPr>
      <t>assumed 36 kBtuh capacity</t>
    </r>
  </si>
  <si>
    <t>Day &amp; Night</t>
  </si>
  <si>
    <t>CMST</t>
  </si>
  <si>
    <r>
      <t xml:space="preserve">15 SEER(12.70 EER) / 8.8 HSPF(3.74 COP) A/C Heat Pump </t>
    </r>
    <r>
      <rPr>
        <sz val="11"/>
        <color rgb="FFFF0000"/>
        <rFont val="Calibri"/>
        <family val="2"/>
        <scheme val="minor"/>
      </rPr>
      <t>assumed 36 kBtuh capacity</t>
    </r>
  </si>
  <si>
    <r>
      <t xml:space="preserve">16 SEER (12.06 EER) / 8.4 HSPF (3.48 COP) A/C Heat Pump </t>
    </r>
    <r>
      <rPr>
        <sz val="11"/>
        <color rgb="FFFF0000"/>
        <rFont val="Calibri"/>
        <family val="2"/>
        <scheme val="minor"/>
      </rPr>
      <t>assumed 36 kBtuh capacity</t>
    </r>
  </si>
  <si>
    <r>
      <t xml:space="preserve">Split HP SEER = 13.0 </t>
    </r>
    <r>
      <rPr>
        <sz val="11"/>
        <color rgb="FFFF0000"/>
        <rFont val="Calibri"/>
        <family val="2"/>
        <scheme val="minor"/>
      </rPr>
      <t>assumed 18 kBtuh capacity</t>
    </r>
  </si>
  <si>
    <t>HSPF</t>
  </si>
  <si>
    <t>7.7 - 9</t>
  </si>
  <si>
    <r>
      <t xml:space="preserve">Split HP SEER = 14.0 (&lt; 55 kBTUh) - Combined SEER 13 and SEER 14.5 hp </t>
    </r>
    <r>
      <rPr>
        <sz val="11"/>
        <color rgb="FFFF0000"/>
        <rFont val="Calibri"/>
        <family val="2"/>
        <scheme val="minor"/>
      </rPr>
      <t>assumed 18 kBtuh capacity</t>
    </r>
  </si>
  <si>
    <t>11.07 - 12.5</t>
  </si>
  <si>
    <r>
      <t xml:space="preserve">Split HP SEER = 13.0 (&lt; 55 kbtuh), EER = 11.07, HSPF = 7.7, COP = 3.28; no Econo;  1-spd Fan </t>
    </r>
    <r>
      <rPr>
        <sz val="11"/>
        <color rgb="FFFF0000"/>
        <rFont val="Calibri"/>
        <family val="2"/>
        <scheme val="minor"/>
      </rPr>
      <t>assumed 24 kBtuh capacity</t>
    </r>
  </si>
  <si>
    <r>
      <t xml:space="preserve">Split HP SEER = 13.0 (&lt; 55 kbtuh), EER = 11.07, HSPF = 7.70, COP = 3.28; no Econo;  1-spd Fan </t>
    </r>
    <r>
      <rPr>
        <sz val="11"/>
        <color rgb="FFFF0000"/>
        <rFont val="Calibri"/>
        <family val="2"/>
        <scheme val="minor"/>
      </rPr>
      <t>assumed 24 kBtuh capacity</t>
    </r>
  </si>
  <si>
    <r>
      <t xml:space="preserve">Split HP SEER = 14.0 (&lt; 55 kbtuh), EER = 12.00, HSPF = 8.50, COP = 3.74; no Econo;  1-spd Fan </t>
    </r>
    <r>
      <rPr>
        <sz val="11"/>
        <color rgb="FFFF0000"/>
        <rFont val="Calibri"/>
        <family val="2"/>
        <scheme val="minor"/>
      </rPr>
      <t>assumed 24 kBtuh capacity</t>
    </r>
  </si>
  <si>
    <r>
      <t xml:space="preserve">Split HP SEER = 15.0 (&lt; 55 kBtuh), EER = 12.5, HSPF = 9.00, COP = 3.96; no Econo;  1-spd Fan </t>
    </r>
    <r>
      <rPr>
        <sz val="11"/>
        <color rgb="FFFF0000"/>
        <rFont val="Calibri"/>
        <family val="2"/>
        <scheme val="minor"/>
      </rPr>
      <t>assumed 24 kBtuh capacity</t>
    </r>
  </si>
  <si>
    <r>
      <t xml:space="preserve">Split HP SEER = 13.0 </t>
    </r>
    <r>
      <rPr>
        <sz val="11"/>
        <color rgb="FFFF0000"/>
        <rFont val="Calibri"/>
        <family val="2"/>
        <scheme val="minor"/>
      </rPr>
      <t>assumed 60 kBtuh capacity</t>
    </r>
  </si>
  <si>
    <r>
      <t xml:space="preserve">Split HP SEER = 14.0 (55-64 kBTUh) - Combined SEER 13 and SEER 14.5 hp </t>
    </r>
    <r>
      <rPr>
        <sz val="11"/>
        <color rgb="FFFF0000"/>
        <rFont val="Calibri"/>
        <family val="2"/>
        <scheme val="minor"/>
      </rPr>
      <t>assumed 60 kBtuh capacity</t>
    </r>
  </si>
  <si>
    <r>
      <t xml:space="preserve">Split HP SEER = 13.0 (55-64 kbtuh), EER = 11.07, HSPF = 7.7, COP = 3.28; w/Econo;  2-spd Fan </t>
    </r>
    <r>
      <rPr>
        <sz val="11"/>
        <color rgb="FFFF0000"/>
        <rFont val="Calibri"/>
        <family val="2"/>
        <scheme val="minor"/>
      </rPr>
      <t>assumed 60 kBtuh capacity</t>
    </r>
  </si>
  <si>
    <r>
      <t xml:space="preserve">Split HP SEER = 13.0 (55-64 kbtuh), EER = 11.07, HSPF = 7.70, COP = 3.28; w/Econo;  2-spd Fan </t>
    </r>
    <r>
      <rPr>
        <sz val="11"/>
        <color rgb="FFFF0000"/>
        <rFont val="Calibri"/>
        <family val="2"/>
        <scheme val="minor"/>
      </rPr>
      <t>assumed 60 kBtuh capacity</t>
    </r>
  </si>
  <si>
    <r>
      <t xml:space="preserve">Split HP SEER = 14.0 (55-64 kbtuh), EER = 12.00, HSPF = 8.50, COP = 3.74; w/Econo;  2-spd Fan </t>
    </r>
    <r>
      <rPr>
        <sz val="11"/>
        <color rgb="FFFF0000"/>
        <rFont val="Calibri"/>
        <family val="2"/>
        <scheme val="minor"/>
      </rPr>
      <t>assumed 60 kBtuh capacity</t>
    </r>
  </si>
  <si>
    <r>
      <t xml:space="preserve">Split HP SEER = 15.0 (55-64 kBTUh), EER = 12.5, HSPF = 9.00, COP = 3.96; w/Econo;  2-spd Fan </t>
    </r>
    <r>
      <rPr>
        <sz val="11"/>
        <color rgb="FFFF0000"/>
        <rFont val="Calibri"/>
        <family val="2"/>
        <scheme val="minor"/>
      </rPr>
      <t>assumed 60 kBtuh capacity</t>
    </r>
  </si>
  <si>
    <t>Split-System DX 
(residential and commerical)</t>
  </si>
  <si>
    <t>17000-58000</t>
  </si>
  <si>
    <r>
      <t xml:space="preserve">13 SEER (11.09 EER) Split System Air Conditioner </t>
    </r>
    <r>
      <rPr>
        <sz val="11"/>
        <color rgb="FFFF0000"/>
        <rFont val="Calibri"/>
        <family val="2"/>
        <scheme val="minor"/>
      </rPr>
      <t>assumed 36 kBtuh capacity</t>
    </r>
  </si>
  <si>
    <t>36 kBtuh 12.5 SEER Split DX</t>
  </si>
  <si>
    <t>13-18.5</t>
  </si>
  <si>
    <t>13 - 21</t>
  </si>
  <si>
    <r>
      <t>13 SEER(11.09 EER) Split System Air Conditioner</t>
    </r>
    <r>
      <rPr>
        <sz val="11"/>
        <color rgb="FFFF0000"/>
        <rFont val="Calibri"/>
        <family val="2"/>
        <scheme val="minor"/>
      </rPr>
      <t xml:space="preserve"> assumed 36 kBtuh capacity</t>
    </r>
  </si>
  <si>
    <r>
      <t xml:space="preserve">14 SEER(12.15 EER) Split-System Air Conditioner </t>
    </r>
    <r>
      <rPr>
        <sz val="11"/>
        <color rgb="FFFF0000"/>
        <rFont val="Calibri"/>
        <family val="2"/>
        <scheme val="minor"/>
      </rPr>
      <t>assumed 36 kBtuh capacity</t>
    </r>
  </si>
  <si>
    <r>
      <t xml:space="preserve">15 SEER(12.72 EER) Split-System Air Conditioner </t>
    </r>
    <r>
      <rPr>
        <sz val="11"/>
        <color rgb="FFFF0000"/>
        <rFont val="Calibri"/>
        <family val="2"/>
        <scheme val="minor"/>
      </rPr>
      <t>assumed 36 kBtuh capacity</t>
    </r>
  </si>
  <si>
    <r>
      <t xml:space="preserve">16 SEER (11.61 EER) Split System Air Conditioner </t>
    </r>
    <r>
      <rPr>
        <sz val="11"/>
        <color rgb="FFFF0000"/>
        <rFont val="Calibri"/>
        <family val="2"/>
        <scheme val="minor"/>
      </rPr>
      <t>assumed 36 kBtuh capacity</t>
    </r>
  </si>
  <si>
    <t>Clg EIR</t>
  </si>
  <si>
    <t>0.2456 - 0.2557</t>
  </si>
  <si>
    <r>
      <t xml:space="preserve">17 SEER (12.28 EER) Split-System Air Conditioner </t>
    </r>
    <r>
      <rPr>
        <sz val="11"/>
        <color rgb="FFFF0000"/>
        <rFont val="Calibri"/>
        <family val="2"/>
        <scheme val="minor"/>
      </rPr>
      <t>assumed 36 kBtuh capacity</t>
    </r>
  </si>
  <si>
    <t>Supply fan W/cfm</t>
  </si>
  <si>
    <t>0.306 - 0.379</t>
  </si>
  <si>
    <r>
      <t xml:space="preserve">18 SEER (13.37 EER) Split-System Air Conditioner </t>
    </r>
    <r>
      <rPr>
        <sz val="11"/>
        <color rgb="FFFF0000"/>
        <rFont val="Calibri"/>
        <family val="2"/>
        <scheme val="minor"/>
      </rPr>
      <t>assumed 36 kBtuh capacity</t>
    </r>
  </si>
  <si>
    <t>Fan speeds</t>
  </si>
  <si>
    <t>1 - speed
2 - speed</t>
  </si>
  <si>
    <r>
      <t xml:space="preserve">19 SEER (13.82 EER) Split-System Air Conditioner </t>
    </r>
    <r>
      <rPr>
        <sz val="11"/>
        <color rgb="FFFF0000"/>
        <rFont val="Calibri"/>
        <family val="2"/>
        <scheme val="minor"/>
      </rPr>
      <t>assumed 36 kBtuh capacity</t>
    </r>
  </si>
  <si>
    <r>
      <t>20 SEER (14.43 EER) Split-System Air Conditioner</t>
    </r>
    <r>
      <rPr>
        <sz val="11"/>
        <color rgb="FFFF0000"/>
        <rFont val="Calibri"/>
        <family val="2"/>
        <scheme val="minor"/>
      </rPr>
      <t xml:space="preserve"> assumed 36 kBtuh capacity</t>
    </r>
  </si>
  <si>
    <r>
      <t xml:space="preserve">21 SEER (15.03 EER) Split-System Air Conditioner </t>
    </r>
    <r>
      <rPr>
        <sz val="11"/>
        <color rgb="FFFF0000"/>
        <rFont val="Calibri"/>
        <family val="2"/>
        <scheme val="minor"/>
      </rPr>
      <t>assumed 36 kBtuh capacity</t>
    </r>
  </si>
  <si>
    <r>
      <t xml:space="preserve">Split AC SEER = 13.0 (&lt; 55 kBtuh), EER = 11.06, Clg EIR = 0.2557, Supply Fan W/cfm = 0.379; no Econo;  1-spd Fan </t>
    </r>
    <r>
      <rPr>
        <sz val="11"/>
        <color rgb="FFFF0000"/>
        <rFont val="Calibri"/>
        <family val="2"/>
        <scheme val="minor"/>
      </rPr>
      <t>assumed 24 kBtuh capacity</t>
    </r>
  </si>
  <si>
    <r>
      <t xml:space="preserve">Split AC SEER = 14.0 (&lt; 55 kBtuh), EER = 12.04, Clg EIR = 0.2456, Supply Fan W/cfm = 0.306; no Econo;  1-spd Fan </t>
    </r>
    <r>
      <rPr>
        <sz val="11"/>
        <color rgb="FFFF0000"/>
        <rFont val="Calibri"/>
        <family val="2"/>
        <scheme val="minor"/>
      </rPr>
      <t>assumed 24 kBtuh capacity</t>
    </r>
  </si>
  <si>
    <r>
      <t xml:space="preserve">Split AC SEER = 13.0 (55-64 kBtuh), EER = 11.06, Clg EIR = 0.2557, Supply Fan W/cfm = 0.379; no Econo;  2-spd Fan </t>
    </r>
    <r>
      <rPr>
        <sz val="11"/>
        <color rgb="FFFF0000"/>
        <rFont val="Calibri"/>
        <family val="2"/>
        <scheme val="minor"/>
      </rPr>
      <t>assumed 60 kBtuh capacity</t>
    </r>
  </si>
  <si>
    <r>
      <t xml:space="preserve">Split AC SEER = 14.0 (55-64 kBtuh), EER = 12.04, Clg EIR = 0.2456, Supply Fan W/cfm = 0.306; no Econo;  2-spd Fan </t>
    </r>
    <r>
      <rPr>
        <sz val="11"/>
        <color rgb="FFFF0000"/>
        <rFont val="Calibri"/>
        <family val="2"/>
        <scheme val="minor"/>
      </rPr>
      <t>assumed 60 kBtuh capacity</t>
    </r>
  </si>
  <si>
    <t>Residential HVAC Fan Motors</t>
  </si>
  <si>
    <t>Motor Type</t>
  </si>
  <si>
    <t>PSC</t>
  </si>
  <si>
    <t>0.5 HP Permanent Split Capacitor Motor</t>
  </si>
  <si>
    <t>High-efficiency PSC</t>
  </si>
  <si>
    <t>0.5 HP Brushless Fan Motor</t>
  </si>
  <si>
    <t>ECM/X13</t>
  </si>
  <si>
    <t>Brushless</t>
  </si>
  <si>
    <t>Horsepower</t>
  </si>
  <si>
    <t>0.167-1 (1/6 - 1 hp)</t>
  </si>
  <si>
    <t>0.5 hp</t>
  </si>
  <si>
    <t>Reverisble</t>
  </si>
  <si>
    <t>Input Voltage</t>
  </si>
  <si>
    <t>115 volts</t>
  </si>
  <si>
    <t>115/230 volts</t>
  </si>
  <si>
    <t>200/230 volts</t>
  </si>
  <si>
    <t>&gt; 230 volts</t>
  </si>
  <si>
    <t>Service First</t>
  </si>
  <si>
    <t>Ecotech</t>
  </si>
  <si>
    <t>Mars</t>
  </si>
  <si>
    <t>Non-Residential HVAC</t>
  </si>
  <si>
    <t xml:space="preserve">Fan VFDs 
(&gt;10hp)
</t>
  </si>
  <si>
    <t>Size (horsepower)</t>
  </si>
  <si>
    <t>1 -100</t>
  </si>
  <si>
    <t>1-100</t>
  </si>
  <si>
    <t>Absence of VFD.  Baseline is throttling valves, inlet vanes and fan dampers</t>
  </si>
  <si>
    <t>ABB</t>
  </si>
  <si>
    <t>EMCOR</t>
  </si>
  <si>
    <t>VFD Supply Fan Motors (20hp, nema 12 enclosure,no bypass)</t>
  </si>
  <si>
    <t>Siemens</t>
  </si>
  <si>
    <t>VFD Supply Fan Motors (30hp, nema 1 enclosure,no bypass)</t>
  </si>
  <si>
    <t>Bypass</t>
  </si>
  <si>
    <t>VFD Supply Fan Motors (40hp, nema 3 enclosure, with bypass)</t>
  </si>
  <si>
    <t>VFD Supply Fan Motors (60hp, nema 12 enclosure, no bypass)</t>
  </si>
  <si>
    <t>NEMA enclosure type</t>
  </si>
  <si>
    <t>3r</t>
  </si>
  <si>
    <t>VFD Supply Fan Motors (75hp, nema 12 enclosure,no bypass)</t>
  </si>
  <si>
    <t>VFD Supply Fan Motors (100hp, nema 1 enclosure,no bypass)</t>
  </si>
  <si>
    <t>VFD Supply Fan Motors (50hp, nema 1 enclosure,no bypass)</t>
  </si>
  <si>
    <t xml:space="preserve">Fan VFDs 
(&lt;= 10hp)
</t>
  </si>
  <si>
    <t>VFD Supply Fan Motors (Siemens,1.5hp, nema 12 enclosure,no bypass)</t>
  </si>
  <si>
    <t>VFD Supply Fan Motors (1.5hp, nema 12 enclosure,no bypass)</t>
  </si>
  <si>
    <t>VFD Supply Fan Motors (Siemens,5hp, nema 1 enclosure,no bypass)</t>
  </si>
  <si>
    <t>VFD Supply Fan Motors (5hp, nema 1 enclosure,no bypass)</t>
  </si>
  <si>
    <t>VFD Supply Fan Motors (Siemens,10hp, nema 1 enclosure, no bypass)</t>
  </si>
  <si>
    <t>VFD Supply Fan Motors (10hp, nema 1 enclosure, no bypass)</t>
  </si>
  <si>
    <t>VFD Supply Fan Motors (Siemens,10hp, nema 3r enclosure,no bypass)</t>
  </si>
  <si>
    <t>VFD Supply Fan Motors (10hp, nema 3r enclosure,no bypass)</t>
  </si>
  <si>
    <t>500 volts</t>
  </si>
  <si>
    <t>%Diff (Modeled-Actual)/Actual</t>
  </si>
  <si>
    <t>Demand Control Ventilation</t>
  </si>
  <si>
    <t>Temperature Sensor</t>
  </si>
  <si>
    <t>Duct Mounted unit</t>
  </si>
  <si>
    <t>Duct Mounted unit with Digital Display and VOC Sensor</t>
  </si>
  <si>
    <t xml:space="preserve">Digital Display </t>
  </si>
  <si>
    <t>Duct Mounted unit with Humidity Sensor</t>
  </si>
  <si>
    <t>Duct Mounted unit with Temperature Sensor</t>
  </si>
  <si>
    <t>VOC Sensor</t>
  </si>
  <si>
    <t>Wall Mounted unit</t>
  </si>
  <si>
    <t>Wall Mounted unit with Digital Display</t>
  </si>
  <si>
    <t>Humidity Sensor</t>
  </si>
  <si>
    <t>Wall Mounted unit with Humidity Sensor</t>
  </si>
  <si>
    <t>Wall Mounted unit with Temperature Sensor</t>
  </si>
  <si>
    <t>Location</t>
  </si>
  <si>
    <t>Wall Mounted unit with Temperature Sensor and Digital Display</t>
  </si>
  <si>
    <t>Duct</t>
  </si>
  <si>
    <t>Wall Mounted unit with Temperature Sensor and Humidity Sensor</t>
  </si>
  <si>
    <t>Wall</t>
  </si>
  <si>
    <t>Wall Mounted unit with Temperature Sensor, Digital Display, and Humidity Sensor</t>
  </si>
  <si>
    <t>AirSense</t>
  </si>
  <si>
    <t>Airtest</t>
  </si>
  <si>
    <t>BAPI</t>
  </si>
  <si>
    <t>Dwyer</t>
  </si>
  <si>
    <r>
      <t>GE</t>
    </r>
    <r>
      <rPr>
        <sz val="11"/>
        <color rgb="FF000000"/>
        <rFont val="Calibri"/>
        <family val="2"/>
        <scheme val="minor"/>
      </rPr>
      <t xml:space="preserve"> </t>
    </r>
  </si>
  <si>
    <r>
      <t>Honeywell</t>
    </r>
    <r>
      <rPr>
        <sz val="11"/>
        <color rgb="FF000000"/>
        <rFont val="Calibri"/>
        <family val="2"/>
        <scheme val="minor"/>
      </rPr>
      <t xml:space="preserve"> </t>
    </r>
  </si>
  <si>
    <t>Johnson Controls</t>
  </si>
  <si>
    <t>Kele</t>
  </si>
  <si>
    <t>SenseAir</t>
  </si>
  <si>
    <t>Trane</t>
  </si>
  <si>
    <t>Vaisala</t>
  </si>
  <si>
    <t>Veris</t>
  </si>
  <si>
    <t>Direct Evaporative Coolers 
(non-residential)</t>
  </si>
  <si>
    <t>Media Saturation Effectiveness</t>
  </si>
  <si>
    <t>0.72-0.9</t>
  </si>
  <si>
    <t>&gt; 0.85</t>
  </si>
  <si>
    <r>
      <t xml:space="preserve">T24 minimum: 13 SEER(11.09 EER) Split System Air Conditioner (for PG&amp;E ROB measures) </t>
    </r>
    <r>
      <rPr>
        <sz val="11"/>
        <color rgb="FFFF0000"/>
        <rFont val="Calibri"/>
        <family val="2"/>
        <scheme val="minor"/>
      </rPr>
      <t>assumed 2 ton</t>
    </r>
  </si>
  <si>
    <t>5,850 CFM, 0.9 media saturation effectiveness (~5 ton equivalent)</t>
  </si>
  <si>
    <t>CFM @ 0.3" s.p.</t>
  </si>
  <si>
    <t>359-16,309</t>
  </si>
  <si>
    <t>&gt; 6,500 @ 0.1" s.p.</t>
  </si>
  <si>
    <t>DEG/EMCOR</t>
  </si>
  <si>
    <t>For SCE measures, evap coolers are add-on measures to existing DX systems</t>
  </si>
  <si>
    <t>11,700 CFM, 0.9 media saturation effectiveness (~10 ton equivalent)</t>
  </si>
  <si>
    <t>Aerocool Pro</t>
  </si>
  <si>
    <t>2,340 CFM, 0.85 media saturation effectiveness (~2 ton equivalent)</t>
  </si>
  <si>
    <t>17,550 CFM, 0.9 media saturation effectiveness (~15 ton equivalent)</t>
  </si>
  <si>
    <t>Aerocool Trophy</t>
  </si>
  <si>
    <t>3,510 CFM, 0.87 media saturation effectiveness (~3 ton equivalent)</t>
  </si>
  <si>
    <t>Brisa</t>
  </si>
  <si>
    <t>Champion Cooler</t>
  </si>
  <si>
    <t>Frigiking</t>
  </si>
  <si>
    <t>Mastercool</t>
  </si>
  <si>
    <t>Phoenix</t>
  </si>
  <si>
    <t>Pressure Relief Dampers</t>
  </si>
  <si>
    <t>Constant Bleed Option</t>
  </si>
  <si>
    <t>Indirect Evaporative Coolers</t>
  </si>
  <si>
    <t>Rated Capacity (cfm)</t>
  </si>
  <si>
    <t>900-60000</t>
  </si>
  <si>
    <t>not specified</t>
  </si>
  <si>
    <t>Absensce of indirect evaporative cooling on T24-compliant HVAC system</t>
  </si>
  <si>
    <r>
      <t xml:space="preserve">indirect evap cooling for make-up air only, 65% effectiveness </t>
    </r>
    <r>
      <rPr>
        <sz val="11"/>
        <color rgb="FFFF0000"/>
        <rFont val="Calibri"/>
        <family val="2"/>
        <scheme val="minor"/>
      </rPr>
      <t>assumed 3,000 cfm, no gas heat</t>
    </r>
  </si>
  <si>
    <t>Heating Mode</t>
  </si>
  <si>
    <t xml:space="preserve">EMCOR </t>
  </si>
  <si>
    <r>
      <t xml:space="preserve">indirect evap cooling for make-up air only, 65% effectiveness </t>
    </r>
    <r>
      <rPr>
        <sz val="11"/>
        <color rgb="FFFF0000"/>
        <rFont val="Calibri"/>
        <family val="2"/>
        <scheme val="minor"/>
      </rPr>
      <t>assumed 45,000 cfm, no gas heat</t>
    </r>
  </si>
  <si>
    <t>Coolerado</t>
  </si>
  <si>
    <t>Munters</t>
  </si>
  <si>
    <t>Aztec</t>
  </si>
  <si>
    <t>WestAire</t>
  </si>
  <si>
    <t>Small Packaged DX 
(&lt;= 5 tons)</t>
  </si>
  <si>
    <t>13 - 17</t>
  </si>
  <si>
    <t>12 - 14</t>
  </si>
  <si>
    <r>
      <t xml:space="preserve">Pkg AC SEER = </t>
    </r>
    <r>
      <rPr>
        <sz val="11"/>
        <rFont val="Calibri"/>
        <family val="2"/>
        <scheme val="minor"/>
      </rPr>
      <t>13.00;</t>
    </r>
    <r>
      <rPr>
        <sz val="10"/>
        <rFont val="Arial"/>
        <family val="2"/>
      </rPr>
      <t xml:space="preserve"> EER = 11.06; Clg EIR = 0.256; Supply Fan W/cfm = 0.379; no econo </t>
    </r>
    <r>
      <rPr>
        <sz val="11"/>
        <color rgb="FFFF0000"/>
        <rFont val="Calibri"/>
        <family val="2"/>
        <scheme val="minor"/>
      </rPr>
      <t>assumed 2 ton</t>
    </r>
  </si>
  <si>
    <t>Capacity (BtuH)</t>
  </si>
  <si>
    <t>24,000-60,000</t>
  </si>
  <si>
    <t>&lt; 65,000</t>
  </si>
  <si>
    <r>
      <t xml:space="preserve">Pkg AC SEER = </t>
    </r>
    <r>
      <rPr>
        <sz val="11"/>
        <color rgb="FFFF0000"/>
        <rFont val="Calibri"/>
        <family val="2"/>
        <scheme val="minor"/>
      </rPr>
      <t>14.0</t>
    </r>
    <r>
      <rPr>
        <sz val="10"/>
        <rFont val="Arial"/>
        <family val="2"/>
      </rPr>
      <t xml:space="preserve"> (&lt; 65 kBtuh), EER = 11.06, Clg EIR = 0.2557, Supply Fan W/cfm = 0.379 </t>
    </r>
    <r>
      <rPr>
        <sz val="11"/>
        <color rgb="FFFF0000"/>
        <rFont val="Calibri"/>
        <family val="2"/>
        <scheme val="minor"/>
      </rPr>
      <t>assumed 2 ton</t>
    </r>
  </si>
  <si>
    <t>Phase</t>
  </si>
  <si>
    <r>
      <t xml:space="preserve">Pkg AC SEER = 13.00; EER = 11.06; Clg EIR = 0.256; Supply Fan W/cfm = 0.379; no econo </t>
    </r>
    <r>
      <rPr>
        <sz val="11"/>
        <color rgb="FFFF0000"/>
        <rFont val="Calibri"/>
        <family val="2"/>
        <scheme val="minor"/>
      </rPr>
      <t>assumed 5 ton</t>
    </r>
  </si>
  <si>
    <r>
      <t xml:space="preserve">Pkg AC SEER = 14.0 (&lt; 65 kBtuh), EER = 12.04, Clg EIR = 0.2456, Supply Fan W/cfm = 0.306 </t>
    </r>
    <r>
      <rPr>
        <sz val="11"/>
        <color rgb="FFFF0000"/>
        <rFont val="Calibri"/>
        <family val="2"/>
        <scheme val="minor"/>
      </rPr>
      <t>assumed 5 ton</t>
    </r>
  </si>
  <si>
    <t>Voltage</t>
  </si>
  <si>
    <t>Lennox</t>
  </si>
  <si>
    <t>0.2456 - 0.2761</t>
  </si>
  <si>
    <t>Suppy fan W/cfm</t>
  </si>
  <si>
    <t>0.306 - 0.409</t>
  </si>
  <si>
    <t xml:space="preserve">Large Packaged DX 
(&gt; 5 tons) </t>
  </si>
  <si>
    <t>9.5-13</t>
  </si>
  <si>
    <t>9.5 - 12</t>
  </si>
  <si>
    <r>
      <t xml:space="preserve">Pkg AC EER = 10.80; Clg EIR = 0.262; Supply Fan W/cfm = 0.269514; Cond Fan W/Btuh = 0.00535136; w/ econo </t>
    </r>
    <r>
      <rPr>
        <sz val="11"/>
        <color rgb="FFFF0000"/>
        <rFont val="Calibri"/>
        <family val="2"/>
        <scheme val="minor"/>
      </rPr>
      <t>assumed 187 kBtuh</t>
    </r>
  </si>
  <si>
    <t>240 kBtuh 10.9 EER Air Cooled Pkg DX</t>
  </si>
  <si>
    <t>83,000-1,270,420</t>
  </si>
  <si>
    <t>65-89, 90-134, 135-239, 240-759, &gt;=760</t>
  </si>
  <si>
    <r>
      <t xml:space="preserve">Pkg AC EER = 10.8 (135-239 kBtuh), Clg EIR = 0.2622, Supply Fan W/cfm = 0.270, Cond Fan W/Btuh = 0.0053 </t>
    </r>
    <r>
      <rPr>
        <sz val="11"/>
        <color rgb="FFFF0000"/>
        <rFont val="Calibri"/>
        <family val="2"/>
        <scheme val="minor"/>
      </rPr>
      <t>assumed 187 kBtuh</t>
    </r>
  </si>
  <si>
    <t>840 kBtuh 10 EER Air Cooled Pkg DX</t>
  </si>
  <si>
    <r>
      <t xml:space="preserve">Pkg AC EER = 11.5 (135-239 kBtuh), Clg EIR = 0.2439, Supply Fan W/cfm = 0.233, Cond Fan W/Btuh = 0.0064 </t>
    </r>
    <r>
      <rPr>
        <sz val="11"/>
        <color rgb="FFFF0000"/>
        <rFont val="Calibri"/>
        <family val="2"/>
        <scheme val="minor"/>
      </rPr>
      <t>assumed 187 kBtuh</t>
    </r>
  </si>
  <si>
    <r>
      <t xml:space="preserve">Pkg AC EER = 12.0 (135-239 kBtuh), Clg EIR = 0.2307, Supply Fan W/cfm = 0.165, Cond Fan W/Btuh = 0.0089 </t>
    </r>
    <r>
      <rPr>
        <sz val="11"/>
        <color rgb="FFFF0000"/>
        <rFont val="Calibri"/>
        <family val="2"/>
        <scheme val="minor"/>
      </rPr>
      <t>assumed 187 kBtuh</t>
    </r>
  </si>
  <si>
    <t>Gas Heat Option</t>
  </si>
  <si>
    <r>
      <t xml:space="preserve">Pkg AC EER = 9.80; w/ furnace; w/ econo </t>
    </r>
    <r>
      <rPr>
        <sz val="11"/>
        <color rgb="FFFF0000"/>
        <rFont val="Calibri"/>
        <family val="2"/>
        <scheme val="minor"/>
      </rPr>
      <t>assumed 500 kBtuh</t>
    </r>
  </si>
  <si>
    <r>
      <t xml:space="preserve">Pkg AC EER = 10.5 (240-759 kBtuh) </t>
    </r>
    <r>
      <rPr>
        <sz val="11"/>
        <color rgb="FFFF0000"/>
        <rFont val="Calibri"/>
        <family val="2"/>
        <scheme val="minor"/>
      </rPr>
      <t>assumed 500 kBtuh</t>
    </r>
  </si>
  <si>
    <r>
      <t>Pkg AC EER = 10.8 (240-759 kBtuh)</t>
    </r>
    <r>
      <rPr>
        <sz val="11"/>
        <color rgb="FFFF0000"/>
        <rFont val="Calibri"/>
        <family val="2"/>
        <scheme val="minor"/>
      </rPr>
      <t xml:space="preserve"> assumed 500 kBtuh</t>
    </r>
  </si>
  <si>
    <t>McQuay</t>
  </si>
  <si>
    <r>
      <t xml:space="preserve">Pkg AC EER = 9.8 (240-759 kBtuh) </t>
    </r>
    <r>
      <rPr>
        <sz val="11"/>
        <color rgb="FFFF0000"/>
        <rFont val="Calibri"/>
        <family val="2"/>
        <scheme val="minor"/>
      </rPr>
      <t>assumed 500 kBtuh</t>
    </r>
  </si>
  <si>
    <r>
      <t xml:space="preserve">Pkg AC EER = 11.00; Clg EIR = 0.257; Supply Fan W/cfm = 0.298; Cond Fan W/Btuh = 0.0053; no econo </t>
    </r>
    <r>
      <rPr>
        <sz val="11"/>
        <color rgb="FFFF0000"/>
        <rFont val="Calibri"/>
        <family val="2"/>
        <scheme val="minor"/>
      </rPr>
      <t>assumed 77 kBtuh</t>
    </r>
  </si>
  <si>
    <t>0.2304 - 0.2622</t>
  </si>
  <si>
    <r>
      <t xml:space="preserve">Pkg AC EER = 11.0 (65-89 kBtuh), Clg EIR = 0.2570, Supply Fan W/cfm = 0.298, Cond Fan W/Btuh = 0.0053 </t>
    </r>
    <r>
      <rPr>
        <sz val="11"/>
        <color rgb="FFFF0000"/>
        <rFont val="Calibri"/>
        <family val="2"/>
        <scheme val="minor"/>
      </rPr>
      <t>assumed 77 kBtuh</t>
    </r>
  </si>
  <si>
    <t>0.165 - 0.298</t>
  </si>
  <si>
    <r>
      <t>Pkg AC EER = 11.5 (65-89 kBtuh), Clg EIR = 0.2401, Supply Fan W/cfm = 0.248, Cond Fan W/Btuh = 0.0060</t>
    </r>
    <r>
      <rPr>
        <sz val="11"/>
        <color rgb="FFFF0000"/>
        <rFont val="Calibri"/>
        <family val="2"/>
        <scheme val="minor"/>
      </rPr>
      <t xml:space="preserve"> assumed 77 kBtuh</t>
    </r>
  </si>
  <si>
    <t>Cond fan W/Btuh</t>
  </si>
  <si>
    <t>0.0053 - 0.0089</t>
  </si>
  <si>
    <r>
      <t>Pkg AC EER = 12.0 (65-89 kBtuh), Clg EIR = 0.2304, Supply Fan W/cfm = 0.238, Cond Fan W/Btuh = 0.0057</t>
    </r>
    <r>
      <rPr>
        <sz val="11"/>
        <color rgb="FFFF0000"/>
        <rFont val="Calibri"/>
        <family val="2"/>
        <scheme val="minor"/>
      </rPr>
      <t xml:space="preserve"> assumed 77 kBtuh</t>
    </r>
  </si>
  <si>
    <r>
      <t xml:space="preserve">Pkg AC EER = 11.00; Clg EIR = 0.257; Supply Fan W/cfm = 0.298; Cond Fan W/Btuh = 0.0053; w/ econo  </t>
    </r>
    <r>
      <rPr>
        <sz val="11"/>
        <color rgb="FFFF0000"/>
        <rFont val="Calibri"/>
        <family val="2"/>
        <scheme val="minor"/>
      </rPr>
      <t>assumed 112 kBtuh</t>
    </r>
  </si>
  <si>
    <r>
      <t xml:space="preserve">Pkg AC EER = 11.0 (90-134 kBtuh), Clg EIR = 0.2570, Supply Fan W/cfm = 0.298, Cond Fan W/Btuh = 0.0053Pkg AC EER = 11.5 (90-134 kBtuh), Clg EIR = 0.2401, Supply Fan W/cfm = 0.248, Cond Fan W/Btuh = 0.0060 </t>
    </r>
    <r>
      <rPr>
        <sz val="11"/>
        <color rgb="FFFF0000"/>
        <rFont val="Calibri"/>
        <family val="2"/>
        <scheme val="minor"/>
      </rPr>
      <t>assumed 112 kBtuh</t>
    </r>
  </si>
  <si>
    <r>
      <t xml:space="preserve">Pkg AC EER = 11.5 (90-134 kBtuh), Clg EIR = 0.2401, Supply Fan W/cfm = 0.248, Cond Fan W/Btuh = 0.0060 </t>
    </r>
    <r>
      <rPr>
        <sz val="11"/>
        <color rgb="FFFF0000"/>
        <rFont val="Calibri"/>
        <family val="2"/>
        <scheme val="minor"/>
      </rPr>
      <t>assumed 112 kBtuh</t>
    </r>
  </si>
  <si>
    <r>
      <t xml:space="preserve">Pkg AC EER = 12.0 (90-134 kBtuh), Clg EIR = 0.2304, Supply Fan W/cfm = 0.238, Cond Fan W/Btuh = 0.0057 </t>
    </r>
    <r>
      <rPr>
        <sz val="11"/>
        <color rgb="FFFF0000"/>
        <rFont val="Calibri"/>
        <family val="2"/>
        <scheme val="minor"/>
      </rPr>
      <t>assumed 112 kBtuh</t>
    </r>
  </si>
  <si>
    <r>
      <t xml:space="preserve">Pkg AC EER = 9.50; w/ furnace; w/ econo </t>
    </r>
    <r>
      <rPr>
        <sz val="11"/>
        <color rgb="FFFF0000"/>
        <rFont val="Calibri"/>
        <family val="2"/>
        <scheme val="minor"/>
      </rPr>
      <t>assumed 760 kBtuh</t>
    </r>
  </si>
  <si>
    <r>
      <t>Pkg AC EER = 10.2 (&gt;= 760 kBtuh)</t>
    </r>
    <r>
      <rPr>
        <sz val="11"/>
        <color rgb="FFFF0000"/>
        <rFont val="Calibri"/>
        <family val="2"/>
        <scheme val="minor"/>
      </rPr>
      <t xml:space="preserve"> assumed 760 kBtuh</t>
    </r>
  </si>
  <si>
    <r>
      <t xml:space="preserve">Pkg AC EER = 9.5 (&gt;= 760 kBtuh) </t>
    </r>
    <r>
      <rPr>
        <sz val="11"/>
        <color rgb="FFFF0000"/>
        <rFont val="Calibri"/>
        <family val="2"/>
        <scheme val="minor"/>
      </rPr>
      <t>assumed 760 kBtuh</t>
    </r>
  </si>
  <si>
    <r>
      <t xml:space="preserve">Pkg AC EER = 9.7 (&gt;= 760 kBtuh) </t>
    </r>
    <r>
      <rPr>
        <sz val="11"/>
        <color rgb="FFFF0000"/>
        <rFont val="Calibri"/>
        <family val="2"/>
        <scheme val="minor"/>
      </rPr>
      <t>assumed 760 kBtuh</t>
    </r>
  </si>
  <si>
    <t>Air-Cooled Chillers</t>
  </si>
  <si>
    <t>Capacity (tons)</t>
  </si>
  <si>
    <t>45-400</t>
  </si>
  <si>
    <t>Air cooled package reciprocating chiller (1.260 kW/ton)</t>
  </si>
  <si>
    <r>
      <t xml:space="preserve">Air cooled package screw chiller (1.260 kW/ton)  </t>
    </r>
    <r>
      <rPr>
        <sz val="11"/>
        <color rgb="FFFF0000"/>
        <rFont val="Calibri"/>
        <family val="2"/>
        <scheme val="minor"/>
      </rPr>
      <t>assumed 50 ton</t>
    </r>
  </si>
  <si>
    <t>kW/ton</t>
  </si>
  <si>
    <t>1.054-1.25</t>
  </si>
  <si>
    <t>1.008 - 1.260</t>
  </si>
  <si>
    <t>Air cooled package reciprocating chiller (1.008 kW/ton)</t>
  </si>
  <si>
    <r>
      <t>Air cooled screw chiller (1.008 kW/ton)</t>
    </r>
    <r>
      <rPr>
        <sz val="11"/>
        <color rgb="FFFF0000"/>
        <rFont val="Calibri"/>
        <family val="2"/>
        <scheme val="minor"/>
      </rPr>
      <t xml:space="preserve"> assumed 50 ton</t>
    </r>
  </si>
  <si>
    <t>Compressor type</t>
  </si>
  <si>
    <t>Screw</t>
  </si>
  <si>
    <t>Air cooled package Scroll chiller (1.260 kW/ton) assumed 100 ton</t>
  </si>
  <si>
    <t>Scroll</t>
  </si>
  <si>
    <t>CEUS</t>
  </si>
  <si>
    <t>Air cooled Scroll chiller (1.008 kW/ton) assumed 100 ton</t>
  </si>
  <si>
    <t>Reciprocating</t>
  </si>
  <si>
    <r>
      <t xml:space="preserve">Air cooled package screw chiller (1.260 kW/ton)  </t>
    </r>
    <r>
      <rPr>
        <sz val="11"/>
        <color rgb="FFFF0000"/>
        <rFont val="Calibri"/>
        <family val="2"/>
        <scheme val="minor"/>
      </rPr>
      <t>assumed 130 ton</t>
    </r>
  </si>
  <si>
    <r>
      <t>Air cooled screw chiller (1.008 kW/ton)</t>
    </r>
    <r>
      <rPr>
        <sz val="11"/>
        <color rgb="FFFF0000"/>
        <rFont val="Calibri"/>
        <family val="2"/>
        <scheme val="minor"/>
      </rPr>
      <t xml:space="preserve"> assumed 130 ton</t>
    </r>
  </si>
  <si>
    <t>Air cooled package Scroll chiller (1.260 kW/ton) assumed 50 ton</t>
  </si>
  <si>
    <t>York</t>
  </si>
  <si>
    <t>Air cooled Scroll chiller (1.008 kW/ton) assumed 50 ton</t>
  </si>
  <si>
    <t>Water-Cooled Chillers 
(excluding centrifugal VSD)</t>
  </si>
  <si>
    <t>59.9-550</t>
  </si>
  <si>
    <t>&lt; 150, 150-299, &gt;=300</t>
  </si>
  <si>
    <r>
      <t xml:space="preserve">Water cooled centrifugal chiller (0.634 kW/ton) </t>
    </r>
    <r>
      <rPr>
        <sz val="11"/>
        <color rgb="FFFF0000"/>
        <rFont val="Calibri"/>
        <family val="2"/>
        <scheme val="minor"/>
      </rPr>
      <t>assumed 175 ton</t>
    </r>
  </si>
  <si>
    <t>0.478-0.769</t>
  </si>
  <si>
    <t>0.461 - 0.790</t>
  </si>
  <si>
    <r>
      <t xml:space="preserve">Water cooled centrifugal chiller (150-299 tons, 0.507 kW/ton) </t>
    </r>
    <r>
      <rPr>
        <sz val="11"/>
        <color rgb="FFFF0000"/>
        <rFont val="Calibri"/>
        <family val="2"/>
        <scheme val="minor"/>
      </rPr>
      <t>assumed 175 ton</t>
    </r>
  </si>
  <si>
    <t>Centrifugal</t>
  </si>
  <si>
    <r>
      <t>Water cooled centrifugal chiller (0.576 kW/ton)</t>
    </r>
    <r>
      <rPr>
        <sz val="11"/>
        <color rgb="FFFF0000"/>
        <rFont val="Calibri"/>
        <family val="2"/>
        <scheme val="minor"/>
      </rPr>
      <t xml:space="preserve"> assumed 300 ton</t>
    </r>
  </si>
  <si>
    <r>
      <t xml:space="preserve">Water cooled centrifugal chiller (&gt;= 300 tons, 0.461 kW/ton)  </t>
    </r>
    <r>
      <rPr>
        <sz val="11"/>
        <color rgb="FFFF0000"/>
        <rFont val="Calibri"/>
        <family val="2"/>
        <scheme val="minor"/>
      </rPr>
      <t>assumed 300 ton</t>
    </r>
  </si>
  <si>
    <r>
      <t xml:space="preserve">Water cooled centrifugal chiller (0.700 kW/ton)  </t>
    </r>
    <r>
      <rPr>
        <sz val="11"/>
        <color rgb="FFFF0000"/>
        <rFont val="Calibri"/>
        <family val="2"/>
        <scheme val="minor"/>
      </rPr>
      <t>assumed 100 ton</t>
    </r>
  </si>
  <si>
    <r>
      <t xml:space="preserve">Water cooled centrifugal chiller (&lt; 150 tons, 0.560 kW/ton) </t>
    </r>
    <r>
      <rPr>
        <sz val="11"/>
        <color rgb="FFFF0000"/>
        <rFont val="Calibri"/>
        <family val="2"/>
        <scheme val="minor"/>
      </rPr>
      <t>assumed 100 ton</t>
    </r>
  </si>
  <si>
    <r>
      <t xml:space="preserve">Water cooled screw chiller (0.718 kW/ton) </t>
    </r>
    <r>
      <rPr>
        <sz val="11"/>
        <color rgb="FFFF0000"/>
        <rFont val="Calibri"/>
        <family val="2"/>
        <scheme val="minor"/>
      </rPr>
      <t>assumed 225 ton</t>
    </r>
  </si>
  <si>
    <r>
      <t xml:space="preserve">Water cooled screw chiller (150-299 tons, 0.574 kW/ton) </t>
    </r>
    <r>
      <rPr>
        <sz val="11"/>
        <color rgb="FFFF0000"/>
        <rFont val="Calibri"/>
        <family val="2"/>
        <scheme val="minor"/>
      </rPr>
      <t>assumed 225 ton</t>
    </r>
  </si>
  <si>
    <r>
      <t xml:space="preserve">Water cooled screw chiller (0.639 kW/ton) </t>
    </r>
    <r>
      <rPr>
        <sz val="11"/>
        <color rgb="FFFF0000"/>
        <rFont val="Calibri"/>
        <family val="2"/>
        <scheme val="minor"/>
      </rPr>
      <t>assumed 300 ton</t>
    </r>
  </si>
  <si>
    <r>
      <t xml:space="preserve">Water cooled screw chiller (&gt;= 300 tons, 0.511 kW/ton) </t>
    </r>
    <r>
      <rPr>
        <sz val="11"/>
        <color rgb="FFFF0000"/>
        <rFont val="Calibri"/>
        <family val="2"/>
        <scheme val="minor"/>
      </rPr>
      <t>assumed 300 ton</t>
    </r>
  </si>
  <si>
    <r>
      <t xml:space="preserve">Water cooled screw chiller (0.790 kW/ton)  </t>
    </r>
    <r>
      <rPr>
        <sz val="11"/>
        <color rgb="FFFF0000"/>
        <rFont val="Calibri"/>
        <family val="2"/>
        <scheme val="minor"/>
      </rPr>
      <t>assumed 100 ton</t>
    </r>
  </si>
  <si>
    <r>
      <t>Water cooled screw chiller (&lt; 150 tons, 0.632 kW/ton)</t>
    </r>
    <r>
      <rPr>
        <sz val="11"/>
        <color rgb="FFFF0000"/>
        <rFont val="Calibri"/>
        <family val="2"/>
        <scheme val="minor"/>
      </rPr>
      <t xml:space="preserve">  assumed 100 ton</t>
    </r>
  </si>
  <si>
    <t>Water-Cooled Centrifugal VSD Chillers
(&gt;= 300 tons)</t>
  </si>
  <si>
    <t>300-1500</t>
  </si>
  <si>
    <r>
      <t xml:space="preserve">Water cooled centrifugal chiller (0.573 kW/ton) </t>
    </r>
    <r>
      <rPr>
        <sz val="11"/>
        <color rgb="FFFF0000"/>
        <rFont val="Calibri"/>
        <family val="2"/>
        <scheme val="minor"/>
      </rPr>
      <t>assumed 500 tons</t>
    </r>
  </si>
  <si>
    <t>0.518-0.596</t>
  </si>
  <si>
    <t>0.461 - 0.560</t>
  </si>
  <si>
    <r>
      <t xml:space="preserve">Water cooled VSD centrifugal chiller (&gt;= 300 tons, 0.461 kW/ton), load control tower </t>
    </r>
    <r>
      <rPr>
        <sz val="11"/>
        <color rgb="FFFF0000"/>
        <rFont val="Calibri"/>
        <family val="2"/>
        <scheme val="minor"/>
      </rPr>
      <t>assumed 500 tons</t>
    </r>
  </si>
  <si>
    <t>Small Packaged HP
 (&lt; 65,000 Btuh)</t>
  </si>
  <si>
    <t>Rated Capacity (Btuh)</t>
  </si>
  <si>
    <t>24000-60000</t>
  </si>
  <si>
    <t>&lt; 65,000 btuh</t>
  </si>
  <si>
    <r>
      <t>Pkg HP SEER = 13.0 (&lt; 65 kbtuh)</t>
    </r>
    <r>
      <rPr>
        <sz val="11"/>
        <color rgb="FFFF0000"/>
        <rFont val="Calibri"/>
        <family val="2"/>
        <scheme val="minor"/>
      </rPr>
      <t xml:space="preserve"> assumed 40,000 btuh capacity</t>
    </r>
  </si>
  <si>
    <r>
      <t>Pkg HP SEER = 13.0 (&lt; 65 kbtuh)</t>
    </r>
    <r>
      <rPr>
        <sz val="11"/>
        <color rgb="FFFF0000"/>
        <rFont val="Calibri"/>
        <family val="2"/>
        <scheme val="minor"/>
      </rPr>
      <t xml:space="preserve"> assumed 60,000 btuh capacity</t>
    </r>
  </si>
  <si>
    <t>13-15</t>
  </si>
  <si>
    <t>13 - 15</t>
  </si>
  <si>
    <r>
      <t xml:space="preserve">Pkg HP SEER = 14.0 (&lt; 65 kbtuh), EER = 11.6, HSPF = 8.00, COP = 3.52  </t>
    </r>
    <r>
      <rPr>
        <sz val="11"/>
        <color rgb="FFFF0000"/>
        <rFont val="Calibri"/>
        <family val="2"/>
        <scheme val="minor"/>
      </rPr>
      <t>assumed 40,000 btuh capacity</t>
    </r>
  </si>
  <si>
    <r>
      <t xml:space="preserve">Pkg HP SEER = 14.0 (&lt; 65 kbtuh), EER = 11.6, HSPF = 8.00, COP = 3.52  </t>
    </r>
    <r>
      <rPr>
        <sz val="11"/>
        <color rgb="FFFF0000"/>
        <rFont val="Calibri"/>
        <family val="2"/>
        <scheme val="minor"/>
      </rPr>
      <t>assumed 60,000 btuh capacity</t>
    </r>
  </si>
  <si>
    <t>JCI</t>
  </si>
  <si>
    <r>
      <t>Pkg HP SEER = 15.0 (&lt; 65 kbtuh), EER = 12.0, HSPF = 8.50, COP = 3.74</t>
    </r>
    <r>
      <rPr>
        <sz val="11"/>
        <color rgb="FFFF0000"/>
        <rFont val="Calibri"/>
        <family val="2"/>
        <scheme val="minor"/>
      </rPr>
      <t xml:space="preserve">  assumed 40,000 btuh capacity</t>
    </r>
  </si>
  <si>
    <r>
      <t>Pkg HP SEER = 15.0 (&lt; 65 kbtuh), EER = 12.0, HSPF = 8.50, COP = 3.74</t>
    </r>
    <r>
      <rPr>
        <sz val="11"/>
        <color rgb="FFFF0000"/>
        <rFont val="Calibri"/>
        <family val="2"/>
        <scheme val="minor"/>
      </rPr>
      <t xml:space="preserve">  assumed 60,000 btuh capacity</t>
    </r>
  </si>
  <si>
    <r>
      <t xml:space="preserve">Pkg HP SEER = 14.5 (&lt; 65 kBtuh) - Combined SEER 14 and SEER 15 hp </t>
    </r>
    <r>
      <rPr>
        <sz val="11"/>
        <color rgb="FFFF0000"/>
        <rFont val="Calibri"/>
        <family val="2"/>
        <scheme val="minor"/>
      </rPr>
      <t xml:space="preserve"> assumed 40,000 btuh capacity</t>
    </r>
  </si>
  <si>
    <r>
      <t xml:space="preserve">Pkg HP SEER = 14.5 (&lt; 65 kBtuh) - Combined SEER 14 and SEER 15 hp </t>
    </r>
    <r>
      <rPr>
        <sz val="11"/>
        <color rgb="FFFF0000"/>
        <rFont val="Calibri"/>
        <family val="2"/>
        <scheme val="minor"/>
      </rPr>
      <t xml:space="preserve"> assumed 60,000 btuh capacity</t>
    </r>
  </si>
  <si>
    <t>Large Packaged HP 
(65,000 - 240,000 Btuh)</t>
  </si>
  <si>
    <t>72000-240000</t>
  </si>
  <si>
    <t>65-89, 90-134, 135-239</t>
  </si>
  <si>
    <r>
      <t xml:space="preserve">Pkg HP EER = 10.6 </t>
    </r>
    <r>
      <rPr>
        <sz val="11"/>
        <color rgb="FFFF0000"/>
        <rFont val="Calibri"/>
        <family val="2"/>
        <scheme val="minor"/>
      </rPr>
      <t>assumed 187 kBtuh capacity</t>
    </r>
  </si>
  <si>
    <r>
      <t xml:space="preserve">Pkg HP EER = 10.7 </t>
    </r>
    <r>
      <rPr>
        <sz val="11"/>
        <rFont val="Calibri"/>
        <family val="2"/>
        <scheme val="minor"/>
      </rPr>
      <t xml:space="preserve"> 90 kBtuh capacity</t>
    </r>
  </si>
  <si>
    <t>9.7-12.6</t>
  </si>
  <si>
    <t>9.5 - 12.0</t>
  </si>
  <si>
    <r>
      <t xml:space="preserve">Pkg HP EER = 11.5 (135-239 kBtuh), COP = 3.2 </t>
    </r>
    <r>
      <rPr>
        <sz val="11"/>
        <color rgb="FFFF0000"/>
        <rFont val="Calibri"/>
        <family val="2"/>
        <scheme val="minor"/>
      </rPr>
      <t>assumed 187 kBtuh capacity</t>
    </r>
  </si>
  <si>
    <r>
      <t xml:space="preserve">Pkg HP EER = 10.9 </t>
    </r>
    <r>
      <rPr>
        <sz val="11"/>
        <color rgb="FFFF0000"/>
        <rFont val="Calibri"/>
        <family val="2"/>
        <scheme val="minor"/>
      </rPr>
      <t>assumed 120 kBtuh capacity</t>
    </r>
  </si>
  <si>
    <t>Power exhaust</t>
  </si>
  <si>
    <r>
      <t xml:space="preserve">Pkg HP EER = 12.0 (135-239 kBtuh), COP = 3.2 </t>
    </r>
    <r>
      <rPr>
        <sz val="11"/>
        <color rgb="FFFF0000"/>
        <rFont val="Calibri"/>
        <family val="2"/>
        <scheme val="minor"/>
      </rPr>
      <t>assumed 187 kBtuh capacity</t>
    </r>
  </si>
  <si>
    <r>
      <t xml:space="preserve">Pkg HP EER = 10.5 (135-239 kBtuh), COP = 3.2 </t>
    </r>
    <r>
      <rPr>
        <sz val="11"/>
        <color rgb="FFFF0000"/>
        <rFont val="Calibri"/>
        <family val="2"/>
        <scheme val="minor"/>
      </rPr>
      <t>assumed 180 kBtuh capacity</t>
    </r>
  </si>
  <si>
    <r>
      <t xml:space="preserve">Pkg HP EER = 11.0 </t>
    </r>
    <r>
      <rPr>
        <sz val="11"/>
        <color rgb="FFFF0000"/>
        <rFont val="Calibri"/>
        <family val="2"/>
        <scheme val="minor"/>
      </rPr>
      <t>assumed 77 kBtuh capacity</t>
    </r>
  </si>
  <si>
    <r>
      <t xml:space="preserve">Pkg HP EER = 11.0 </t>
    </r>
    <r>
      <rPr>
        <sz val="11"/>
        <color rgb="FFFF0000"/>
        <rFont val="Calibri"/>
        <family val="2"/>
        <scheme val="minor"/>
      </rPr>
      <t>assumed 120 kBtuh capacity</t>
    </r>
  </si>
  <si>
    <t>Distributor</t>
  </si>
  <si>
    <t>US Air Distributors</t>
  </si>
  <si>
    <r>
      <t xml:space="preserve">Pkg HP EER = 11.5 (65-89 kBtuh), COP = 3.4 </t>
    </r>
    <r>
      <rPr>
        <sz val="11"/>
        <color rgb="FFFF0000"/>
        <rFont val="Calibri"/>
        <family val="2"/>
        <scheme val="minor"/>
      </rPr>
      <t>assumed 77 kBtuh capacity</t>
    </r>
  </si>
  <si>
    <r>
      <t xml:space="preserve">Pkg HP EER = 10.5 </t>
    </r>
    <r>
      <rPr>
        <sz val="11"/>
        <color rgb="FFFF0000"/>
        <rFont val="Calibri"/>
        <family val="2"/>
        <scheme val="minor"/>
      </rPr>
      <t>assumed 360 kBtuh capacity</t>
    </r>
  </si>
  <si>
    <r>
      <t xml:space="preserve">Pkg HP EER = 12.0 (65-89 kBtuh), COP = 3.4 </t>
    </r>
    <r>
      <rPr>
        <sz val="11"/>
        <color rgb="FFFF0000"/>
        <rFont val="Calibri"/>
        <family val="2"/>
        <scheme val="minor"/>
      </rPr>
      <t>assumed 77 kBtuh capacity</t>
    </r>
  </si>
  <si>
    <t>Siglers</t>
  </si>
  <si>
    <r>
      <t xml:space="preserve">Pkg HP EER = 11.0 </t>
    </r>
    <r>
      <rPr>
        <sz val="11"/>
        <color rgb="FFFF0000"/>
        <rFont val="Calibri"/>
        <family val="2"/>
        <scheme val="minor"/>
      </rPr>
      <t>assumed 112 kBtuh capacity</t>
    </r>
  </si>
  <si>
    <r>
      <t xml:space="preserve">Pkg HP EER = 11.5 (90-134 kBtuh), COP = 3.4 </t>
    </r>
    <r>
      <rPr>
        <sz val="11"/>
        <color rgb="FFFF0000"/>
        <rFont val="Calibri"/>
        <family val="2"/>
        <scheme val="minor"/>
      </rPr>
      <t>assumed 112 kBtuh capacity</t>
    </r>
  </si>
  <si>
    <t>Pacific Coast Trane</t>
  </si>
  <si>
    <r>
      <t xml:space="preserve">Pkg HP EER = 12.0 (90-134 kBtuh), COP = 3.4 </t>
    </r>
    <r>
      <rPr>
        <sz val="11"/>
        <color rgb="FFFF0000"/>
        <rFont val="Calibri"/>
        <family val="2"/>
        <scheme val="minor"/>
      </rPr>
      <t>assumed 112 kBtuh capacity</t>
    </r>
  </si>
  <si>
    <t>Steam Boilers 
(non-process)</t>
  </si>
  <si>
    <t>Rated Capacity (kBtuh)</t>
  </si>
  <si>
    <t>250-3188</t>
  </si>
  <si>
    <t>&lt; 300, 300 - 2500, &gt;2500</t>
  </si>
  <si>
    <r>
      <t xml:space="preserve">Steam boiler (300-2500 kBtuh; </t>
    </r>
    <r>
      <rPr>
        <sz val="11"/>
        <color rgb="FFFF0000"/>
        <rFont val="Calibri"/>
        <family val="2"/>
        <scheme val="minor"/>
      </rPr>
      <t>77.0%</t>
    </r>
    <r>
      <rPr>
        <sz val="10"/>
        <rFont val="Arial"/>
        <family val="2"/>
      </rPr>
      <t xml:space="preserve"> thermal efficiency; atmospheric) </t>
    </r>
    <r>
      <rPr>
        <sz val="11"/>
        <color rgb="FFFF0000"/>
        <rFont val="Calibri"/>
        <family val="2"/>
        <scheme val="minor"/>
      </rPr>
      <t>assumed 1,400 kBtuh</t>
    </r>
  </si>
  <si>
    <t>Steam boiler (300-2500 kBtuh; 80.0% thermal efficiency; atmospheric) assumed 1400 kBtuh</t>
  </si>
  <si>
    <t xml:space="preserve">Efficiency </t>
  </si>
  <si>
    <t>0.8-0.85</t>
  </si>
  <si>
    <t>0.75-0.82 (AFUE), 0.75-0.85 (T.E.), 0.75-0.8 (C.E.)</t>
  </si>
  <si>
    <r>
      <t xml:space="preserve">Steam boiler (300-2500 kBtuh, 85.0% thermal efficiency, atmospheric) </t>
    </r>
    <r>
      <rPr>
        <sz val="11"/>
        <color rgb="FFFF0000"/>
        <rFont val="Calibri"/>
        <family val="2"/>
        <scheme val="minor"/>
      </rPr>
      <t>assumed 1,400 kBtuh</t>
    </r>
  </si>
  <si>
    <t>Steam boiler (300-2500 kBtuh, 85.0% thermal efficiency, atmospheric) assumed 1400 kBtuh</t>
  </si>
  <si>
    <t>Fulton</t>
  </si>
  <si>
    <r>
      <t xml:space="preserve">Steam boiler (300-2500 kBtuh, 85.0% thermal efficiency, forced draft) </t>
    </r>
    <r>
      <rPr>
        <sz val="11"/>
        <color rgb="FFFF0000"/>
        <rFont val="Calibri"/>
        <family val="2"/>
        <scheme val="minor"/>
      </rPr>
      <t>assumed 1,400 kBtuh</t>
    </r>
  </si>
  <si>
    <t>Steam boiler (300-2500 kBtuh, 85.0% thermal efficiency, forced draft) assumed 600 kBtuh</t>
  </si>
  <si>
    <t>Parker</t>
  </si>
  <si>
    <r>
      <t xml:space="preserve">Steam boiler (&gt; 2500 kBtuh; </t>
    </r>
    <r>
      <rPr>
        <sz val="11"/>
        <color rgb="FFFF0000"/>
        <rFont val="Calibri"/>
        <family val="2"/>
        <scheme val="minor"/>
      </rPr>
      <t>77.0% thermal efficiency;</t>
    </r>
    <r>
      <rPr>
        <sz val="10"/>
        <rFont val="Arial"/>
        <family val="2"/>
      </rPr>
      <t xml:space="preserve"> atmospheric) </t>
    </r>
    <r>
      <rPr>
        <sz val="11"/>
        <color rgb="FFFF0000"/>
        <rFont val="Calibri"/>
        <family val="2"/>
        <scheme val="minor"/>
      </rPr>
      <t>assumed 3,000 kBtuh</t>
    </r>
  </si>
  <si>
    <t>Steam boiler (300-2500 kBtuh, 80.0% thermal efficiency, forced draft) assumed 1000 kBtuh</t>
  </si>
  <si>
    <t>Smith</t>
  </si>
  <si>
    <r>
      <t>Steam boiler (&gt; 2500 kBtuh, 80.0%</t>
    </r>
    <r>
      <rPr>
        <sz val="11"/>
        <color rgb="FFFF0000"/>
        <rFont val="Calibri"/>
        <family val="2"/>
        <scheme val="minor"/>
      </rPr>
      <t xml:space="preserve"> thermal efficiency, a</t>
    </r>
    <r>
      <rPr>
        <sz val="10"/>
        <rFont val="Arial"/>
        <family val="2"/>
      </rPr>
      <t xml:space="preserve">tmospheric) </t>
    </r>
    <r>
      <rPr>
        <sz val="11"/>
        <color rgb="FFFF0000"/>
        <rFont val="Calibri"/>
        <family val="2"/>
        <scheme val="minor"/>
      </rPr>
      <t>assumed 3,000 kBtuh</t>
    </r>
  </si>
  <si>
    <t>Steam boiler (&gt; 2500 kBtuh; 77.0% thermal efficiency; atmospheric) assumed 3,000 kBtuh</t>
  </si>
  <si>
    <t>Ajax</t>
  </si>
  <si>
    <r>
      <t>Steam boiler (&gt; 2500 kBtuh, 80.0%</t>
    </r>
    <r>
      <rPr>
        <sz val="11"/>
        <color rgb="FFFF0000"/>
        <rFont val="Calibri"/>
        <family val="2"/>
        <scheme val="minor"/>
      </rPr>
      <t xml:space="preserve"> thermal efficiency,</t>
    </r>
    <r>
      <rPr>
        <sz val="10"/>
        <rFont val="Arial"/>
        <family val="2"/>
      </rPr>
      <t xml:space="preserve"> forced draft) </t>
    </r>
    <r>
      <rPr>
        <sz val="11"/>
        <color rgb="FFFF0000"/>
        <rFont val="Calibri"/>
        <family val="2"/>
        <scheme val="minor"/>
      </rPr>
      <t>assumed 3,000 kBtuh</t>
    </r>
  </si>
  <si>
    <t>Steam boiler (&gt; 2500 kBtuh, 80.0% thermal efficiency, atmospheric) assumed 3,000 kBtuh</t>
  </si>
  <si>
    <r>
      <t xml:space="preserve">Steam boiler (&lt;300 kBtuh; </t>
    </r>
    <r>
      <rPr>
        <sz val="11"/>
        <color rgb="FFFF0000"/>
        <rFont val="Calibri"/>
        <family val="2"/>
        <scheme val="minor"/>
      </rPr>
      <t>80.0%</t>
    </r>
    <r>
      <rPr>
        <sz val="10"/>
        <rFont val="Arial"/>
        <family val="2"/>
      </rPr>
      <t xml:space="preserve"> </t>
    </r>
    <r>
      <rPr>
        <sz val="11"/>
        <color rgb="FFFF0000"/>
        <rFont val="Calibri"/>
        <family val="2"/>
        <scheme val="minor"/>
      </rPr>
      <t>thermal efficiency</t>
    </r>
    <r>
      <rPr>
        <sz val="10"/>
        <rFont val="Arial"/>
        <family val="2"/>
      </rPr>
      <t xml:space="preserve">; atmospheric) </t>
    </r>
    <r>
      <rPr>
        <sz val="11"/>
        <color rgb="FFFF0000"/>
        <rFont val="Calibri"/>
        <family val="2"/>
        <scheme val="minor"/>
      </rPr>
      <t>assumed 250 kBtuh</t>
    </r>
  </si>
  <si>
    <t>Steam boiler (&lt;300 kBtuh; 80.0% thermal efficiency; atmospheric) assumed 250 kBtuh</t>
  </si>
  <si>
    <r>
      <t xml:space="preserve">Steam boiler (&lt; 300 kBtuh, 82.0 </t>
    </r>
    <r>
      <rPr>
        <sz val="11"/>
        <color rgb="FFFF0000"/>
        <rFont val="Calibri"/>
        <family val="2"/>
        <scheme val="minor"/>
      </rPr>
      <t>thermal efficiency</t>
    </r>
    <r>
      <rPr>
        <sz val="10"/>
        <rFont val="Arial"/>
        <family val="2"/>
      </rPr>
      <t xml:space="preserve">, atmospheric) </t>
    </r>
    <r>
      <rPr>
        <sz val="11"/>
        <color rgb="FFFF0000"/>
        <rFont val="Calibri"/>
        <family val="2"/>
        <scheme val="minor"/>
      </rPr>
      <t>assumed 250 kBtuh</t>
    </r>
  </si>
  <si>
    <t>Steam boiler (&lt; 300 kBtuh, 82.0 thermal efficiency, atmospheric) assumed 250 kBtuh</t>
  </si>
  <si>
    <r>
      <t xml:space="preserve">Steam boiler (&lt; 300 kBtuh, 82.0 </t>
    </r>
    <r>
      <rPr>
        <sz val="11"/>
        <color rgb="FFFF0000"/>
        <rFont val="Calibri"/>
        <family val="2"/>
        <scheme val="minor"/>
      </rPr>
      <t>thermal efficiency</t>
    </r>
    <r>
      <rPr>
        <sz val="10"/>
        <rFont val="Arial"/>
        <family val="2"/>
      </rPr>
      <t xml:space="preserve">, forced draft) </t>
    </r>
    <r>
      <rPr>
        <sz val="11"/>
        <color rgb="FFFF0000"/>
        <rFont val="Calibri"/>
        <family val="2"/>
        <scheme val="minor"/>
      </rPr>
      <t>assumed 250 kBtuh</t>
    </r>
  </si>
  <si>
    <t>Steam boiler (&lt; 300 kBtuh, 82.0 thermal efficiency, forced draft) assumed 200 kBtuh</t>
  </si>
  <si>
    <t>Waterside Economizers</t>
  </si>
  <si>
    <t>100-750</t>
  </si>
  <si>
    <t>T24 minimum: no water economizer</t>
  </si>
  <si>
    <t>GEA</t>
  </si>
  <si>
    <r>
      <t xml:space="preserve">Non integrated evaporator precooler heat exchanger </t>
    </r>
    <r>
      <rPr>
        <sz val="11"/>
        <color rgb="FFFF0000"/>
        <rFont val="Calibri"/>
        <family val="2"/>
        <scheme val="minor"/>
      </rPr>
      <t>assumed 100 ton capacity</t>
    </r>
  </si>
  <si>
    <t>TACO</t>
  </si>
  <si>
    <r>
      <t xml:space="preserve">Non integrated evaporator precooler heat exchanger </t>
    </r>
    <r>
      <rPr>
        <sz val="11"/>
        <color rgb="FFFF0000"/>
        <rFont val="Calibri"/>
        <family val="2"/>
        <scheme val="minor"/>
      </rPr>
      <t>assumed 200 ton capacity</t>
    </r>
  </si>
  <si>
    <r>
      <t xml:space="preserve">Non integrated evaporator precooler heat exchanger </t>
    </r>
    <r>
      <rPr>
        <sz val="11"/>
        <color rgb="FFFF0000"/>
        <rFont val="Calibri"/>
        <family val="2"/>
        <scheme val="minor"/>
      </rPr>
      <t>assumed 300 ton capacity</t>
    </r>
  </si>
  <si>
    <r>
      <t xml:space="preserve">Non integrated evaporator precooler heat exchanger </t>
    </r>
    <r>
      <rPr>
        <sz val="11"/>
        <color rgb="FFFF0000"/>
        <rFont val="Calibri"/>
        <family val="2"/>
        <scheme val="minor"/>
      </rPr>
      <t>assumed 400 ton capacity</t>
    </r>
  </si>
  <si>
    <r>
      <t xml:space="preserve">Non integrated evaporator precooler heat exchanger </t>
    </r>
    <r>
      <rPr>
        <sz val="11"/>
        <color rgb="FFFF0000"/>
        <rFont val="Calibri"/>
        <family val="2"/>
        <scheme val="minor"/>
      </rPr>
      <t>assumed 500 ton capacity</t>
    </r>
  </si>
  <si>
    <r>
      <t xml:space="preserve">Non integrated evaporator precooler heat exchanger </t>
    </r>
    <r>
      <rPr>
        <sz val="11"/>
        <color rgb="FFFF0000"/>
        <rFont val="Calibri"/>
        <family val="2"/>
        <scheme val="minor"/>
      </rPr>
      <t>assumed 600 ton capacity</t>
    </r>
  </si>
  <si>
    <r>
      <t xml:space="preserve">Non integrated evaporator precooler heat exchanger </t>
    </r>
    <r>
      <rPr>
        <sz val="11"/>
        <color rgb="FFFF0000"/>
        <rFont val="Calibri"/>
        <family val="2"/>
        <scheme val="minor"/>
      </rPr>
      <t>assumed 700 ton capacity</t>
    </r>
  </si>
  <si>
    <t>Residential Water Heating</t>
  </si>
  <si>
    <t>Small Storage Gas WH 
(&lt;= 75,000 BtuH and EF rated)</t>
  </si>
  <si>
    <t>0.58-0.7</t>
  </si>
  <si>
    <t>0.53 -0.70</t>
  </si>
  <si>
    <t>Small Gas Storage Water Heater 30 Gal; EF = 0.61; Recov Eff = 0.76</t>
  </si>
  <si>
    <t>Small Gas Storage Water Heater 40 Gal; EF = 0.59; Recov Eff = 0.76</t>
  </si>
  <si>
    <t>Rated Volume (gallons)</t>
  </si>
  <si>
    <t>30-65</t>
  </si>
  <si>
    <t>30 - 75 gal</t>
  </si>
  <si>
    <t>DEG/EMCOR/MESA</t>
  </si>
  <si>
    <t>High Efficiency Small Gas Storage Water Heater - 30 Gal , 0.62 EF</t>
  </si>
  <si>
    <t>High Efficiency Small Gas Storage Water Heater - 40 Gal , 0.62 EF</t>
  </si>
  <si>
    <t>Forced Draft</t>
  </si>
  <si>
    <t>High Efficiency Small Gas Storage Water Heater - 30 Gal , 0.65 EF</t>
  </si>
  <si>
    <t>High Efficiency Small Gas Storage Water Heater - 40 Gal , 0.67 EF</t>
  </si>
  <si>
    <t>High Efficiency Small Gas Storage Water Heater - 30 Gal , 0.70 EF</t>
  </si>
  <si>
    <t>High Efficiency Small Gas Storage Water Heater - 40 Gal , 0.70 EF</t>
  </si>
  <si>
    <t>AO Smith</t>
  </si>
  <si>
    <t>Small Gas Storage Water Heater 60 Gal; EF = 0.56; Recov Eff = 0.76</t>
  </si>
  <si>
    <t>Bradford-White Co.</t>
  </si>
  <si>
    <t>Small Gas Storage Water Heater 75 Gal; EF = 0.53; Recov Eff = 0.76</t>
  </si>
  <si>
    <t>Rheem</t>
  </si>
  <si>
    <t>State Industries</t>
  </si>
  <si>
    <t>Small Gas Storage Water Heater 50 Gal; EF = 0.57; Recov Eff = 0.76</t>
  </si>
  <si>
    <t>High Efficiency Small Gas Storage Water Heater - 50 Gal , 0.62 EF</t>
  </si>
  <si>
    <t>High Efficiency Small Gas Storage Water Heater - 50 Gal , 0.67 EF</t>
  </si>
  <si>
    <t>High Efficiency Small Gas Storage Water Heater - 50 Gal , 0.70 EF</t>
  </si>
  <si>
    <t>High Efficiency Small Gas Storage Water Heater - 60 Gal , 0.62 EF</t>
  </si>
  <si>
    <t>High Efficiency Small Gas Storage Water Heater - 60 Gal , 0.66 EF</t>
  </si>
  <si>
    <t>High Efficiency Small Gas Storage Water Heater - 60 Gal , 0.70 EF</t>
  </si>
  <si>
    <t>High Efficiency Small Gas Storage Water Heater - 75 Gal , 0.62 EF</t>
  </si>
  <si>
    <t>High Efficiency Small Gas Storage Water Heater - 75 Gal , 0.66 EF</t>
  </si>
  <si>
    <t>High Efficiency Small Gas Storage Water Heater - 75 Gal , 0.70 EF</t>
  </si>
  <si>
    <t xml:space="preserve">Electric Storage WH </t>
  </si>
  <si>
    <t>0.86-0.95</t>
  </si>
  <si>
    <t>0.87 - 0.95</t>
  </si>
  <si>
    <r>
      <t>Small Electric Storage Water Heater 30 Gal;  EF =</t>
    </r>
    <r>
      <rPr>
        <sz val="11"/>
        <color rgb="FFFF0000"/>
        <rFont val="Calibri"/>
        <family val="2"/>
        <scheme val="minor"/>
      </rPr>
      <t xml:space="preserve"> 0.93</t>
    </r>
    <r>
      <rPr>
        <sz val="10"/>
        <rFont val="Arial"/>
        <family val="2"/>
      </rPr>
      <t>; Recov Eff = 0.98</t>
    </r>
  </si>
  <si>
    <t>Small Electric Storage Water Heater 30 Gal;  EF = 0.93; Recov Eff = 0.98</t>
  </si>
  <si>
    <t>Rated Volume</t>
  </si>
  <si>
    <t>30-80</t>
  </si>
  <si>
    <t>High Efficiency Small Electric Storage Water Heater - 30 Gal, 0.95 EF</t>
  </si>
  <si>
    <t>A.O. Smith</t>
  </si>
  <si>
    <r>
      <t xml:space="preserve">Small Electric Storage Water Heater 40 Gal;  EF = </t>
    </r>
    <r>
      <rPr>
        <sz val="11"/>
        <color rgb="FFFF0000"/>
        <rFont val="Calibri"/>
        <family val="2"/>
        <scheme val="minor"/>
      </rPr>
      <t>0.92</t>
    </r>
    <r>
      <rPr>
        <sz val="10"/>
        <rFont val="Arial"/>
        <family val="2"/>
      </rPr>
      <t>; Recov Eff = 0.98</t>
    </r>
  </si>
  <si>
    <t>Small Electric Storage Water Heater 40 Gal;  EF = 0.92; Recov Eff = 0.98</t>
  </si>
  <si>
    <t>High Efficiency Small Electric Storage Water Heater - 40 Gal, 0.94 EF</t>
  </si>
  <si>
    <r>
      <t>Small Electric Storage Water Heater 50 Gal;  EF =</t>
    </r>
    <r>
      <rPr>
        <sz val="11"/>
        <color rgb="FFFF0000"/>
        <rFont val="Calibri"/>
        <family val="2"/>
        <scheme val="minor"/>
      </rPr>
      <t xml:space="preserve"> 0.90</t>
    </r>
    <r>
      <rPr>
        <sz val="10"/>
        <rFont val="Arial"/>
        <family val="2"/>
      </rPr>
      <t>; Recov Eff = 0.98</t>
    </r>
  </si>
  <si>
    <t>Small Electric Storage Water Heater 50 Gal;  EF = 0.90; Recov Eff = 0.98</t>
  </si>
  <si>
    <t>High Efficiency Small Electric Storage Water Heater - 50 Gal, 0.93 EF</t>
  </si>
  <si>
    <r>
      <t xml:space="preserve">Small Electric Storage Water Heater 60 Gal;  EF = </t>
    </r>
    <r>
      <rPr>
        <sz val="11"/>
        <color rgb="FFFF0000"/>
        <rFont val="Calibri"/>
        <family val="2"/>
        <scheme val="minor"/>
      </rPr>
      <t>0.89</t>
    </r>
    <r>
      <rPr>
        <sz val="10"/>
        <rFont val="Arial"/>
        <family val="2"/>
      </rPr>
      <t>; Recov Eff = 0.98</t>
    </r>
  </si>
  <si>
    <t>Electric Storage Water Heater - 66 Gal, .88 EF</t>
  </si>
  <si>
    <t>High Efficiency Small Electric Storage Water Heater - 60 Gal, 0.92 EF</t>
  </si>
  <si>
    <t>Electric Storage Water Heater - 66 Gal, .92 EF</t>
  </si>
  <si>
    <r>
      <t xml:space="preserve">Small Electric Storage Water Heater 75 Gal;  EF = </t>
    </r>
    <r>
      <rPr>
        <sz val="11"/>
        <color rgb="FFFF0000"/>
        <rFont val="Calibri"/>
        <family val="2"/>
        <scheme val="minor"/>
      </rPr>
      <t>0.87</t>
    </r>
    <r>
      <rPr>
        <sz val="10"/>
        <rFont val="Arial"/>
        <family val="2"/>
      </rPr>
      <t>; Recov Eff = 0.98</t>
    </r>
  </si>
  <si>
    <t>High Efficiency Small Electric Storage Water Heater - 75 Gal, 0.91 EF</t>
  </si>
  <si>
    <t>Tankless WH</t>
  </si>
  <si>
    <t xml:space="preserve">82 - 92 (.82-.92) </t>
  </si>
  <si>
    <t>.80, .85, .90</t>
  </si>
  <si>
    <t>.80, .90</t>
  </si>
  <si>
    <t>High Efficiency Medium Gas Instantaneous Water heater , 0.82 TE, 120 mbtu/hr</t>
  </si>
  <si>
    <t>Capacity (Mbtu)</t>
  </si>
  <si>
    <t>120-250</t>
  </si>
  <si>
    <t>&lt;= 200, &gt; 200</t>
  </si>
  <si>
    <t>QuEST</t>
  </si>
  <si>
    <t>High Efficiency Medium Gas Instantaneous Water heater,  0.91 TE, 180 mbtu/hr</t>
  </si>
  <si>
    <t xml:space="preserve">Rheem </t>
  </si>
  <si>
    <t>High Efficiency Medium Gas Instantaneous Water heater, 0.93 TE, 150 mbtu/hr</t>
  </si>
  <si>
    <t>High Efficiency Large Gas Instantaneous Water heater, 0.82 TE, 200 mbtu/hr</t>
  </si>
  <si>
    <t>High Efficiency Large Gas Instantaneous Water heater, 0.84 TE, 250 mbtu/hr</t>
  </si>
  <si>
    <t>High Efficiency Large Gas Instantaneous Water heater, 0.92 TE, 200 mbtu/hr</t>
  </si>
  <si>
    <t>Heat Pump Water Heaters</t>
  </si>
  <si>
    <t>Storage Volume (gallons)</t>
  </si>
  <si>
    <t>40 - 80</t>
  </si>
  <si>
    <t>&gt;=40</t>
  </si>
  <si>
    <t>40 gallon electric water heater, .92 EF</t>
  </si>
  <si>
    <t>Input KW</t>
  </si>
  <si>
    <t>2.2 - 5.5</t>
  </si>
  <si>
    <t>DEG/Itron</t>
  </si>
  <si>
    <t>Retail prices</t>
  </si>
  <si>
    <t>Heat pump water heater, 40 gallons, 4.0  kw, 2.0 EF, 240 volt</t>
  </si>
  <si>
    <t>2 - 2.51</t>
  </si>
  <si>
    <t>&gt;= 2.0</t>
  </si>
  <si>
    <t>Heat pump water heater, 50 gallons, 4.5  kw, 2.4 EF, 240 volt</t>
  </si>
  <si>
    <t>Volt 230</t>
  </si>
  <si>
    <t>Heat pump water heater, 50 gallons, 5.5  kw, 2.45 EF, 230 volt</t>
  </si>
  <si>
    <t>Heat pump water heater, 60 gallons, 4.5  kw, 2.33 EF, 240 volt</t>
  </si>
  <si>
    <t>Heat pump water heater, 80 gallons, 2.2  kw, 2.51 EF, 240 volt</t>
  </si>
  <si>
    <t>Heat pump water heater, 80 gallons, 4.5  kw, 2.33 EF, 240 volt</t>
  </si>
  <si>
    <t>Non-Residential Water Heating</t>
  </si>
  <si>
    <t>Large Storage Gas WH 
(&gt; 75,000 BtuH and TE rated)</t>
  </si>
  <si>
    <t>Rated Input (Btuh)</t>
  </si>
  <si>
    <t>75100-740000</t>
  </si>
  <si>
    <t>&gt; 75,000 Btuh</t>
  </si>
  <si>
    <r>
      <t xml:space="preserve">Large Gas Storage Water Heater; Et = 0.80; Stdby Loss = 0.56%/hr </t>
    </r>
    <r>
      <rPr>
        <sz val="11"/>
        <color rgb="FFFF0000"/>
        <rFont val="Calibri"/>
        <family val="2"/>
        <scheme val="minor"/>
      </rPr>
      <t>assumed 75 gal capacity and 125,000 Btuh</t>
    </r>
  </si>
  <si>
    <t>Large Gas Storage Water Heater; Et = 0.80; Stdby Loss = 0.56%/hr assumed 75 gal capacity and 125,000 Btuh</t>
  </si>
  <si>
    <t>50-130</t>
  </si>
  <si>
    <t>EMCOR/MESA</t>
  </si>
  <si>
    <r>
      <t xml:space="preserve">High Efficiency Large Gas Storage Water Heater - 0.83 Et </t>
    </r>
    <r>
      <rPr>
        <sz val="11"/>
        <color rgb="FFFF0000"/>
        <rFont val="Calibri"/>
        <family val="2"/>
        <scheme val="minor"/>
      </rPr>
      <t>assumed 75 gal capacity and 125,000 Btuh</t>
    </r>
  </si>
  <si>
    <t>High Efficiency Large Gas Storage Water Heater - 0.95 Et assumed 55 gal capacity and 100,000 Btuh</t>
  </si>
  <si>
    <t>0.79-0.99</t>
  </si>
  <si>
    <t>0.8 - 0.9</t>
  </si>
  <si>
    <r>
      <t xml:space="preserve">High Efficiency Large Gas Storage Water Heater - 0.90 Et </t>
    </r>
    <r>
      <rPr>
        <sz val="11"/>
        <color rgb="FFFF0000"/>
        <rFont val="Calibri"/>
        <family val="2"/>
        <scheme val="minor"/>
      </rPr>
      <t>assumed 75 gal capacity and 125,000 Btuh</t>
    </r>
  </si>
  <si>
    <t>High Efficiency Large Gas Storage Water Heater - 0.92 Et assumed 100 gal capacity and 400,000 Btuh</t>
  </si>
  <si>
    <t>ASME Construction</t>
  </si>
  <si>
    <t>High Efficiency Large Gas Storage Water Heater - 0.96 Et assumed 130 gal capacity and 300,000 Btuh</t>
  </si>
  <si>
    <t>High Efficiency Large Gas Storage Water Heater - 0.82 Et assumed 100 gal capacity and 199,900 Btuh</t>
  </si>
  <si>
    <t>Supplier</t>
  </si>
  <si>
    <t>Cal Steam</t>
  </si>
  <si>
    <t>High Efficiency Large Gas Storage Water Heater - 0.94 Et assumed 80 gal capacity and 150,000 Btuh</t>
  </si>
  <si>
    <t>Pace Supply</t>
  </si>
  <si>
    <t>Heieck Supply</t>
  </si>
  <si>
    <t>Ferguson Plumbing Supply</t>
  </si>
  <si>
    <t>SHW Boilers 
(&lt; 300 kBtuh, non-condensing)</t>
  </si>
  <si>
    <t>90-238</t>
  </si>
  <si>
    <t>&lt; 300</t>
  </si>
  <si>
    <r>
      <t xml:space="preserve">Hot water boiler (&lt;300 kBtuh; </t>
    </r>
    <r>
      <rPr>
        <sz val="11"/>
        <color rgb="FFFF0000"/>
        <rFont val="Calibri"/>
        <family val="2"/>
        <scheme val="minor"/>
      </rPr>
      <t>82.0%</t>
    </r>
    <r>
      <rPr>
        <sz val="10"/>
        <rFont val="Arial"/>
        <family val="2"/>
      </rPr>
      <t xml:space="preserve"> AFUE; atmospheric) </t>
    </r>
    <r>
      <rPr>
        <sz val="11"/>
        <color rgb="FFFF0000"/>
        <rFont val="Calibri"/>
        <family val="2"/>
        <scheme val="minor"/>
      </rPr>
      <t>assumed 250 kBtuh</t>
    </r>
  </si>
  <si>
    <t>Efficiency  (AFUE)</t>
  </si>
  <si>
    <t>0.83-0.85</t>
  </si>
  <si>
    <t>0.82 - 0.845 AFUE</t>
  </si>
  <si>
    <t>EMCOR / DEG</t>
  </si>
  <si>
    <r>
      <t xml:space="preserve">Hot water boiler (&lt; 300 kBtuh, 84.5% AFUE, atmospheric) </t>
    </r>
    <r>
      <rPr>
        <sz val="11"/>
        <color rgb="FFFF0000"/>
        <rFont val="Calibri"/>
        <family val="2"/>
        <scheme val="minor"/>
      </rPr>
      <t>assumed 250 kBtuh</t>
    </r>
  </si>
  <si>
    <r>
      <t>Hot water boiler (&lt; 300 kBtuh, 84.5% AFUE, forced draft)</t>
    </r>
    <r>
      <rPr>
        <sz val="11"/>
        <color rgb="FFFF0000"/>
        <rFont val="Calibri"/>
        <family val="2"/>
        <scheme val="minor"/>
      </rPr>
      <t xml:space="preserve"> assumed 250 kBtuh</t>
    </r>
  </si>
  <si>
    <t>SHW Boilers 
(&gt; 300 kBtuh, non-condensing)</t>
  </si>
  <si>
    <t>300-4000</t>
  </si>
  <si>
    <t>300-2500, &gt;2500</t>
  </si>
  <si>
    <r>
      <t xml:space="preserve">Hot water boiler (300-2500 kBtuh; </t>
    </r>
    <r>
      <rPr>
        <sz val="11"/>
        <color rgb="FFFF0000"/>
        <rFont val="Calibri"/>
        <family val="2"/>
        <scheme val="minor"/>
      </rPr>
      <t>82.0%</t>
    </r>
    <r>
      <rPr>
        <sz val="10"/>
        <rFont val="Arial"/>
        <family val="2"/>
      </rPr>
      <t xml:space="preserve"> thermal efficiency; atmospheric) </t>
    </r>
    <r>
      <rPr>
        <sz val="11"/>
        <color rgb="FFFF0000"/>
        <rFont val="Calibri"/>
        <family val="2"/>
        <scheme val="minor"/>
      </rPr>
      <t>assumed 1,400 kBtuh</t>
    </r>
  </si>
  <si>
    <t>0.82-0.88</t>
  </si>
  <si>
    <t>0.80-0.85 (T.E.), 0.82-0.85 (C.E.)</t>
  </si>
  <si>
    <t>EMCOR/DEG</t>
  </si>
  <si>
    <r>
      <t xml:space="preserve">Hot water boiler (300-2500 kBtuh, 85.0% thermal efficiency, atmospheric) </t>
    </r>
    <r>
      <rPr>
        <sz val="11"/>
        <color rgb="FFFF0000"/>
        <rFont val="Calibri"/>
        <family val="2"/>
        <scheme val="minor"/>
      </rPr>
      <t>assumed 1,400 kBtuh</t>
    </r>
  </si>
  <si>
    <r>
      <t xml:space="preserve">Hot water boiler (300-2500 kBtuh, 85.0% thermal efficiency, forced draft) </t>
    </r>
    <r>
      <rPr>
        <sz val="11"/>
        <color rgb="FFFF0000"/>
        <rFont val="Calibri"/>
        <family val="2"/>
        <scheme val="minor"/>
      </rPr>
      <t>assumed 1,400 kBtuh</t>
    </r>
  </si>
  <si>
    <t>Camus</t>
  </si>
  <si>
    <r>
      <t xml:space="preserve">Hot water boiler (&gt; 2500 kBtuh; </t>
    </r>
    <r>
      <rPr>
        <sz val="11"/>
        <color rgb="FFFF0000"/>
        <rFont val="Calibri"/>
        <family val="2"/>
        <scheme val="minor"/>
      </rPr>
      <t>82.0%</t>
    </r>
    <r>
      <rPr>
        <sz val="10"/>
        <rFont val="Arial"/>
        <family val="2"/>
      </rPr>
      <t xml:space="preserve"> </t>
    </r>
    <r>
      <rPr>
        <sz val="11"/>
        <color rgb="FFFF0000"/>
        <rFont val="Calibri"/>
        <family val="2"/>
        <scheme val="minor"/>
      </rPr>
      <t>therma</t>
    </r>
    <r>
      <rPr>
        <sz val="10"/>
        <rFont val="Arial"/>
        <family val="2"/>
      </rPr>
      <t xml:space="preserve">l efficiency; atmospheric) </t>
    </r>
    <r>
      <rPr>
        <sz val="11"/>
        <color rgb="FFFF0000"/>
        <rFont val="Calibri"/>
        <family val="2"/>
        <scheme val="minor"/>
      </rPr>
      <t>assumed 3,000 kBtuh</t>
    </r>
  </si>
  <si>
    <r>
      <t xml:space="preserve">Hot water boiler (&gt; 2500 kBtuh; </t>
    </r>
    <r>
      <rPr>
        <sz val="11"/>
        <color rgb="FFFF0000"/>
        <rFont val="Calibri"/>
        <family val="2"/>
        <scheme val="minor"/>
      </rPr>
      <t>82.0%</t>
    </r>
    <r>
      <rPr>
        <sz val="10"/>
        <rFont val="Arial"/>
        <family val="2"/>
      </rPr>
      <t xml:space="preserve"> thermal efficiency; atmospheric) </t>
    </r>
    <r>
      <rPr>
        <sz val="11"/>
        <color rgb="FFFF0000"/>
        <rFont val="Calibri"/>
        <family val="2"/>
        <scheme val="minor"/>
      </rPr>
      <t>assumed 3,000 kBtuh</t>
    </r>
  </si>
  <si>
    <t>Laars</t>
  </si>
  <si>
    <r>
      <t xml:space="preserve">Hot water boiler (&gt; 2500 kBtuh, 85.0% </t>
    </r>
    <r>
      <rPr>
        <sz val="11"/>
        <color rgb="FFFF0000"/>
        <rFont val="Calibri"/>
        <family val="2"/>
        <scheme val="minor"/>
      </rPr>
      <t>thermal</t>
    </r>
    <r>
      <rPr>
        <sz val="10"/>
        <rFont val="Arial"/>
        <family val="2"/>
      </rPr>
      <t xml:space="preserve"> efficiency, atmospheric)</t>
    </r>
    <r>
      <rPr>
        <sz val="11"/>
        <color rgb="FFFF0000"/>
        <rFont val="Calibri"/>
        <family val="2"/>
        <scheme val="minor"/>
      </rPr>
      <t xml:space="preserve"> assumed 3,000 kBtuh</t>
    </r>
  </si>
  <si>
    <r>
      <t>Hot water boiler (&gt; 2500 kBtuh, 85.0% thermal efficiency, atmospheric)</t>
    </r>
    <r>
      <rPr>
        <sz val="11"/>
        <color rgb="FFFF0000"/>
        <rFont val="Calibri"/>
        <family val="2"/>
        <scheme val="minor"/>
      </rPr>
      <t xml:space="preserve"> assumed 3,000 kBtuh</t>
    </r>
  </si>
  <si>
    <t>PK</t>
  </si>
  <si>
    <r>
      <t xml:space="preserve">Hot water boiler (&gt; 2500 kBtuh, 85.0% </t>
    </r>
    <r>
      <rPr>
        <sz val="11"/>
        <color rgb="FFFF0000"/>
        <rFont val="Calibri"/>
        <family val="2"/>
        <scheme val="minor"/>
      </rPr>
      <t>thermal</t>
    </r>
    <r>
      <rPr>
        <sz val="10"/>
        <rFont val="Arial"/>
        <family val="2"/>
      </rPr>
      <t xml:space="preserve"> efficiency, forced draft) </t>
    </r>
    <r>
      <rPr>
        <sz val="11"/>
        <color rgb="FFFF0000"/>
        <rFont val="Calibri"/>
        <family val="2"/>
        <scheme val="minor"/>
      </rPr>
      <t>assumed 3,000 kBtuh</t>
    </r>
  </si>
  <si>
    <r>
      <t xml:space="preserve">Hot water boiler (&gt; 2500 kBtuh, 85.0% thermal efficiency, forced draft) </t>
    </r>
    <r>
      <rPr>
        <sz val="11"/>
        <color rgb="FFFF0000"/>
        <rFont val="Calibri"/>
        <family val="2"/>
        <scheme val="minor"/>
      </rPr>
      <t>assumed 3,000 kBtuh</t>
    </r>
  </si>
  <si>
    <t>RBI</t>
  </si>
  <si>
    <t>Viessmann</t>
  </si>
  <si>
    <t>SHW Boilers 
(condensing)</t>
  </si>
  <si>
    <t>67-4000</t>
  </si>
  <si>
    <t>&lt; 300
300 - 2500</t>
  </si>
  <si>
    <r>
      <t xml:space="preserve">Hot water boiler (300-2500 kBtuh; </t>
    </r>
    <r>
      <rPr>
        <sz val="11"/>
        <color rgb="FFFF0000"/>
        <rFont val="Calibri"/>
        <family val="2"/>
        <scheme val="minor"/>
      </rPr>
      <t>82%</t>
    </r>
    <r>
      <rPr>
        <sz val="10"/>
        <rFont val="Arial"/>
        <family val="2"/>
      </rPr>
      <t xml:space="preserve"> thermal efficiency; atmospheric) </t>
    </r>
    <r>
      <rPr>
        <sz val="11"/>
        <color rgb="FFFF0000"/>
        <rFont val="Calibri"/>
        <family val="2"/>
        <scheme val="minor"/>
      </rPr>
      <t>assumed 1,400 kBtuh</t>
    </r>
  </si>
  <si>
    <t>no benchmarck data available in DEER 2001, 2005, 2008, workpapers or RS Means that I have found</t>
  </si>
  <si>
    <t>0.90-0.96</t>
  </si>
  <si>
    <t>0.94 AFUE
0.94 T.E.</t>
  </si>
  <si>
    <r>
      <t>Hot water boiler (300-2500 kBtuh, 94.0% thermal efficiency, condensing)</t>
    </r>
    <r>
      <rPr>
        <sz val="11"/>
        <color rgb="FFFF0000"/>
        <rFont val="Calibri"/>
        <family val="2"/>
        <scheme val="minor"/>
      </rPr>
      <t xml:space="preserve"> assumed 1,400 kBtuh</t>
    </r>
  </si>
  <si>
    <r>
      <t xml:space="preserve">Hot water boiler (&lt;300 kBtuh; </t>
    </r>
    <r>
      <rPr>
        <sz val="11"/>
        <color rgb="FFFF0000"/>
        <rFont val="Calibri"/>
        <family val="2"/>
        <scheme val="minor"/>
      </rPr>
      <t>82% thermal</t>
    </r>
    <r>
      <rPr>
        <sz val="10"/>
        <rFont val="Arial"/>
        <family val="2"/>
      </rPr>
      <t xml:space="preserve">; atmospheric)  </t>
    </r>
    <r>
      <rPr>
        <sz val="11"/>
        <color rgb="FFFF0000"/>
        <rFont val="Calibri"/>
        <family val="2"/>
        <scheme val="minor"/>
      </rPr>
      <t>assumed 250 kBtuh</t>
    </r>
  </si>
  <si>
    <r>
      <t xml:space="preserve">Hot water boiler (&lt;300 kBtuh; </t>
    </r>
    <r>
      <rPr>
        <sz val="11"/>
        <color rgb="FFFF0000"/>
        <rFont val="Calibri"/>
        <family val="2"/>
        <scheme val="minor"/>
      </rPr>
      <t>82%</t>
    </r>
    <r>
      <rPr>
        <sz val="10"/>
        <rFont val="Arial"/>
        <family val="2"/>
      </rPr>
      <t xml:space="preserve"> AFUE; atmospheric)  </t>
    </r>
    <r>
      <rPr>
        <sz val="11"/>
        <color rgb="FFFF0000"/>
        <rFont val="Calibri"/>
        <family val="2"/>
        <scheme val="minor"/>
      </rPr>
      <t>assumed 250 kBtuh</t>
    </r>
  </si>
  <si>
    <r>
      <t xml:space="preserve">Hot water boiler (&lt; 300 kBtuh, 94.0 </t>
    </r>
    <r>
      <rPr>
        <sz val="11"/>
        <color rgb="FFFF0000"/>
        <rFont val="Calibri"/>
        <family val="2"/>
        <scheme val="minor"/>
      </rPr>
      <t>thermal</t>
    </r>
    <r>
      <rPr>
        <sz val="10"/>
        <rFont val="Arial"/>
        <family val="2"/>
      </rPr>
      <t xml:space="preserve">, condensing)  </t>
    </r>
    <r>
      <rPr>
        <sz val="11"/>
        <color rgb="FFFF0000"/>
        <rFont val="Calibri"/>
        <family val="2"/>
        <scheme val="minor"/>
      </rPr>
      <t>assumed 250 kBtuh</t>
    </r>
  </si>
  <si>
    <r>
      <t xml:space="preserve">Hot water boiler (&lt; 300 kBtuh, 94.0 AFUE, condensing)  </t>
    </r>
    <r>
      <rPr>
        <sz val="11"/>
        <color rgb="FFFF0000"/>
        <rFont val="Calibri"/>
        <family val="2"/>
        <scheme val="minor"/>
      </rPr>
      <t>assumed 250 kBtuh</t>
    </r>
  </si>
  <si>
    <t>Raypak</t>
  </si>
  <si>
    <t>Residential Building Shell</t>
  </si>
  <si>
    <t>Batt Insulation</t>
  </si>
  <si>
    <t>R-Value</t>
  </si>
  <si>
    <t>11-38</t>
  </si>
  <si>
    <t>11 - 38</t>
  </si>
  <si>
    <t>11 - 30</t>
  </si>
  <si>
    <t>Absence of insulation, or leaving the vintage-specific existing insulation as noted in measure definitions</t>
  </si>
  <si>
    <t>R-11 Batt Insulation, Unfaced</t>
  </si>
  <si>
    <t>High Density</t>
  </si>
  <si>
    <t>Ceiling R-0 to R-30 Insulation-Batts</t>
  </si>
  <si>
    <t>R-11 Batt Insulation, Kraft Faced</t>
  </si>
  <si>
    <t>Ceiling R-0 to R-38 Insulation-Batts</t>
  </si>
  <si>
    <t>R-19 Batt Insulation, Unfaced</t>
  </si>
  <si>
    <t>Kraft Faced</t>
  </si>
  <si>
    <t>Ceiling - Add R-11 batts on top of vintage-specific existing insulation</t>
  </si>
  <si>
    <t>R-19 Batt Insulation, Kraft Faced</t>
  </si>
  <si>
    <t>Ceiling - Add R-19 batts on top of vintage-specific existing insulation</t>
  </si>
  <si>
    <t>R-30 Batt Insulation, Unfaced</t>
  </si>
  <si>
    <t>CertainTeed</t>
  </si>
  <si>
    <t>Ceiling - Add R-30 batts on top of vintage-specific existing insulation</t>
  </si>
  <si>
    <t>R-30 Batt Insulation, Kraft Faced</t>
  </si>
  <si>
    <t>Knauf</t>
  </si>
  <si>
    <t>Floor R-0 to R-19 Insulation Batts</t>
  </si>
  <si>
    <t>R-30 Batt Insulation, High Density, Unfaced</t>
  </si>
  <si>
    <t>Width (Inches)</t>
  </si>
  <si>
    <t>15-24</t>
  </si>
  <si>
    <t>Floor R-0 to R-30 Insulation Batts</t>
  </si>
  <si>
    <t>R-30 Batt Insulation, High Density, Kraft Faced</t>
  </si>
  <si>
    <t>Coverage (Sq Ft/bag)</t>
  </si>
  <si>
    <t>31.998-256</t>
  </si>
  <si>
    <t>Floor R-19 to R-30 Insulation-Batts</t>
  </si>
  <si>
    <t>R-38 Batt Insulation, Unfaced</t>
  </si>
  <si>
    <t>Wall 2x4 R-15 Insulation-Batts</t>
  </si>
  <si>
    <t>R-38 Batt Insulation, Kraft Faced</t>
  </si>
  <si>
    <t>Wall 2x6 R-19 Insulation-Batts</t>
  </si>
  <si>
    <t>R-38 Batt Insulation, High Density, Unfaced</t>
  </si>
  <si>
    <t>Wall 2x6 R-21 Insulation-Batts</t>
  </si>
  <si>
    <t>R-38 Batt Insulation, High Density, Kraft Faced</t>
  </si>
  <si>
    <t>Wall 2x4 R-13 Batts + R-5 Rigid</t>
  </si>
  <si>
    <t>Wall 2x6 R-19 Batts + R-5 Rigid</t>
  </si>
  <si>
    <t>Non-Residential Building Shell</t>
  </si>
  <si>
    <t>Thermal Curtain</t>
  </si>
  <si>
    <t>Flame Retardant</t>
  </si>
  <si>
    <t>Absence of Thermal Curtain</t>
  </si>
  <si>
    <t>Flame Retardant, Contains Aluminum, Solar Reflection</t>
  </si>
  <si>
    <t>Contains Aluminum</t>
  </si>
  <si>
    <t>Flame Retardant, No Aluminum, Solar Reflection</t>
  </si>
  <si>
    <t>Flame Retardant, No Aluminum, Supplemental Lighting</t>
  </si>
  <si>
    <t>Performance/Purpose</t>
  </si>
  <si>
    <t>Blackout</t>
  </si>
  <si>
    <t>No Flame Retardant, Contains Aluminum, Solar Reflection</t>
  </si>
  <si>
    <t>Energy Savings &amp; Solar Reflection</t>
  </si>
  <si>
    <t>No Flame Retardant, Contains Aluminum, Blackout</t>
  </si>
  <si>
    <t>Energy Savings</t>
  </si>
  <si>
    <t>No Flame Retardant, No Aluminum, Blackout</t>
  </si>
  <si>
    <t>Supplemental Light</t>
  </si>
  <si>
    <t>Solar Reflection</t>
  </si>
  <si>
    <t>Reflective Film</t>
  </si>
  <si>
    <t>Emissivity</t>
  </si>
  <si>
    <t>0.07 -0.91</t>
  </si>
  <si>
    <t>Workpaper Measures</t>
  </si>
  <si>
    <t>Absence of window film in window with .82 SHGC</t>
  </si>
  <si>
    <t>Window film, .22 SHGC, .71 emmisivity, .80 glare reduction, .97 winter U-value</t>
  </si>
  <si>
    <t>Glare Reduction</t>
  </si>
  <si>
    <t>0.16 - 0.94</t>
  </si>
  <si>
    <t>Retail Prices</t>
  </si>
  <si>
    <r>
      <t xml:space="preserve">Window film (0.37 SHGC) </t>
    </r>
    <r>
      <rPr>
        <sz val="11"/>
        <color rgb="FFFF0000"/>
        <rFont val="Calibri"/>
        <family val="2"/>
        <scheme val="minor"/>
      </rPr>
      <t>assumed 0.81 emmisivity, 0.63 glare reduction, 1.03 winter U-value, 26 reflected interior, 32 reflected exterior</t>
    </r>
  </si>
  <si>
    <t>*only one product spec could be validated via artificial bids</t>
  </si>
  <si>
    <t>Solar Heat Gain Coefficient</t>
  </si>
  <si>
    <t>0.16 - 0.82</t>
  </si>
  <si>
    <t>&lt;= .39</t>
  </si>
  <si>
    <r>
      <t xml:space="preserve">Window film (0.29 SHGC) </t>
    </r>
    <r>
      <rPr>
        <sz val="11"/>
        <color rgb="FFFF0000"/>
        <rFont val="Calibri"/>
        <family val="2"/>
        <scheme val="minor"/>
      </rPr>
      <t>assumed 0.84 emmisivity, 0.64 glare reduction, 5.91 winter U-value, 28 reflected interior, 30 reflected exterior</t>
    </r>
  </si>
  <si>
    <t>Visible Light Reflected Exterior</t>
  </si>
  <si>
    <t xml:space="preserve"> 9 - 80</t>
  </si>
  <si>
    <r>
      <t xml:space="preserve">Window film (0.22 SHGC) </t>
    </r>
    <r>
      <rPr>
        <sz val="11"/>
        <color rgb="FFFF0000"/>
        <rFont val="Calibri"/>
        <family val="2"/>
        <scheme val="minor"/>
      </rPr>
      <t>assumed 0.71 emmisivity, 0.80 glare reduction, 0.97 winter U-value, 62 reflected interior, 61 reflected exterior</t>
    </r>
  </si>
  <si>
    <t>Visible Light Reflected Interior</t>
  </si>
  <si>
    <t xml:space="preserve"> 9 - 64</t>
  </si>
  <si>
    <r>
      <t xml:space="preserve">Window film (0.17 SHGC) </t>
    </r>
    <r>
      <rPr>
        <sz val="11"/>
        <color rgb="FFFF0000"/>
        <rFont val="Calibri"/>
        <family val="2"/>
        <scheme val="minor"/>
      </rPr>
      <t>assumed 0.84 emmisivity, 0.91 glare reduction, 5.91 winter U-value, 17 reflected interior, 55 reflected exterior</t>
    </r>
  </si>
  <si>
    <t>Winter U Value</t>
  </si>
  <si>
    <t>0.59 - 5.91</t>
  </si>
  <si>
    <t>Lighting - Lamps</t>
  </si>
  <si>
    <t>Incandescent A-Lamp</t>
  </si>
  <si>
    <t>Channel</t>
  </si>
  <si>
    <t>Home Improvement</t>
  </si>
  <si>
    <t>(See CFL and LED entries below)</t>
  </si>
  <si>
    <t>Drug Store</t>
  </si>
  <si>
    <t>DNV KEMA</t>
  </si>
  <si>
    <t>Shelf Survey</t>
  </si>
  <si>
    <t>Grocery</t>
  </si>
  <si>
    <t>Hardware</t>
  </si>
  <si>
    <t>Mass Merchandise</t>
  </si>
  <si>
    <t>Membership Club</t>
  </si>
  <si>
    <t>EISA</t>
  </si>
  <si>
    <t>Package size: 2 or more</t>
  </si>
  <si>
    <t>Package size: 3 or more</t>
  </si>
  <si>
    <t>Three-way</t>
  </si>
  <si>
    <t>National brand</t>
  </si>
  <si>
    <t>Expected Life (1000s of hours)</t>
  </si>
  <si>
    <t>.6-15</t>
  </si>
  <si>
    <t>Watts over 30</t>
  </si>
  <si>
    <t>0 - 120</t>
  </si>
  <si>
    <t>15-100, 120, 135, 150, 175, 200, 250, 300, 400, 500, 750, 1000</t>
  </si>
  <si>
    <t>24-191</t>
  </si>
  <si>
    <t>Watts over 75</t>
  </si>
  <si>
    <t>0 - 75</t>
  </si>
  <si>
    <t>Incandescent Reflector</t>
  </si>
  <si>
    <t>.75-8</t>
  </si>
  <si>
    <t>Watts</t>
  </si>
  <si>
    <t>12-150</t>
  </si>
  <si>
    <t>29-225</t>
  </si>
  <si>
    <t>Incandescent Globe</t>
  </si>
  <si>
    <t>0.75-15</t>
  </si>
  <si>
    <t>3-150</t>
  </si>
  <si>
    <t>Watts &lt; 35</t>
  </si>
  <si>
    <t>Incandescent Torpedo</t>
  </si>
  <si>
    <t>1.095-5</t>
  </si>
  <si>
    <t>CFL A-Lamps and Twisters</t>
  </si>
  <si>
    <r>
      <t>Incandescent A-Lamp,</t>
    </r>
    <r>
      <rPr>
        <sz val="11"/>
        <color rgb="FFFF0000"/>
        <rFont val="Calibri"/>
        <family val="2"/>
        <scheme val="minor"/>
      </rPr>
      <t xml:space="preserve"> EISA, 1,500 hours, </t>
    </r>
    <r>
      <rPr>
        <sz val="10"/>
        <rFont val="Arial"/>
        <family val="2"/>
      </rPr>
      <t>low brightness  (40 watts)</t>
    </r>
  </si>
  <si>
    <r>
      <t xml:space="preserve">CFL Twister, </t>
    </r>
    <r>
      <rPr>
        <sz val="11"/>
        <color rgb="FFFF0000"/>
        <rFont val="Calibri"/>
        <family val="2"/>
        <scheme val="minor"/>
      </rPr>
      <t>10,000 hours,</t>
    </r>
    <r>
      <rPr>
        <sz val="10"/>
        <rFont val="Arial"/>
        <family val="2"/>
      </rPr>
      <t xml:space="preserve"> low brightness  (10 watts)</t>
    </r>
  </si>
  <si>
    <r>
      <t>Incandescent A-Lamp,</t>
    </r>
    <r>
      <rPr>
        <sz val="11"/>
        <color rgb="FFFF0000"/>
        <rFont val="Calibri"/>
        <family val="2"/>
        <scheme val="minor"/>
      </rPr>
      <t xml:space="preserve"> EISA, 1,500 hours,</t>
    </r>
    <r>
      <rPr>
        <sz val="10"/>
        <rFont val="Arial"/>
        <family val="2"/>
      </rPr>
      <t xml:space="preserve"> medium brightness  (60 watts)</t>
    </r>
  </si>
  <si>
    <r>
      <t>CFL Twister,</t>
    </r>
    <r>
      <rPr>
        <sz val="11"/>
        <color rgb="FFFF0000"/>
        <rFont val="Calibri"/>
        <family val="2"/>
        <scheme val="minor"/>
      </rPr>
      <t xml:space="preserve"> 10,000 hours, </t>
    </r>
    <r>
      <rPr>
        <sz val="10"/>
        <rFont val="Arial"/>
        <family val="2"/>
      </rPr>
      <t>medium brightness  (15 watts)</t>
    </r>
  </si>
  <si>
    <r>
      <t xml:space="preserve">Incandescent A-Lamp, </t>
    </r>
    <r>
      <rPr>
        <sz val="11"/>
        <color rgb="FFFF0000"/>
        <rFont val="Calibri"/>
        <family val="2"/>
        <scheme val="minor"/>
      </rPr>
      <t xml:space="preserve">EISA, 1,500 hours, </t>
    </r>
    <r>
      <rPr>
        <sz val="10"/>
        <rFont val="Arial"/>
        <family val="2"/>
      </rPr>
      <t>high brightness  (90 watts)</t>
    </r>
  </si>
  <si>
    <r>
      <t xml:space="preserve">CFL Twister, </t>
    </r>
    <r>
      <rPr>
        <sz val="11"/>
        <color rgb="FFFF0000"/>
        <rFont val="Calibri"/>
        <family val="2"/>
        <scheme val="minor"/>
      </rPr>
      <t xml:space="preserve">10,000 hours, </t>
    </r>
    <r>
      <rPr>
        <sz val="10"/>
        <rFont val="Arial"/>
        <family val="2"/>
      </rPr>
      <t>high brightness  (25 watts)</t>
    </r>
  </si>
  <si>
    <t>A-lamp Indicator</t>
  </si>
  <si>
    <t>Package size: 4 or more</t>
  </si>
  <si>
    <t>Dimmable</t>
  </si>
  <si>
    <t>National brand, no utility discount</t>
  </si>
  <si>
    <t>Utility discount, A-Lamp</t>
  </si>
  <si>
    <t>Utility discount, Twister</t>
  </si>
  <si>
    <t>1-15</t>
  </si>
  <si>
    <t>4-55</t>
  </si>
  <si>
    <t>3-32, 40, 42, 55, 60, 80, 100, 200</t>
  </si>
  <si>
    <t>7-55</t>
  </si>
  <si>
    <t>Watts over 25</t>
  </si>
  <si>
    <t>0-30</t>
  </si>
  <si>
    <t>CFL Reflector</t>
  </si>
  <si>
    <r>
      <t>Incandescent Reflector,</t>
    </r>
    <r>
      <rPr>
        <sz val="11"/>
        <color rgb="FFFF0000"/>
        <rFont val="Calibri"/>
        <family val="2"/>
        <scheme val="minor"/>
      </rPr>
      <t xml:space="preserve"> 2,000 hours, </t>
    </r>
    <r>
      <rPr>
        <sz val="10"/>
        <rFont val="Arial"/>
        <family val="2"/>
      </rPr>
      <t>medium brightness  (60 watts)</t>
    </r>
  </si>
  <si>
    <t>CFL Reflector, medium brightness  (15 watts)</t>
  </si>
  <si>
    <r>
      <t>Incandescent Reflector,</t>
    </r>
    <r>
      <rPr>
        <sz val="11"/>
        <color rgb="FFFF0000"/>
        <rFont val="Calibri"/>
        <family val="2"/>
        <scheme val="minor"/>
      </rPr>
      <t xml:space="preserve"> 2,000 hours, </t>
    </r>
    <r>
      <rPr>
        <sz val="10"/>
        <rFont val="Arial"/>
        <family val="2"/>
      </rPr>
      <t>high brightness  (90 watts)</t>
    </r>
  </si>
  <si>
    <t>CFL Reflector, high brightness  (25 watts)</t>
  </si>
  <si>
    <t>Utility discount</t>
  </si>
  <si>
    <t>5-26</t>
  </si>
  <si>
    <t>CFL Globe</t>
  </si>
  <si>
    <r>
      <t>Incandescent Globe,</t>
    </r>
    <r>
      <rPr>
        <sz val="11"/>
        <color rgb="FFFF0000"/>
        <rFont val="Calibri"/>
        <family val="2"/>
        <scheme val="minor"/>
      </rPr>
      <t xml:space="preserve"> 2,000 hours, </t>
    </r>
    <r>
      <rPr>
        <sz val="10"/>
        <rFont val="Arial"/>
        <family val="2"/>
      </rPr>
      <t>low brightness  (40 watts)</t>
    </r>
  </si>
  <si>
    <t>CFL Globe (10 watts)</t>
  </si>
  <si>
    <r>
      <t xml:space="preserve">Incandescent Globe, </t>
    </r>
    <r>
      <rPr>
        <sz val="11"/>
        <color rgb="FFFF0000"/>
        <rFont val="Calibri"/>
        <family val="2"/>
        <scheme val="minor"/>
      </rPr>
      <t xml:space="preserve">2,000 hours, </t>
    </r>
    <r>
      <rPr>
        <sz val="10"/>
        <rFont val="Arial"/>
        <family val="2"/>
      </rPr>
      <t>medium brightness  (60 watts)</t>
    </r>
  </si>
  <si>
    <t>CFL Globe (15 watts)</t>
  </si>
  <si>
    <t>9-23</t>
  </si>
  <si>
    <t>CFL Torpedo</t>
  </si>
  <si>
    <r>
      <t>Incandscent Torpedo,</t>
    </r>
    <r>
      <rPr>
        <sz val="11"/>
        <color rgb="FFFF0000"/>
        <rFont val="Calibri"/>
        <family val="2"/>
        <scheme val="minor"/>
      </rPr>
      <t xml:space="preserve"> 2,000 hours</t>
    </r>
  </si>
  <si>
    <r>
      <t xml:space="preserve">CFL Torpedo, </t>
    </r>
    <r>
      <rPr>
        <sz val="11"/>
        <color rgb="FFFF0000"/>
        <rFont val="Calibri"/>
        <family val="2"/>
        <scheme val="minor"/>
      </rPr>
      <t>10,000 hours, low brightness (11 watts)</t>
    </r>
  </si>
  <si>
    <r>
      <t>CFL Torpedo,</t>
    </r>
    <r>
      <rPr>
        <sz val="11"/>
        <color rgb="FFFF0000"/>
        <rFont val="Calibri"/>
        <family val="2"/>
        <scheme val="minor"/>
      </rPr>
      <t xml:space="preserve"> 10,000 hours, medium brightness (15 watts)</t>
    </r>
  </si>
  <si>
    <t>2-25</t>
  </si>
  <si>
    <t>5-15</t>
  </si>
  <si>
    <t>LED A-Lamp</t>
  </si>
  <si>
    <r>
      <t>LED A-Lamp,</t>
    </r>
    <r>
      <rPr>
        <sz val="11"/>
        <color rgb="FFFF0000"/>
        <rFont val="Calibri"/>
        <family val="2"/>
        <scheme val="minor"/>
      </rPr>
      <t xml:space="preserve"> Energy Star,</t>
    </r>
    <r>
      <rPr>
        <sz val="10"/>
        <rFont val="Arial"/>
        <family val="2"/>
      </rPr>
      <t xml:space="preserve"> low brightness (9 watts)</t>
    </r>
  </si>
  <si>
    <r>
      <t>CFL Twister,</t>
    </r>
    <r>
      <rPr>
        <sz val="11"/>
        <color rgb="FFFF0000"/>
        <rFont val="Calibri"/>
        <family val="2"/>
        <scheme val="minor"/>
      </rPr>
      <t xml:space="preserve"> 10,000 hours,</t>
    </r>
    <r>
      <rPr>
        <sz val="10"/>
        <rFont val="Arial"/>
        <family val="2"/>
      </rPr>
      <t xml:space="preserve"> low brightness  (10 watts)</t>
    </r>
  </si>
  <si>
    <t>National Brand</t>
  </si>
  <si>
    <r>
      <t>LED A-Lamp,</t>
    </r>
    <r>
      <rPr>
        <sz val="11"/>
        <color rgb="FFFF0000"/>
        <rFont val="Calibri"/>
        <family val="2"/>
        <scheme val="minor"/>
      </rPr>
      <t xml:space="preserve"> Energy Star,</t>
    </r>
    <r>
      <rPr>
        <sz val="10"/>
        <rFont val="Arial"/>
        <family val="2"/>
      </rPr>
      <t xml:space="preserve"> medium brightness (12 watts)</t>
    </r>
  </si>
  <si>
    <r>
      <t>CFL Twister,</t>
    </r>
    <r>
      <rPr>
        <sz val="11"/>
        <color rgb="FFFF0000"/>
        <rFont val="Calibri"/>
        <family val="2"/>
        <scheme val="minor"/>
      </rPr>
      <t xml:space="preserve"> 20,000 hours, </t>
    </r>
    <r>
      <rPr>
        <sz val="10"/>
        <rFont val="Arial"/>
        <family val="2"/>
      </rPr>
      <t>medium brightness  (15 watts)</t>
    </r>
  </si>
  <si>
    <t>Energy Star and no utility discount</t>
  </si>
  <si>
    <t>1.1-13</t>
  </si>
  <si>
    <t>2-31</t>
  </si>
  <si>
    <t>1-30</t>
  </si>
  <si>
    <t>LED Reflector</t>
  </si>
  <si>
    <r>
      <t xml:space="preserve">LED Reflector, </t>
    </r>
    <r>
      <rPr>
        <sz val="11"/>
        <color rgb="FFFF0000"/>
        <rFont val="Calibri"/>
        <family val="2"/>
        <scheme val="minor"/>
      </rPr>
      <t xml:space="preserve">Energy Star, </t>
    </r>
    <r>
      <rPr>
        <sz val="10"/>
        <rFont val="Arial"/>
        <family val="2"/>
      </rPr>
      <t>medium brightness (15 watts)</t>
    </r>
  </si>
  <si>
    <r>
      <t>CFL Reflector,</t>
    </r>
    <r>
      <rPr>
        <sz val="11"/>
        <color rgb="FFFF0000"/>
        <rFont val="Calibri"/>
        <family val="2"/>
        <scheme val="minor"/>
      </rPr>
      <t xml:space="preserve"> </t>
    </r>
    <r>
      <rPr>
        <sz val="10"/>
        <rFont val="Arial"/>
        <family val="2"/>
      </rPr>
      <t>medium brightness  (15 watts)</t>
    </r>
  </si>
  <si>
    <r>
      <t>LED Reflector,</t>
    </r>
    <r>
      <rPr>
        <sz val="11"/>
        <color rgb="FFFF0000"/>
        <rFont val="Calibri"/>
        <family val="2"/>
        <scheme val="minor"/>
      </rPr>
      <t xml:space="preserve"> Energy Star, </t>
    </r>
    <r>
      <rPr>
        <sz val="10"/>
        <rFont val="Arial"/>
        <family val="2"/>
      </rPr>
      <t>medium brightness (15 watts)</t>
    </r>
  </si>
  <si>
    <r>
      <t>LED Reflector,</t>
    </r>
    <r>
      <rPr>
        <sz val="11"/>
        <color rgb="FFFF0000"/>
        <rFont val="Calibri"/>
        <family val="2"/>
        <scheme val="minor"/>
      </rPr>
      <t xml:space="preserve"> Energy Star, </t>
    </r>
    <r>
      <rPr>
        <sz val="10"/>
        <rFont val="Arial"/>
        <family val="2"/>
      </rPr>
      <t>high brightness (22 watts)</t>
    </r>
  </si>
  <si>
    <r>
      <t>CFL Reflector,</t>
    </r>
    <r>
      <rPr>
        <sz val="11"/>
        <color rgb="FFFF0000"/>
        <rFont val="Calibri"/>
        <family val="2"/>
        <scheme val="minor"/>
      </rPr>
      <t xml:space="preserve"> </t>
    </r>
    <r>
      <rPr>
        <sz val="10"/>
        <rFont val="Arial"/>
        <family val="2"/>
      </rPr>
      <t>high brightness  (25 watts)</t>
    </r>
  </si>
  <si>
    <t>0.9-24</t>
  </si>
  <si>
    <t xml:space="preserve">Continuous </t>
  </si>
  <si>
    <t>4-21</t>
  </si>
  <si>
    <t>1-25</t>
  </si>
  <si>
    <t>LED Globe</t>
  </si>
  <si>
    <r>
      <t xml:space="preserve">LED Globe, </t>
    </r>
    <r>
      <rPr>
        <sz val="11"/>
        <color rgb="FFFF0000"/>
        <rFont val="Calibri"/>
        <family val="2"/>
        <scheme val="minor"/>
      </rPr>
      <t>Energy Star, 30,000 hours,</t>
    </r>
    <r>
      <rPr>
        <sz val="10"/>
        <rFont val="Arial"/>
        <family val="2"/>
      </rPr>
      <t xml:space="preserve"> low brightness (8 watts)</t>
    </r>
  </si>
  <si>
    <r>
      <t>LED Globe,</t>
    </r>
    <r>
      <rPr>
        <sz val="11"/>
        <color rgb="FFFF0000"/>
        <rFont val="Calibri"/>
        <family val="2"/>
        <scheme val="minor"/>
      </rPr>
      <t xml:space="preserve"> Energy Star, 30,000 hours, </t>
    </r>
    <r>
      <rPr>
        <sz val="10"/>
        <rFont val="Arial"/>
        <family val="2"/>
      </rPr>
      <t>low brightness (8 watts)</t>
    </r>
  </si>
  <si>
    <t>0.012-0.05</t>
  </si>
  <si>
    <t>15.0 (&lt;3W)
25.0 (&gt;=3W)</t>
  </si>
  <si>
    <t>1-10</t>
  </si>
  <si>
    <t>2-9</t>
  </si>
  <si>
    <t>LED Torpedo</t>
  </si>
  <si>
    <t>NA</t>
  </si>
  <si>
    <r>
      <t>LED Torpedo,</t>
    </r>
    <r>
      <rPr>
        <sz val="11"/>
        <color rgb="FFFF0000"/>
        <rFont val="Calibri"/>
        <family val="2"/>
        <scheme val="minor"/>
      </rPr>
      <t xml:space="preserve"> </t>
    </r>
    <r>
      <rPr>
        <sz val="10"/>
        <rFont val="Arial"/>
        <family val="2"/>
      </rPr>
      <t>low brightness (4 watts)</t>
    </r>
  </si>
  <si>
    <r>
      <t>CFL Torpedo,</t>
    </r>
    <r>
      <rPr>
        <sz val="11"/>
        <color rgb="FFFF0000"/>
        <rFont val="Calibri"/>
        <family val="2"/>
        <scheme val="minor"/>
      </rPr>
      <t xml:space="preserve"> 10,000 hours, low brightness (11 watts)</t>
    </r>
  </si>
  <si>
    <r>
      <t>LED Torpedo,</t>
    </r>
    <r>
      <rPr>
        <sz val="10"/>
        <rFont val="Arial"/>
        <family val="2"/>
      </rPr>
      <t xml:space="preserve"> low brightness (4 watts)</t>
    </r>
  </si>
  <si>
    <t>1.2-4</t>
  </si>
  <si>
    <t>2-3</t>
  </si>
  <si>
    <t>1-5</t>
  </si>
  <si>
    <t>(Do not delete this row; see cells at right)</t>
  </si>
  <si>
    <t>HID Lamps</t>
  </si>
  <si>
    <t>25-1500</t>
  </si>
  <si>
    <t>Not a stand-alone measure; results to be combined with HID fixture model</t>
  </si>
  <si>
    <t>To be combined with ballast model</t>
  </si>
  <si>
    <t>Lumens per watt</t>
  </si>
  <si>
    <t>11-120</t>
  </si>
  <si>
    <t>Color Temp (K)</t>
  </si>
  <si>
    <t>3000-4300</t>
  </si>
  <si>
    <t>CRI</t>
  </si>
  <si>
    <t>60-93</t>
  </si>
  <si>
    <t>Start Type</t>
  </si>
  <si>
    <t>Probe</t>
  </si>
  <si>
    <t>Pulse</t>
  </si>
  <si>
    <t>Both</t>
  </si>
  <si>
    <t>Shape</t>
  </si>
  <si>
    <t>Elliptical</t>
  </si>
  <si>
    <t>PAR</t>
  </si>
  <si>
    <t>Tubular</t>
  </si>
  <si>
    <t>Rating</t>
  </si>
  <si>
    <t>E</t>
  </si>
  <si>
    <t>O</t>
  </si>
  <si>
    <t>S</t>
  </si>
  <si>
    <t>High Output</t>
  </si>
  <si>
    <t>Integrated Ballast</t>
  </si>
  <si>
    <t>Linear Fluorescent T8 
(48")</t>
  </si>
  <si>
    <t>25-32</t>
  </si>
  <si>
    <t>28-32</t>
  </si>
  <si>
    <r>
      <t xml:space="preserve">T8, 48 inch, 32 watt, </t>
    </r>
    <r>
      <rPr>
        <sz val="11"/>
        <color rgb="FFFF0000"/>
        <rFont val="Calibri"/>
        <family val="2"/>
        <scheme val="minor"/>
      </rPr>
      <t>2850 lumens, 24000 hr rated life, 89 lumens per watt, CRI 85</t>
    </r>
  </si>
  <si>
    <t>baseline</t>
  </si>
  <si>
    <t>T8, 48 inch, Phillips, 32 watt, 2850 lumens, 24000 rated life, 89 lumens per watt</t>
  </si>
  <si>
    <t>73-90</t>
  </si>
  <si>
    <t>DEG, Itron</t>
  </si>
  <si>
    <r>
      <t xml:space="preserve">T8, 48 inch, 28 watt, </t>
    </r>
    <r>
      <rPr>
        <sz val="11"/>
        <color rgb="FFFF0000"/>
        <rFont val="Calibri"/>
        <family val="2"/>
        <scheme val="minor"/>
      </rPr>
      <t>2800 lumens, 24000 hr rated life, 100 lumens per watt, CRI 85</t>
    </r>
  </si>
  <si>
    <t>measure</t>
  </si>
  <si>
    <t>T8, 48 inch, Phillips, 25 watt, 2500 lumens, 24000 rated life, 100 lumens per watt</t>
  </si>
  <si>
    <t>Rated Life (hours)</t>
  </si>
  <si>
    <t>15000-40000</t>
  </si>
  <si>
    <r>
      <t xml:space="preserve">T8, 48 inch, 28 watt, </t>
    </r>
    <r>
      <rPr>
        <sz val="11"/>
        <color rgb="FFFF0000"/>
        <rFont val="Calibri"/>
        <family val="2"/>
        <scheme val="minor"/>
      </rPr>
      <t>2800 lumens, 40000 hr rated life, 100 lumens per watt, CRI 85</t>
    </r>
  </si>
  <si>
    <t>T8, 48 inch, Sylvania, 32 watt,  2950 lumens,  20000 rated life,  92 lumens per watt</t>
  </si>
  <si>
    <t>Efficacy (lumens/watt)</t>
  </si>
  <si>
    <t>56-105</t>
  </si>
  <si>
    <t>T8, 48 inch, Sylvania, 28 watt,  2725 lumens,  40000 rated life,  97 lumens per watt</t>
  </si>
  <si>
    <t>Manufacturer Earthtronics</t>
  </si>
  <si>
    <t xml:space="preserve">Yes </t>
  </si>
  <si>
    <t>Safety Coating</t>
  </si>
  <si>
    <t>Low Mercury</t>
  </si>
  <si>
    <t xml:space="preserve">Linear Fluorescent T8 
(24" &amp; 36")     </t>
  </si>
  <si>
    <t>15-28</t>
  </si>
  <si>
    <r>
      <t>T8, 36 inch, 25 watt,</t>
    </r>
    <r>
      <rPr>
        <sz val="11"/>
        <color rgb="FFFF0000"/>
        <rFont val="Calibri"/>
        <family val="2"/>
        <scheme val="minor"/>
      </rPr>
      <t xml:space="preserve"> 2175 lumens, 87 lumens per watt, CRI 85</t>
    </r>
  </si>
  <si>
    <t>T8, 36 inch, Phillips, 25 watt,  2175 lumens, 40000 rated life, 85 cri, extra long life</t>
  </si>
  <si>
    <t>75-86</t>
  </si>
  <si>
    <r>
      <t>T8, 36 inch, 21 watt,</t>
    </r>
    <r>
      <rPr>
        <sz val="11"/>
        <color rgb="FFFF0000"/>
        <rFont val="Calibri"/>
        <family val="2"/>
        <scheme val="minor"/>
      </rPr>
      <t xml:space="preserve"> 2100 lumens, 100 lumens per watt, CRI 85</t>
    </r>
  </si>
  <si>
    <t>T8, 36 inch, Sylvania, 21 watt,  1925 lumens, 40000 rated life, 85 cri, extra long life</t>
  </si>
  <si>
    <t>75-95</t>
  </si>
  <si>
    <r>
      <t xml:space="preserve">T8, 24 inch, </t>
    </r>
    <r>
      <rPr>
        <sz val="11"/>
        <rFont val="Calibri"/>
        <family val="2"/>
        <scheme val="minor"/>
      </rPr>
      <t xml:space="preserve">17 watt, </t>
    </r>
    <r>
      <rPr>
        <sz val="11"/>
        <color rgb="FFFF0000"/>
        <rFont val="Calibri"/>
        <family val="2"/>
        <scheme val="minor"/>
      </rPr>
      <t>1375 lumens, 80 lumens per watt, CRI 85</t>
    </r>
  </si>
  <si>
    <t>T8, 24 inch, Sylvania, 17 watt, 1375 lumens, 40000 rated life, 85 cri, extra long life</t>
  </si>
  <si>
    <r>
      <t xml:space="preserve">T8, 24 inch, </t>
    </r>
    <r>
      <rPr>
        <sz val="11"/>
        <rFont val="Calibri"/>
        <family val="2"/>
        <scheme val="minor"/>
      </rPr>
      <t>15 watt,</t>
    </r>
    <r>
      <rPr>
        <sz val="11"/>
        <color rgb="FFFF0000"/>
        <rFont val="Calibri"/>
        <family val="2"/>
        <scheme val="minor"/>
      </rPr>
      <t xml:space="preserve"> 1375 lumens, 90 lumens per watt, CRI 85</t>
    </r>
  </si>
  <si>
    <t>T8, 24 inch, Sylvania, 15 watt, 1200 lumens, 40000 rated life, 85 cri, extra long life</t>
  </si>
  <si>
    <t>Extra Long Life</t>
  </si>
  <si>
    <t xml:space="preserve">Linear Fluorescent T8 
(96")     </t>
  </si>
  <si>
    <t>51-86</t>
  </si>
  <si>
    <t>59-86</t>
  </si>
  <si>
    <r>
      <t xml:space="preserve">T8, 96 inch, 59 watt, </t>
    </r>
    <r>
      <rPr>
        <sz val="11"/>
        <color rgb="FFFF0000"/>
        <rFont val="Calibri"/>
        <family val="2"/>
        <scheme val="minor"/>
      </rPr>
      <t>57000 lumens, 36000 hr rated life, 95 lumens per watt, CRI 85</t>
    </r>
  </si>
  <si>
    <t>T8 96 inch,  59 watts, 5700 lumens, 30000 rated life, 78 cri</t>
  </si>
  <si>
    <r>
      <t xml:space="preserve">T8, 96 inch, 55 watt, </t>
    </r>
    <r>
      <rPr>
        <sz val="11"/>
        <color rgb="FFFF0000"/>
        <rFont val="Calibri"/>
        <family val="2"/>
        <scheme val="minor"/>
      </rPr>
      <t>57000 lumens, 36000 hr rated life, 103 lumens per watt, CRI 85</t>
    </r>
  </si>
  <si>
    <t>T8 96 inch,  54 watts, 5700 lumens, 36000 rated life, 85 cri</t>
  </si>
  <si>
    <t>20000-36000</t>
  </si>
  <si>
    <t>92-107</t>
  </si>
  <si>
    <t>Linear Fluorescent T5 
(all lengths)</t>
  </si>
  <si>
    <t>14-54</t>
  </si>
  <si>
    <t>28-54</t>
  </si>
  <si>
    <t>T5, 24 inch, 24 watts, Phillips, 1950 lumens, 85 cri, rated life 20000, low mercury eco</t>
  </si>
  <si>
    <t>82-85</t>
  </si>
  <si>
    <r>
      <t xml:space="preserve">T5, 48 inch, 28 watts, </t>
    </r>
    <r>
      <rPr>
        <sz val="11"/>
        <color rgb="FFFF0000"/>
        <rFont val="Calibri"/>
        <family val="2"/>
        <scheme val="minor"/>
      </rPr>
      <t>2895 lumens, 24000 hr rated life, 103 lumens per watt, CRI 85</t>
    </r>
  </si>
  <si>
    <t>T5, 24 inch, 14 watts, Phillips, 1350 lumens, 85 cri, rated life 25000, low mercury eco</t>
  </si>
  <si>
    <t>73-138</t>
  </si>
  <si>
    <t>T5, 24 inch, 24 watts, Satco, 2000 lumens, 85 cri, rated life, 20000</t>
  </si>
  <si>
    <t>T5, 24 inch, 14 watts, Satco, 1350 lumens, 85 cri, rated life 20000</t>
  </si>
  <si>
    <t>T5, 36 inch, 39 watts, Phillips,  3500 lumens, 85 cri, rated life 24000, low mercury eco</t>
  </si>
  <si>
    <t>T5, 36 inch, 35 watts, Sylvania,  3500 lumens, 85 cri, rated life 30000, low mercury eco</t>
  </si>
  <si>
    <t>T5, 48 inch, 28 watts, Phillips, 2900 lumens, 85 cri, rated life 25000, low mercury eco</t>
  </si>
  <si>
    <t>T5, 48 inch, 25 watts, Phillips, 2900 lumens, 85 cri, rated life 35000, low mercury eco</t>
  </si>
  <si>
    <t>Manufacturer GE</t>
  </si>
  <si>
    <t>Manufacturer Satco</t>
  </si>
  <si>
    <t>Manufacturer Sylvania</t>
  </si>
  <si>
    <t>Lighting - Ballasts</t>
  </si>
  <si>
    <t>Linear Fluorescent Ballasts 
(CEE/NEMA certified)</t>
  </si>
  <si>
    <t>Ballast Input Watts</t>
  </si>
  <si>
    <t>19 - 116</t>
  </si>
  <si>
    <r>
      <t>Electronic ballast (non-dimmable)</t>
    </r>
    <r>
      <rPr>
        <sz val="11"/>
        <color rgb="FFFF0000"/>
        <rFont val="Calibri"/>
        <family val="2"/>
        <scheme val="minor"/>
      </rPr>
      <t xml:space="preserve"> assumed cee/nema certified, instant start, 73 input watts, 1.18 BF</t>
    </r>
  </si>
  <si>
    <t>Electronic ballast, cee/nema certified, non-dimmable programmed start,73 input watts, 1.18 ballast factor</t>
  </si>
  <si>
    <t>Ballast Factor</t>
  </si>
  <si>
    <t>.74 - 1.18</t>
  </si>
  <si>
    <r>
      <t xml:space="preserve">Electronic ballast (dimmable) </t>
    </r>
    <r>
      <rPr>
        <sz val="11"/>
        <color rgb="FFFF0000"/>
        <rFont val="Calibri"/>
        <family val="2"/>
        <scheme val="minor"/>
      </rPr>
      <t>assumed cee/nema certified, programmed start ,76 input watts, 1.17 BF</t>
    </r>
  </si>
  <si>
    <t>Electronic ballast, cee/nema certified, dimmable programmed start,76 input watts, 1.17 ballast factor</t>
  </si>
  <si>
    <t>Tuned down 20%</t>
  </si>
  <si>
    <r>
      <t xml:space="preserve">Electronic ballast (non-dimmable) </t>
    </r>
    <r>
      <rPr>
        <sz val="11"/>
        <color rgb="FFFF0000"/>
        <rFont val="Calibri"/>
        <family val="2"/>
        <scheme val="minor"/>
      </rPr>
      <t>assumed cee/nema certified, instant start, 93 input watts, 0.89 BF</t>
    </r>
  </si>
  <si>
    <t>Electronic ballast, cee/nema certified, non-dimmable instant start, 93 input watts, .89 ballast factor</t>
  </si>
  <si>
    <t>Not tuned down</t>
  </si>
  <si>
    <r>
      <t xml:space="preserve">Electronic ballast (dimmable) </t>
    </r>
    <r>
      <rPr>
        <sz val="11"/>
        <color rgb="FFFF0000"/>
        <rFont val="Calibri"/>
        <family val="2"/>
        <scheme val="minor"/>
      </rPr>
      <t>assumed cee/nema certified,  programmed start, 96 input watts, 0.97 BF</t>
    </r>
  </si>
  <si>
    <t>Electronic ballast, cee/nema certified, dimmable  programmed start, 96 input watts, .97 ballast factor</t>
  </si>
  <si>
    <t>Programmed Start</t>
  </si>
  <si>
    <t>Linear Fluorescent Ballasts 
(non-CEE/NEMA certified)</t>
  </si>
  <si>
    <t>9 - 604</t>
  </si>
  <si>
    <r>
      <t>Electronic ballast (non-dimmable)</t>
    </r>
    <r>
      <rPr>
        <sz val="11"/>
        <color rgb="FFFF0000"/>
        <rFont val="Calibri"/>
        <family val="2"/>
        <scheme val="minor"/>
      </rPr>
      <t xml:space="preserve"> assumed non-cee/nema certified, instant start, 65 input watts, 1.03 BF</t>
    </r>
  </si>
  <si>
    <t>.60 - 1.2</t>
  </si>
  <si>
    <r>
      <t xml:space="preserve">Electronic ballast (dimmable) </t>
    </r>
    <r>
      <rPr>
        <sz val="11"/>
        <color rgb="FFFF0000"/>
        <rFont val="Calibri"/>
        <family val="2"/>
        <scheme val="minor"/>
      </rPr>
      <t>assumed non-cee/nema certified, programmed start, 62 input watts, 0.99 BF</t>
    </r>
  </si>
  <si>
    <r>
      <t xml:space="preserve">Electronic ballast (non-dimmable) </t>
    </r>
    <r>
      <rPr>
        <sz val="11"/>
        <color rgb="FFFF0000"/>
        <rFont val="Calibri"/>
        <family val="2"/>
        <scheme val="minor"/>
      </rPr>
      <t>assumed non-cee/nema certified, programmed start, 98 input watts, 0.95 BF</t>
    </r>
  </si>
  <si>
    <r>
      <t xml:space="preserve">Electronic ballast (dimmable) </t>
    </r>
    <r>
      <rPr>
        <sz val="11"/>
        <color rgb="FFFF0000"/>
        <rFont val="Calibri"/>
        <family val="2"/>
        <scheme val="minor"/>
      </rPr>
      <t>assumed non-cee/nema certified, programmed start, 125 input watts, 1.0 BF</t>
    </r>
  </si>
  <si>
    <t>Electronic Instant Start</t>
  </si>
  <si>
    <t>Magnetic Rapid Start</t>
  </si>
  <si>
    <t>Lighting - Fixtures</t>
  </si>
  <si>
    <t>General Service Linear Fluorescent Fixtures 
(recessed w/cover)</t>
  </si>
  <si>
    <t>Fixture length (inches)</t>
  </si>
  <si>
    <t>24-96</t>
  </si>
  <si>
    <r>
      <t xml:space="preserve">T8, 48 inch, 2-lamp, 32 watt, instant start ballast, </t>
    </r>
    <r>
      <rPr>
        <sz val="11"/>
        <color rgb="FFFF0000"/>
        <rFont val="Calibri"/>
        <family val="2"/>
        <scheme val="minor"/>
      </rPr>
      <t xml:space="preserve">recessed troffer w/cover (lamps not included) </t>
    </r>
  </si>
  <si>
    <t>Recessed, Litolier brand, LF fixture, T5, 2 lamp, 24 inch,  24 watt lamps, direct-indirect type, programmed start ballast</t>
  </si>
  <si>
    <t>Maximum Ballast Input Watts</t>
  </si>
  <si>
    <t>17-216</t>
  </si>
  <si>
    <r>
      <t xml:space="preserve">T8, 48 inch, 2-lamp, 30 watt, instant start ballast, </t>
    </r>
    <r>
      <rPr>
        <sz val="11"/>
        <color rgb="FFFF0000"/>
        <rFont val="Calibri"/>
        <family val="2"/>
        <scheme val="minor"/>
      </rPr>
      <t>recessed troffer w/cover (lamps not included)</t>
    </r>
  </si>
  <si>
    <t>*Validation could only be done a couple models due to single distributers for many models</t>
  </si>
  <si>
    <t>Recessed, Litolier brand, LF fixture, T5, 2 lamp, 24 inch, 14  watt lamps, direct-indirect type, programmed start ballast</t>
  </si>
  <si>
    <t>Luminaire type - direct/indirect</t>
  </si>
  <si>
    <r>
      <t xml:space="preserve">T8, 48 inch, 2-lamp, 28 watt, instant start ballast, </t>
    </r>
    <r>
      <rPr>
        <sz val="11"/>
        <color rgb="FFFF0000"/>
        <rFont val="Calibri"/>
        <family val="2"/>
        <scheme val="minor"/>
      </rPr>
      <t>recessed troffer w/cover (lamps not included)</t>
    </r>
  </si>
  <si>
    <t>Recessed, Litolier brand, LF fixture, T5, 2 lamp, 48 inch,  32 watt  lamps, direct-indirect type, acrylic cover,  programmed start ballast</t>
  </si>
  <si>
    <r>
      <t xml:space="preserve">T8, 48 inch, 4-lamp, 32 watt, instant start ballast, </t>
    </r>
    <r>
      <rPr>
        <sz val="11"/>
        <color rgb="FFFF0000"/>
        <rFont val="Calibri"/>
        <family val="2"/>
        <scheme val="minor"/>
      </rPr>
      <t>recessed troffer w/cover (lamps not included)</t>
    </r>
  </si>
  <si>
    <t>Recessed, Litolier brand, LF fixture, T5, 2 lamp, 48 inch,  28 watt  lamps, direct-indirect type, acrylic cover,  programmed start ballast</t>
  </si>
  <si>
    <t>Luminaire type - trough</t>
  </si>
  <si>
    <r>
      <t>T5, 48 inch, 3-lamp, 28 watt, program start ballast,</t>
    </r>
    <r>
      <rPr>
        <sz val="11"/>
        <color rgb="FFFF0000"/>
        <rFont val="Calibri"/>
        <family val="2"/>
        <scheme val="minor"/>
      </rPr>
      <t xml:space="preserve"> recessed troffer w/cover (lamps not included)</t>
    </r>
  </si>
  <si>
    <t>Recessed, Litolier Brand, LF fixture, T8, 2 lamp, 24 inch,  17 watt  lamps, direct-indirect type, acrylic cover, instant start ballast</t>
  </si>
  <si>
    <t>Recessed, Litolier Brand, LF fixture, T8, 2 lamp, 24 inch,  15 watt  lamps, direct-indirect type, acrylic cover, instant start ballast</t>
  </si>
  <si>
    <t>Lamp type</t>
  </si>
  <si>
    <t>T5</t>
  </si>
  <si>
    <t>Recessed, Lamar Brand, LF fixture, T8, 3 lamp, 24 inch,  17 watt  lamps, troffer, acrylic cover, instant start ballast</t>
  </si>
  <si>
    <t>T8</t>
  </si>
  <si>
    <t>Recessed, Lamar Brand, LF fixture, T8, 3 lamp, 24 inch,  15 watt  lamps, troffer, acrylic cover, instant start ballast</t>
  </si>
  <si>
    <t>Dimmable ballast</t>
  </si>
  <si>
    <t>Recessed, Mercury brand, LF fixture, T8, 2 lamp, 48 inch,  32 watt  lamps, troffer, acrylic cover, instant start ballast</t>
  </si>
  <si>
    <t>Recessed, Mercury brand, LF fixture, T8, 2 lamp, 48 inch,  30 watt  lamps, troffer, acrylic cover, instant start ballast</t>
  </si>
  <si>
    <t>Manufacturer - Lamar</t>
  </si>
  <si>
    <t>Recessed, Metalux brand, LF fixture, T8, 3 lamp, 48 inch,  32 watt  lamps, troffer, acrylic cover, instant start ballast</t>
  </si>
  <si>
    <t>Recessed, Metalux brand, LF fixture, T8, 3 lamp, 48 inch,  30 watt  lamps, troffer, acrylic cover, instant start ballast</t>
  </si>
  <si>
    <t>Manufacturer - Litolier</t>
  </si>
  <si>
    <t>Recessed, Lithonia brand, LF fixture, T8, 4 lamp, 48 inch,  32 watt  lamps, troffer, acrylic cover, instant start ballast</t>
  </si>
  <si>
    <t>Recessed, Lithonia brand, LF fixture, T8, 4 lamp, 48 inch,  30 watt  lamps, troffer, acrylic cover, instant start ballast</t>
  </si>
  <si>
    <t>Manufacturer - Mercury</t>
  </si>
  <si>
    <t>General Service Linear Fluorescent Fixtures 
(recessed no cover)</t>
  </si>
  <si>
    <t>21-216</t>
  </si>
  <si>
    <r>
      <t xml:space="preserve">T8, 48 inch, 2-lamp, 32 watt, instant start ballast, </t>
    </r>
    <r>
      <rPr>
        <sz val="11"/>
        <color rgb="FFFF0000"/>
        <rFont val="Calibri"/>
        <family val="2"/>
        <scheme val="minor"/>
      </rPr>
      <t>recessed troffer no cover (lamps not included)</t>
    </r>
  </si>
  <si>
    <t>Recessed, Mercury brand, LF fixture, T5, 2 lamp, 24 inch,  24 watt  lamps, direct-indirect type, programmed  rapid start ballast</t>
  </si>
  <si>
    <t>Luminaire type - parabolic troffer</t>
  </si>
  <si>
    <r>
      <t xml:space="preserve">T8, 48 inch, 2-lamp, 30 watt, instant start ballast, </t>
    </r>
    <r>
      <rPr>
        <sz val="11"/>
        <color rgb="FFFF0000"/>
        <rFont val="Calibri"/>
        <family val="2"/>
        <scheme val="minor"/>
      </rPr>
      <t>recessed troffer no cover (lamps not included)</t>
    </r>
  </si>
  <si>
    <t>Recessed, Mercury brand, LF fixture, T5, 2 lamp, 24 inch,  14 watt  lamps, direct-indirect type, programmed rapid start ballast</t>
  </si>
  <si>
    <r>
      <t xml:space="preserve">T8, 48 inch, 2-lamp, 28 watt, instant start ballast, </t>
    </r>
    <r>
      <rPr>
        <sz val="11"/>
        <color rgb="FFFF0000"/>
        <rFont val="Calibri"/>
        <family val="2"/>
        <scheme val="minor"/>
      </rPr>
      <t>recessed troffer no cover (lamps not included)</t>
    </r>
  </si>
  <si>
    <t>Recessed, Lamar brand, LF fixture, T5, 3 lamp, 24 inch,  24 watt  lamps, direct-indirect type, programmed start ballast</t>
  </si>
  <si>
    <t>Luminaire type - troffer</t>
  </si>
  <si>
    <r>
      <t xml:space="preserve">T8, 48 inch, 4-lamp, 32 watt, instant start ballast, </t>
    </r>
    <r>
      <rPr>
        <sz val="11"/>
        <color rgb="FFFF0000"/>
        <rFont val="Calibri"/>
        <family val="2"/>
        <scheme val="minor"/>
      </rPr>
      <t>recessed troffer no cover (lamps not included)</t>
    </r>
  </si>
  <si>
    <t>Recessed, Lamar brand, LF fixture, T5, 3 lamp, 24 inch,  14 watt  lamps, direct-indirect type, programmed start ballast</t>
  </si>
  <si>
    <r>
      <t xml:space="preserve">T5, 48 inch, 3-lamp, 28 watt, program start ballast, </t>
    </r>
    <r>
      <rPr>
        <sz val="11"/>
        <color rgb="FFFF0000"/>
        <rFont val="Calibri"/>
        <family val="2"/>
        <scheme val="minor"/>
      </rPr>
      <t>recessed troffer no cover (lamps not included)</t>
    </r>
  </si>
  <si>
    <t>Recessed,  Mercury brand, LF fixture, T8, 2 lamp, 48 inch,  32 watt  lamps, parabolic troffer, instant start ballast</t>
  </si>
  <si>
    <t>Ballast start type</t>
  </si>
  <si>
    <t>Programmed rapid start</t>
  </si>
  <si>
    <t>Recessed,  Mercury brand, LF fixture, T8, 2 lamp, 48 inch,  30 watt,  lamps, parabolic troffer, instant start ballast</t>
  </si>
  <si>
    <t>Instant start</t>
  </si>
  <si>
    <t>Recessed,  Lamar brand, LF fixture, T8, 3 lamp, 48 inch,  32 watt  lamps, parabolic troffer, instant start ballast</t>
  </si>
  <si>
    <t>Recessed,  Lamar brand, LF fixture, T8, 3 lamp, 48 inch,  30 watt  lamps, parabolic troffer, instant start ballast</t>
  </si>
  <si>
    <t>Recessed,  Simkar brand, LF fixture, T8, 4 lamp, 48 inch,  32 watt  lamps, parabolic troffer, instant start ballast</t>
  </si>
  <si>
    <t>Louvered cover</t>
  </si>
  <si>
    <t>Recessed,  Simkar brand, LF fixture, T8, 4 lamp, 48 inch,  30 watt  lamps, parabolic troffer, instant start ballast</t>
  </si>
  <si>
    <t>Size 96 inches</t>
  </si>
  <si>
    <t>General Service Linear Fluorescent Fixtures 
(surface mounted)</t>
  </si>
  <si>
    <t>17-236</t>
  </si>
  <si>
    <r>
      <t>T8, 48 inch, 2-lamp, 32 watt, instant start ballast,</t>
    </r>
    <r>
      <rPr>
        <sz val="11"/>
        <color rgb="FFFF0000"/>
        <rFont val="Calibri"/>
        <family val="2"/>
        <scheme val="minor"/>
      </rPr>
      <t xml:space="preserve"> surface mounted strip (lamps not included)</t>
    </r>
  </si>
  <si>
    <t>Surface mount,  Cooper brand, LF fixture, T8, 2 lamp, 48 inch,  32 watt  lamps, wrap type, acrylic cover, instant start ballast</t>
  </si>
  <si>
    <r>
      <t>T8, 48 inch, 2-lamp, 30 watt, instant start ballast,</t>
    </r>
    <r>
      <rPr>
        <sz val="11"/>
        <color rgb="FFFF0000"/>
        <rFont val="Calibri"/>
        <family val="2"/>
        <scheme val="minor"/>
      </rPr>
      <t xml:space="preserve"> surface mounted strip (lamps not included)</t>
    </r>
  </si>
  <si>
    <t>Surface mount,  Cooper brand, LF fixture, T8, 2 lamp, 48 inch,  30 watt  lamps, wrap type, acrylic cover, instant start ballast</t>
  </si>
  <si>
    <r>
      <t xml:space="preserve">T8, 48 inch, 2-lamp, 28 watt, instant start ballast, </t>
    </r>
    <r>
      <rPr>
        <sz val="11"/>
        <color rgb="FFFF0000"/>
        <rFont val="Calibri"/>
        <family val="2"/>
        <scheme val="minor"/>
      </rPr>
      <t>surface mounted strip (lamps not included)</t>
    </r>
  </si>
  <si>
    <t>Surface mount,  Lithonia brand, LF fixture, T8, 2 lamp, 96 inch,  59 watt  lamps, strip type, instant start ballast</t>
  </si>
  <si>
    <r>
      <t xml:space="preserve">T8, 48 inch, 4-lamp, 32 watt, instant start ballast, </t>
    </r>
    <r>
      <rPr>
        <sz val="11"/>
        <color rgb="FFFF0000"/>
        <rFont val="Calibri"/>
        <family val="2"/>
        <scheme val="minor"/>
      </rPr>
      <t>surface mounted strip (lamps not included)</t>
    </r>
  </si>
  <si>
    <t>Surface mount,  Lithonia brand, LF fixture, T8, 2 lamp, 96 inch,  54 watt  lamps, strip type, instant start ballast</t>
  </si>
  <si>
    <r>
      <t xml:space="preserve">T5, 48 inch, 3-lamp, 28 watt, program start ballast, </t>
    </r>
    <r>
      <rPr>
        <sz val="11"/>
        <color rgb="FFFF0000"/>
        <rFont val="Calibri"/>
        <family val="2"/>
        <scheme val="minor"/>
      </rPr>
      <t>surface mounted strip (lamps not included)</t>
    </r>
  </si>
  <si>
    <t>Surface mount,  Simkar brand, LF fixture, T8, 3 lamp, 48 inch,  32 watt  lamps, parabolic troffer, instant start ballast</t>
  </si>
  <si>
    <t>Surface mount,  Simkar brand, LF fixture, T8, 3 lamp, 48 inch,  30 watt  lamps, parabolic troffer, instant start ballast</t>
  </si>
  <si>
    <t>Surface mount,  Simkar brand, LF fixture, T8, 4 lamp, 48 inch,  32 watt  lamps, troffer type, instant start ballast</t>
  </si>
  <si>
    <t>Surface mount,  Simkar brand, LF fixture, T8, 4 lamp, 48 inch,  30 watt  lamps, troffer type, instant start ballast</t>
  </si>
  <si>
    <t>Surface mount,  Warehouse brand, LF fixture, T8, 4 lamp, 96 inch,  59 watt  lamps, wrap type, programmed start ballast</t>
  </si>
  <si>
    <t>Surface mount,  Warehouse brand, LF fixture, T8, 4 lamp, 96 inch,  54 watt  lamps, wrap type, programmed start ballast</t>
  </si>
  <si>
    <t>Manufacturer - Metalux</t>
  </si>
  <si>
    <t>Manfacturer - Simkar</t>
  </si>
  <si>
    <t>General Service Linear Fluorescent Fixtures 
(suspended)</t>
  </si>
  <si>
    <t>26-648</t>
  </si>
  <si>
    <r>
      <t xml:space="preserve">T8, 48 inch, 2-lamp, 32 watt, instant start ballast, </t>
    </r>
    <r>
      <rPr>
        <sz val="11"/>
        <color rgb="FFFF0000"/>
        <rFont val="Calibri"/>
        <family val="2"/>
        <scheme val="minor"/>
      </rPr>
      <t>suspended low bay (lamps not included)</t>
    </r>
  </si>
  <si>
    <t>Suspended,   Mercury brand, LF fixture, T5, 2 lamp, 48 inch,  32 watt  lamps, direct pendant type, parabolic louver, programmed start ballast</t>
  </si>
  <si>
    <r>
      <t xml:space="preserve">T8, 48 inch, 2-lamp, 30 watt, instant start ballast, </t>
    </r>
    <r>
      <rPr>
        <sz val="11"/>
        <color rgb="FFFF0000"/>
        <rFont val="Calibri"/>
        <family val="2"/>
        <scheme val="minor"/>
      </rPr>
      <t>suspended low bay (lamps not included)</t>
    </r>
  </si>
  <si>
    <t>Suspended,   Mercury brand, LF fixture, T5, 2 lamp, 48 inch,  28 watt  lamps, direct pendant type, parabolic louver, programmed start ballast</t>
  </si>
  <si>
    <t>Luminaire type - direct pendant</t>
  </si>
  <si>
    <r>
      <t xml:space="preserve">T8, 48 inch, 2-lamp, 28 watt, instant start ballast, </t>
    </r>
    <r>
      <rPr>
        <sz val="11"/>
        <color rgb="FFFF0000"/>
        <rFont val="Calibri"/>
        <family val="2"/>
        <scheme val="minor"/>
      </rPr>
      <t>suspended low bay (lamps not included)</t>
    </r>
  </si>
  <si>
    <t>Suspended,   Alera brand, LF fixture, T8, 2 lamp, 48 inch,  32 watt  lamps, direct - indirect,  pendant type, parabolic louver, instant start ballast</t>
  </si>
  <si>
    <r>
      <t xml:space="preserve">T8, 48 inch, 4-lamp, 32 watt, instant start ballast, </t>
    </r>
    <r>
      <rPr>
        <sz val="11"/>
        <color rgb="FFFF0000"/>
        <rFont val="Calibri"/>
        <family val="2"/>
        <scheme val="minor"/>
      </rPr>
      <t>suspended low bay (lamps not included)</t>
    </r>
  </si>
  <si>
    <t>Suspended,   Alera brand, LF fixture, T8, 2 lamp, 48 inch,  30 watt  lamps, direct - indirect,  pendant type, parabolic louver, instant start ballast</t>
  </si>
  <si>
    <t>Luminaire type - direct/indirect pendant</t>
  </si>
  <si>
    <r>
      <t xml:space="preserve">T5, 48 inch, 3-lamp, 28 watt, program start ballast, </t>
    </r>
    <r>
      <rPr>
        <sz val="11"/>
        <color rgb="FFFF0000"/>
        <rFont val="Calibri"/>
        <family val="2"/>
        <scheme val="minor"/>
      </rPr>
      <t>suspended low bay (lamps not included)</t>
    </r>
  </si>
  <si>
    <t>Suspended,    Alera brand, LF fixture, T8, 3 lamp, 48 inch,  32 watt  lamps, direct - indirect,  pendant type, instant start ballast</t>
  </si>
  <si>
    <t>Suspended,    Alera brand, LF fixture, T8, 3 lamp, 48 inch,  30 watt  lamps, direct - indirect,  pendant type, instant start ballast</t>
  </si>
  <si>
    <t>Instant start ballast</t>
  </si>
  <si>
    <t>Suspended,    Lamar brand, LF fixture, T8, 4 lamp, 48 inch,  32 watt  lamps, direct - indirect,  pendant type, programmed start ballast</t>
  </si>
  <si>
    <t>Suspended,    Lamar brand, LF fixture, T8, 4 lamp, 48 inch,  30 watt  lamps, direct - indirect,  pendant type, programmed start ballast</t>
  </si>
  <si>
    <t>Programmed rapid start ballast</t>
  </si>
  <si>
    <t>Suspended,    Simkar brand, LF fixture, T8, 6 lamp, 48 inch,  32 watt  lamps, high-low bay type, programmed start ballast</t>
  </si>
  <si>
    <t>Suspended,    Simkar brand, LF fixture, T8, 6 lamp, 48 inch,  30 watt  lamps, high-low bay type, programmed start ballast</t>
  </si>
  <si>
    <t>Parabolic louvers</t>
  </si>
  <si>
    <t>Wire guard</t>
  </si>
  <si>
    <t>Manfacturer - Alera</t>
  </si>
  <si>
    <t>High Bay Linear Fluorescent Fixtures</t>
  </si>
  <si>
    <r>
      <t>PSMH, 1-lamp, 456 watt, CWA ballast</t>
    </r>
    <r>
      <rPr>
        <sz val="11"/>
        <color rgb="FFFF0000"/>
        <rFont val="Calibri"/>
        <family val="2"/>
        <scheme val="minor"/>
      </rPr>
      <t xml:space="preserve"> (lamp not included)</t>
    </r>
  </si>
  <si>
    <t>Number of lamps</t>
  </si>
  <si>
    <t xml:space="preserve"> 2 - 10 </t>
  </si>
  <si>
    <r>
      <t xml:space="preserve">T5, 48 inch, 6-lamp, 54 watt, program start ballast </t>
    </r>
    <r>
      <rPr>
        <sz val="11"/>
        <color rgb="FFFF0000"/>
        <rFont val="Calibri"/>
        <family val="2"/>
        <scheme val="minor"/>
      </rPr>
      <t>(lamps not included)</t>
    </r>
  </si>
  <si>
    <t>Lamp watts</t>
  </si>
  <si>
    <t>24-54</t>
  </si>
  <si>
    <r>
      <t xml:space="preserve">T8, 96 inch, 4-lamp, 59 watt, instant start ballast </t>
    </r>
    <r>
      <rPr>
        <sz val="11"/>
        <color rgb="FFFF0000"/>
        <rFont val="Calibri"/>
        <family val="2"/>
        <scheme val="minor"/>
      </rPr>
      <t>(lamps not included)</t>
    </r>
  </si>
  <si>
    <t>Lens</t>
  </si>
  <si>
    <t>Occupancy sensor</t>
  </si>
  <si>
    <t>Bi-Level Linear Fluorescent Fixtures 
(garage/stairwell lighting)</t>
  </si>
  <si>
    <t>17-64 (full output)</t>
  </si>
  <si>
    <t>60-67(full output)</t>
  </si>
  <si>
    <r>
      <t>T8, 48 inch, 2-lamp, 32 watt, instant start ballast,</t>
    </r>
    <r>
      <rPr>
        <sz val="11"/>
        <color rgb="FFFF0000"/>
        <rFont val="Calibri"/>
        <family val="2"/>
        <scheme val="minor"/>
      </rPr>
      <t xml:space="preserve"> surface mounted wrap (lamps not included)</t>
    </r>
  </si>
  <si>
    <r>
      <t xml:space="preserve">Standard two lamp 4 foot linear fluorescent fixture - </t>
    </r>
    <r>
      <rPr>
        <sz val="11"/>
        <color rgb="FFFF0000"/>
        <rFont val="Calibri"/>
        <family val="2"/>
        <scheme val="minor"/>
      </rPr>
      <t>assumed 64 fixture watts</t>
    </r>
  </si>
  <si>
    <t>Emergency backup power</t>
  </si>
  <si>
    <r>
      <t xml:space="preserve">Two lamp 4 foot 64 watt linear fluorescent fixture with integrated occupancy sensor - </t>
    </r>
    <r>
      <rPr>
        <sz val="11"/>
        <color rgb="FFFF0000"/>
        <rFont val="Calibri"/>
        <family val="2"/>
        <scheme val="minor"/>
      </rPr>
      <t>no dimming or emergency ballast</t>
    </r>
  </si>
  <si>
    <r>
      <t xml:space="preserve">Two lamp 4 foot 64 watt linear fluorescent fixture with integrated occupancy sensor - </t>
    </r>
    <r>
      <rPr>
        <sz val="11"/>
        <color rgb="FFFF0000"/>
        <rFont val="Calibri"/>
        <family val="2"/>
        <scheme val="minor"/>
      </rPr>
      <t>no dimming w/ emergency ballast</t>
    </r>
  </si>
  <si>
    <r>
      <t xml:space="preserve">Two lamp 4 foot 64 watt linear fluorescent fixture with integrated occupancy sensor - </t>
    </r>
    <r>
      <rPr>
        <sz val="11"/>
        <color rgb="FFFF0000"/>
        <rFont val="Calibri"/>
        <family val="2"/>
        <scheme val="minor"/>
      </rPr>
      <t>w/ dimming no emergency ballast</t>
    </r>
  </si>
  <si>
    <r>
      <t xml:space="preserve">Two lamp 4 foot 64 watt linear fluorescent fixture with integrated occupancy sensor - </t>
    </r>
    <r>
      <rPr>
        <sz val="11"/>
        <color rgb="FFFF0000"/>
        <rFont val="Calibri"/>
        <family val="2"/>
        <scheme val="minor"/>
      </rPr>
      <t>w/ dimming w/ emergency ballast</t>
    </r>
  </si>
  <si>
    <t>Atlite</t>
  </si>
  <si>
    <t>Lamar</t>
  </si>
  <si>
    <t>Lutron</t>
  </si>
  <si>
    <t>SureLites</t>
  </si>
  <si>
    <t>HID Fixtures</t>
  </si>
  <si>
    <t>Size</t>
  </si>
  <si>
    <t>14-22</t>
  </si>
  <si>
    <t>Not a stand-alone measure; results to be combined with HID lamp model for T5/T8 high-bay baseline</t>
  </si>
  <si>
    <t>150-1000</t>
  </si>
  <si>
    <t>Manufacturer - Warehouse</t>
  </si>
  <si>
    <t>Manufacturer - Howard</t>
  </si>
  <si>
    <t>Acrylic Lens</t>
  </si>
  <si>
    <t>480V only</t>
  </si>
  <si>
    <t>Lighting - Controls</t>
  </si>
  <si>
    <t>Photocells 
(sensor only)</t>
  </si>
  <si>
    <t>Footcandle Range</t>
  </si>
  <si>
    <t>0-10000</t>
  </si>
  <si>
    <t>No Photocell</t>
  </si>
  <si>
    <t>*Note that while the regression results at left provide a reasonable R2, the coefficients are</t>
  </si>
  <si>
    <t>Parameter</t>
  </si>
  <si>
    <t>Result</t>
  </si>
  <si>
    <t>Outdoor Use</t>
  </si>
  <si>
    <t>Quest</t>
  </si>
  <si>
    <r>
      <t xml:space="preserve">Add photocell to existing timeclock control </t>
    </r>
    <r>
      <rPr>
        <sz val="11"/>
        <color rgb="FFFF0000"/>
        <rFont val="Calibri"/>
        <family val="2"/>
        <scheme val="minor"/>
      </rPr>
      <t>assumed footcandle range of 5000 footcandles</t>
    </r>
  </si>
  <si>
    <t xml:space="preserve"> not significant, and thus a regression analysis provides no advantage over a simple</t>
  </si>
  <si>
    <t>average. A simple average produces similar results (at right).</t>
  </si>
  <si>
    <t>Mean w/markup</t>
  </si>
  <si>
    <t>Mounting Type</t>
  </si>
  <si>
    <t xml:space="preserve">Categorical </t>
  </si>
  <si>
    <t>Vertical</t>
  </si>
  <si>
    <t>Horizontal</t>
  </si>
  <si>
    <t xml:space="preserve">Other </t>
  </si>
  <si>
    <t>Cooper</t>
  </si>
  <si>
    <t>Intermatic</t>
  </si>
  <si>
    <t>Occupancy Sensors</t>
  </si>
  <si>
    <t>Coverage (ft2)</t>
  </si>
  <si>
    <t>90 - 2,152</t>
  </si>
  <si>
    <t>200, 1000</t>
  </si>
  <si>
    <t>Absence of occupancy sensor, manually controlled switch</t>
  </si>
  <si>
    <r>
      <t>Occupancy sensor (300 sqft)</t>
    </r>
    <r>
      <rPr>
        <sz val="11"/>
        <color rgb="FFFF0000"/>
        <rFont val="Calibri"/>
        <family val="2"/>
        <scheme val="minor"/>
      </rPr>
      <t xml:space="preserve"> assumed ceiling mount, passive infrared, indoor, 24v </t>
    </r>
  </si>
  <si>
    <t>Battery Powered</t>
  </si>
  <si>
    <t>DEG, QuEST</t>
  </si>
  <si>
    <r>
      <t xml:space="preserve">Occupancy sensor (1000 sqft) </t>
    </r>
    <r>
      <rPr>
        <sz val="11"/>
        <color rgb="FFFF0000"/>
        <rFont val="Calibri"/>
        <family val="2"/>
        <scheme val="minor"/>
      </rPr>
      <t>assumed ceiling mount, passive infrared &amp; ultrasonic, indoor, 120v</t>
    </r>
  </si>
  <si>
    <t>Occupancy sensor (2000 sqft) ceiling mount, passive infrared, outdoor 24v</t>
  </si>
  <si>
    <t>Solar Powered</t>
  </si>
  <si>
    <t>Occupancy sensor (2000 sqft) ceiling mount, passive infrared, outdoor, 24v</t>
  </si>
  <si>
    <t>Occupancy sensor (1000 sqft) wall mount, passive infrared &amp; ultrasonic, indoor, 120v</t>
  </si>
  <si>
    <t>Outdoor</t>
  </si>
  <si>
    <t>Two Loads</t>
  </si>
  <si>
    <t>Ultrasonic</t>
  </si>
  <si>
    <t>12 volt</t>
  </si>
  <si>
    <t>18 volt</t>
  </si>
  <si>
    <t>24 volt</t>
  </si>
  <si>
    <t>120 volt</t>
  </si>
  <si>
    <t>277 volt</t>
  </si>
  <si>
    <t>2014 Vendor Survey Data ($/unit)</t>
  </si>
  <si>
    <t>Storage 2014 Vendor Survey</t>
  </si>
  <si>
    <t>Instantaneous 2014 Vendor Survey</t>
  </si>
  <si>
    <t>MBTU/hr</t>
  </si>
  <si>
    <t>Actual Price</t>
  </si>
  <si>
    <t>Modeled Price/MBTUhr</t>
  </si>
  <si>
    <t>Actual Price/MBTUhr</t>
  </si>
  <si>
    <t>MCS Equipment Model Results ($/unit)</t>
  </si>
  <si>
    <t>MCS Equipment Actual Results ($/unit)</t>
  </si>
  <si>
    <t>Measure Case Study</t>
  </si>
  <si>
    <t>*MCS Study is not a one to one match to measures presented, Certainty of Actual price/MBTUhr is unknown</t>
  </si>
  <si>
    <t>*Assumed 75 MBTU/hr for baseline measure</t>
  </si>
  <si>
    <t>Base Case - Model Results</t>
  </si>
  <si>
    <t>Condensing (Y/N)</t>
  </si>
  <si>
    <t>T-D2-IN-NG</t>
  </si>
  <si>
    <t>T-KJR2-IN-NG</t>
  </si>
  <si>
    <t>T-KJR2-OS-NG</t>
  </si>
  <si>
    <t>T-K4-OS-NG</t>
  </si>
  <si>
    <t>T-K4-IN-NG</t>
  </si>
  <si>
    <t>T-D2-OS-NG</t>
  </si>
  <si>
    <t>T-M32-NG</t>
  </si>
  <si>
    <t>T-M32-ASME-NG</t>
  </si>
  <si>
    <t>T-M50-ASME-NG</t>
  </si>
  <si>
    <t>T-M50-NG</t>
  </si>
  <si>
    <t>T-H3J-DV-N</t>
  </si>
  <si>
    <t>y</t>
  </si>
  <si>
    <t>T-H3J-OS-N</t>
  </si>
  <si>
    <t>T-H3S-DV-N</t>
  </si>
  <si>
    <t>T-H3S-OS-N</t>
  </si>
  <si>
    <t>T-H3-DV-N</t>
  </si>
  <si>
    <t>T-H3-OS-N</t>
  </si>
  <si>
    <t xml:space="preserve">T-KJR2-IN-NG </t>
  </si>
  <si>
    <t xml:space="preserve">T-K4-IN-NG </t>
  </si>
  <si>
    <t xml:space="preserve">T-K4-OS-NG </t>
  </si>
  <si>
    <t>T-M32 ASME-NG</t>
  </si>
  <si>
    <t>T-M50 ASME-NG</t>
  </si>
  <si>
    <t xml:space="preserve">T-M50-NG </t>
  </si>
  <si>
    <t xml:space="preserve">T-M32-NG </t>
  </si>
  <si>
    <t>T-H3-DV-NG</t>
  </si>
  <si>
    <t xml:space="preserve">T-H3S-DV-NG </t>
  </si>
  <si>
    <t>RTG-95DVLN</t>
  </si>
  <si>
    <t xml:space="preserve">RTG-84DVLN </t>
  </si>
  <si>
    <t xml:space="preserve"> RTG-84XLN</t>
  </si>
  <si>
    <t>RTG-64DVLN</t>
  </si>
  <si>
    <t>RTG-64XLN</t>
  </si>
  <si>
    <t xml:space="preserve">95DVLN </t>
  </si>
  <si>
    <t>NR111 Series</t>
  </si>
  <si>
    <t>NRC1111 Series</t>
  </si>
  <si>
    <t>NR981 Series</t>
  </si>
  <si>
    <t>NR83 Series</t>
  </si>
  <si>
    <t>NR71 Series</t>
  </si>
  <si>
    <t>NC380 Series</t>
  </si>
  <si>
    <t>NC250 Series</t>
  </si>
  <si>
    <t>NCC199 Series</t>
  </si>
  <si>
    <t>NC1991 Series</t>
  </si>
  <si>
    <t>http://www.plumbingsupply.com</t>
  </si>
  <si>
    <t>NR98 Series</t>
  </si>
  <si>
    <t>C 1050 ES NG</t>
  </si>
  <si>
    <t>www.plumbersurplus.com</t>
  </si>
  <si>
    <t>940 ES NG</t>
  </si>
  <si>
    <t>C 1210 ES</t>
  </si>
  <si>
    <t>stddv</t>
  </si>
  <si>
    <t>avg</t>
  </si>
  <si>
    <t>median</t>
  </si>
  <si>
    <t>max</t>
  </si>
  <si>
    <t>min</t>
  </si>
  <si>
    <t>median + stddv</t>
  </si>
  <si>
    <t>median - stddv</t>
  </si>
  <si>
    <t>&gt;= 0.82</t>
  </si>
  <si>
    <t>TanklessW/H-Lg(&gt;200MBTUH)-Tier1-0.80TE</t>
  </si>
  <si>
    <t>TanklessW/H-Lg(&gt;200MBTUH)-Tier2-0.90TE</t>
  </si>
  <si>
    <t>TanklessW/H-Sm(&lt;=200MBTUH)-Tier2-0.90EF</t>
  </si>
  <si>
    <t>TanklessW/H-Sm(&lt;=200MBTUH)-Tier1-0.80EF</t>
  </si>
  <si>
    <t>TANKLESS WATER HEATER</t>
  </si>
  <si>
    <t>#</t>
  </si>
  <si>
    <t>TANKLESS WATER HEATERS</t>
  </si>
  <si>
    <t>TANKESS WATER HEATERS</t>
  </si>
  <si>
    <t>WATER HEATER</t>
  </si>
  <si>
    <t>6 TANKLESS WATER HEATERS</t>
  </si>
  <si>
    <t>Qty</t>
  </si>
  <si>
    <t>*Removed as an unrepresented sample size</t>
  </si>
  <si>
    <t>TANKLESS WATER  HEATER</t>
  </si>
  <si>
    <t>TANKESS WATER HEATER</t>
  </si>
  <si>
    <t>STORAGE WATER HEATERS</t>
  </si>
  <si>
    <t>*SCG Rebates were captured from 2013 to 3-26-2014</t>
  </si>
  <si>
    <t>*TanklessW/H-Sm(&lt;=200MBTUH)-Tier1-0.80EF was captued as tier one for this survey</t>
  </si>
  <si>
    <t>Average of Input Factor, kBtuh</t>
  </si>
  <si>
    <t>Total Average of Input Factor, kBtuh</t>
  </si>
  <si>
    <t>M-4-40T6FBN</t>
  </si>
  <si>
    <t>GVRL-40</t>
  </si>
  <si>
    <t>M-4-403S6FBN</t>
  </si>
  <si>
    <t>GDV-40</t>
  </si>
  <si>
    <t>GVR-40</t>
  </si>
  <si>
    <t>XVR-40</t>
  </si>
  <si>
    <t>GCVT-40</t>
  </si>
  <si>
    <t>GCVT-40L</t>
  </si>
  <si>
    <t>PDX2-50T6FBN</t>
  </si>
  <si>
    <t>GPD-40</t>
  </si>
  <si>
    <t>M-4-403S6FBN-394</t>
  </si>
  <si>
    <t>PDX1-40S6FBN</t>
  </si>
  <si>
    <t>XVRL-40</t>
  </si>
  <si>
    <t>XCVT-40</t>
  </si>
  <si>
    <t>M-I-MH40T6FLN</t>
  </si>
  <si>
    <t>http://www.supplyhouse.com/</t>
  </si>
  <si>
    <t>NU40T62-403</t>
  </si>
  <si>
    <t>Price per unit</t>
  </si>
  <si>
    <t>Average of Price per unit</t>
  </si>
  <si>
    <t>Total Average of Price per unit</t>
  </si>
  <si>
    <t>*Removed Large</t>
  </si>
  <si>
    <t>Average of Efficiency</t>
  </si>
  <si>
    <t>Total Average of Efficiency</t>
  </si>
  <si>
    <t>Average of Storage Capacity</t>
  </si>
  <si>
    <t>Total Average of Storage Capacity</t>
  </si>
  <si>
    <t>Average of Energy Factor</t>
  </si>
  <si>
    <t>Total Average of Energy Factor</t>
  </si>
  <si>
    <t>Bradford White</t>
  </si>
  <si>
    <t>Eco-Defender</t>
  </si>
  <si>
    <t>Envirotemp</t>
  </si>
  <si>
    <t>3-year</t>
  </si>
  <si>
    <t>General Electric</t>
  </si>
  <si>
    <t>6-year</t>
  </si>
  <si>
    <t>GG28T06AXK00</t>
  </si>
  <si>
    <t>12-year</t>
  </si>
  <si>
    <t>GG38T06AXK00</t>
  </si>
  <si>
    <t>GG40T06TXK00</t>
  </si>
  <si>
    <t>GG48T06AXK00</t>
  </si>
  <si>
    <t>GG50T06TXK00</t>
  </si>
  <si>
    <t>9-year</t>
  </si>
  <si>
    <t>PG38T09AXK00</t>
  </si>
  <si>
    <t>PG48T09AXK00</t>
  </si>
  <si>
    <t>SG40T12TXK00</t>
  </si>
  <si>
    <t>SG50T12TXK00</t>
  </si>
  <si>
    <t>SG60T12YXS10</t>
  </si>
  <si>
    <t>Fury High Efficiency</t>
  </si>
  <si>
    <t>U.S.</t>
  </si>
  <si>
    <t>Craftsmaster</t>
  </si>
  <si>
    <t>BFG1F4040T3NOV</t>
  </si>
  <si>
    <t xml:space="preserve">Whirlpool </t>
  </si>
  <si>
    <t>6th Sense, 6-year</t>
  </si>
  <si>
    <t>6th Sense, 12-year</t>
  </si>
  <si>
    <t xml:space="preserve">NU40T62-403 </t>
  </si>
  <si>
    <t>6th Sense, 9-year</t>
  </si>
  <si>
    <t>New</t>
  </si>
  <si>
    <t>Revised</t>
  </si>
  <si>
    <t>Large were removed</t>
  </si>
  <si>
    <t>American Water Heater</t>
  </si>
  <si>
    <t>American Standard</t>
  </si>
  <si>
    <t>Spider-fire</t>
  </si>
  <si>
    <t>Hot Water Product</t>
  </si>
  <si>
    <t>kBtu*EF/gpm</t>
  </si>
  <si>
    <t>Temperature Rise (F)</t>
  </si>
  <si>
    <t>Ecotemp</t>
  </si>
  <si>
    <t>40HI-NGOutdoor</t>
  </si>
  <si>
    <t>Takagi</t>
  </si>
  <si>
    <t>T-KJR2-INNG</t>
  </si>
  <si>
    <t>Jacuzzi</t>
  </si>
  <si>
    <t>J-SN180F</t>
  </si>
  <si>
    <t>J-SN180W</t>
  </si>
  <si>
    <t>J-SN199F</t>
  </si>
  <si>
    <t>J-SN199W</t>
  </si>
  <si>
    <t>Noritz</t>
  </si>
  <si>
    <t>NR50-OD</t>
  </si>
  <si>
    <t>SCG SF Rebate</t>
  </si>
  <si>
    <t>NR66-SV</t>
  </si>
  <si>
    <t>NR71-OD</t>
  </si>
  <si>
    <t>NR98OD</t>
  </si>
  <si>
    <t>RTG-95DN</t>
  </si>
  <si>
    <t>Rheem EcoSense</t>
  </si>
  <si>
    <t>ECO150DVLN3</t>
  </si>
  <si>
    <t>ECO150XLN3</t>
  </si>
  <si>
    <t>ECO150XN3</t>
  </si>
  <si>
    <t>ECO180DVLN3</t>
  </si>
  <si>
    <t>ECO180DVN3</t>
  </si>
  <si>
    <t>ECO180XLN3</t>
  </si>
  <si>
    <t>ECO180XN3</t>
  </si>
  <si>
    <t>ECO200DVLN3</t>
  </si>
  <si>
    <t>ECO200DVN3</t>
  </si>
  <si>
    <t>ECO200XLN3</t>
  </si>
  <si>
    <t>ECO200XN3</t>
  </si>
  <si>
    <t>ECOH200DVLN</t>
  </si>
  <si>
    <t>Rheem EcoSense Paloma</t>
  </si>
  <si>
    <t>PTG-53XN</t>
  </si>
  <si>
    <t>Rheem Water Heating</t>
  </si>
  <si>
    <t>RTG-64DVN</t>
  </si>
  <si>
    <t>RTG-84DVN</t>
  </si>
  <si>
    <t>RTG-95DVN</t>
  </si>
  <si>
    <t>Rinnai</t>
  </si>
  <si>
    <t>R75Lse</t>
  </si>
  <si>
    <t>R94Lse</t>
  </si>
  <si>
    <t>R94Lsi</t>
  </si>
  <si>
    <t>RL94E</t>
  </si>
  <si>
    <t>V53e</t>
  </si>
  <si>
    <t>T-D2OS</t>
  </si>
  <si>
    <t>T-K3OS</t>
  </si>
  <si>
    <t>T-K4-IN</t>
  </si>
  <si>
    <t>T-K4OS</t>
  </si>
  <si>
    <t>GWH715ES</t>
  </si>
  <si>
    <t>NR71-ODNG</t>
  </si>
  <si>
    <t>NR98-SV</t>
  </si>
  <si>
    <t>T-KJr2-OS</t>
  </si>
  <si>
    <t>R75Lsi</t>
  </si>
  <si>
    <t>NRC111-SV</t>
  </si>
  <si>
    <t>NRC83-DV</t>
  </si>
  <si>
    <t>NRC98-DV</t>
  </si>
  <si>
    <t>Quietside</t>
  </si>
  <si>
    <t>ODW-120A</t>
  </si>
  <si>
    <t>T-H2-DV</t>
  </si>
  <si>
    <t>NRC1111-DV</t>
  </si>
  <si>
    <t>ODW-180A</t>
  </si>
  <si>
    <t>ODW-199A</t>
  </si>
  <si>
    <t>ECOH160XLN</t>
  </si>
  <si>
    <t>RC98HPE</t>
  </si>
  <si>
    <t>Navien</t>
  </si>
  <si>
    <t>NR-180-A</t>
  </si>
  <si>
    <t>NR-210A</t>
  </si>
  <si>
    <t>ECOH160DVLN</t>
  </si>
  <si>
    <t>ECOH200DVN</t>
  </si>
  <si>
    <t>ECOH200XLN</t>
  </si>
  <si>
    <t xml:space="preserve">Rheem Prestige Series </t>
  </si>
  <si>
    <t>RTGH-95DVN</t>
  </si>
  <si>
    <t>RTGH-84DVN</t>
  </si>
  <si>
    <t>RC98I</t>
  </si>
  <si>
    <t>NR-240A</t>
  </si>
  <si>
    <t>RU98I</t>
  </si>
  <si>
    <t>NR-180</t>
  </si>
  <si>
    <t>NR-210</t>
  </si>
  <si>
    <t>NR-240</t>
  </si>
  <si>
    <t>RC80iN</t>
  </si>
  <si>
    <t>Model and data from SCG SF Rebate</t>
  </si>
  <si>
    <t>Median price of 2-6 quotes</t>
  </si>
  <si>
    <t>N-0841 MC</t>
  </si>
  <si>
    <t>NCC-199SV</t>
  </si>
  <si>
    <t xml:space="preserve">Q205SN </t>
  </si>
  <si>
    <t>Therm C 1210 ESC</t>
  </si>
  <si>
    <t>TM32</t>
  </si>
  <si>
    <t>NC0931M-DV</t>
  </si>
  <si>
    <t>NC250 DV</t>
  </si>
  <si>
    <t>NC250-SV-ASME</t>
  </si>
  <si>
    <t xml:space="preserve">NC380-SV-ASME-NG </t>
  </si>
  <si>
    <t>T-M50 NG</t>
  </si>
  <si>
    <t xml:space="preserve">RTGH-95DVN </t>
  </si>
  <si>
    <t>SCG Residential Rebates</t>
  </si>
  <si>
    <t>Multifamily Residential Tankless Water Heater Cost Data</t>
  </si>
  <si>
    <t>Instantaneous Water Heater</t>
  </si>
  <si>
    <t>&lt;=200</t>
  </si>
  <si>
    <t>Res Instantaneous 2012 Vendor Survey</t>
  </si>
  <si>
    <t>Res Storage 2012 Vendor Survey</t>
  </si>
  <si>
    <t>Com Storage 2012 Vendor Survey</t>
  </si>
  <si>
    <t>Com Instantaneous 2012 Vendor Survey</t>
  </si>
  <si>
    <t>Offered Price</t>
  </si>
  <si>
    <t>Instantaneous Water Heater Cost Data</t>
  </si>
  <si>
    <t>Recommendations for 2015 Workpaper</t>
  </si>
  <si>
    <r>
      <t>Small Base EF&gt;=</t>
    </r>
    <r>
      <rPr>
        <sz val="10"/>
        <color indexed="10"/>
        <rFont val="Arial"/>
        <family val="2"/>
      </rPr>
      <t>0.675</t>
    </r>
    <r>
      <rPr>
        <sz val="10"/>
        <color indexed="8"/>
        <rFont val="Arial"/>
        <family val="2"/>
      </rPr>
      <t>-0.0015V, where V - Volume - 40 gallons</t>
    </r>
  </si>
  <si>
    <t>&gt;= 0.92</t>
  </si>
  <si>
    <t>Technical Support Document Commercial Water Heating Equipment ($/unit) - Gen Cost</t>
  </si>
  <si>
    <t>Baseline/Measure</t>
  </si>
  <si>
    <t>TSL</t>
  </si>
  <si>
    <t>Equipment Class</t>
  </si>
  <si>
    <t>Gal</t>
  </si>
  <si>
    <t>Input Rate (Mbtuh)</t>
  </si>
  <si>
    <t>Efficiency (TE%/EF dec)</t>
  </si>
  <si>
    <t>Installed Cost</t>
  </si>
  <si>
    <t>IMC</t>
  </si>
  <si>
    <t>Conversion (Storage to tankless Input rate)</t>
  </si>
  <si>
    <t>Installed Cost/unit</t>
  </si>
  <si>
    <t>WPSCGREWH120919A-Rev03</t>
  </si>
  <si>
    <t>Tankless Water Heaters for Residential</t>
  </si>
  <si>
    <t>Tankless Water Heater ≤200 MBtu/hr (Small / Medium), Tier 1 (≥0.82 EF)</t>
  </si>
  <si>
    <t>Gas Fired Instantaneous</t>
  </si>
  <si>
    <t>Tankless Water Heater ≤200 MBtu/hr (Small / Medium), Tier 2 (≥0.92 EF)</t>
  </si>
  <si>
    <t>Storage Water Heater 40 Gal ≤75 MBTUh EF 0.615</t>
  </si>
  <si>
    <t>Gas Fired Storage Water Heater</t>
  </si>
  <si>
    <t>*Summarized in Water Heater &amp; Boiler Cost Summary.xls</t>
  </si>
  <si>
    <t>Product Cost</t>
  </si>
  <si>
    <t>Install Cost</t>
  </si>
  <si>
    <t>Gross Measure Cost</t>
  </si>
  <si>
    <t>Incremental Measure Cost</t>
  </si>
  <si>
    <t>Base Case - Total</t>
  </si>
  <si>
    <t xml:space="preserve">Gross Measure Cost - Product </t>
  </si>
  <si>
    <t>Gross Measure Cost - Labor/Installation</t>
  </si>
  <si>
    <t>Base Case - Product</t>
  </si>
  <si>
    <t>Base Case - Labor/Installation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</si>
</sst>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0.000"/>
    <numFmt numFmtId="165" formatCode="&quot;$&quot;#,##0.00"/>
    <numFmt numFmtId="166" formatCode="&quot;$&quot;#,##0"/>
    <numFmt numFmtId="167" formatCode="0.0%"/>
    <numFmt numFmtId="168" formatCode="[$-409]mmm\-yy;@"/>
    <numFmt numFmtId="169" formatCode="0.0"/>
    <numFmt numFmtId="170" formatCode="_([$$-409]* #,##0.00_);_([$$-409]* \(#,##0.00\);_([$$-409]* &quot;-&quot;??_);_(@_)"/>
    <numFmt numFmtId="171" formatCode="#,##0.000"/>
    <numFmt numFmtId="172" formatCode="#,##0.000_);\(#,##0.000\)"/>
    <numFmt numFmtId="173" formatCode="0.0000"/>
    <numFmt numFmtId="174" formatCode="_(* #,##0.000_);_(* \(#,##0.000\);_(* &quot;-&quot;??_);_(@_)"/>
    <numFmt numFmtId="175" formatCode="#,##0.0"/>
    <numFmt numFmtId="176" formatCode="_(* #,##0_);_(* \(#,##0\);_(* &quot;-&quot;??_);_(@_)"/>
    <numFmt numFmtId="177" formatCode="_(* #,##0.0000_);_(* \(#,##0.0000\);_(* &quot;-&quot;??_);_(@_)"/>
  </numFmts>
  <fonts count="7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6"/>
      <color indexed="8"/>
      <name val="Arial"/>
      <family val="2"/>
    </font>
    <font>
      <sz val="10"/>
      <color indexed="8"/>
      <name val="Arial"/>
      <family val="2"/>
    </font>
    <font>
      <sz val="10"/>
      <color indexed="8"/>
      <name val="Calibri"/>
      <family val="2"/>
    </font>
    <font>
      <b/>
      <sz val="10"/>
      <color indexed="8"/>
      <name val="Arial"/>
      <family val="2"/>
    </font>
    <font>
      <sz val="10"/>
      <color indexed="10"/>
      <name val="Arial"/>
      <family val="2"/>
    </font>
    <font>
      <sz val="8"/>
      <name val="Arial"/>
      <family val="2"/>
    </font>
    <font>
      <u/>
      <sz val="10"/>
      <color indexed="12"/>
      <name val="Arial"/>
      <family val="2"/>
    </font>
    <font>
      <sz val="10"/>
      <color indexed="81"/>
      <name val="Tahoma"/>
      <family val="2"/>
    </font>
    <font>
      <b/>
      <sz val="10"/>
      <color indexed="81"/>
      <name val="Tahoma"/>
      <family val="2"/>
    </font>
    <font>
      <sz val="10"/>
      <name val="Arial"/>
      <family val="2"/>
    </font>
    <font>
      <b/>
      <sz val="10"/>
      <name val="Arial"/>
      <family val="2"/>
    </font>
    <font>
      <sz val="18"/>
      <name val="Arial"/>
      <family val="2"/>
    </font>
    <font>
      <sz val="18"/>
      <color indexed="8"/>
      <name val="Arial"/>
      <family val="2"/>
    </font>
    <font>
      <sz val="8"/>
      <color indexed="8"/>
      <name val="Arial"/>
      <family val="2"/>
    </font>
    <font>
      <b/>
      <sz val="8"/>
      <name val="Arial"/>
      <family val="2"/>
    </font>
    <font>
      <b/>
      <sz val="8"/>
      <color indexed="8"/>
      <name val="Arial"/>
      <family val="2"/>
    </font>
    <font>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font>
    <font>
      <sz val="10"/>
      <name val="Arial"/>
      <family val="2"/>
    </font>
    <font>
      <sz val="11"/>
      <color theme="1"/>
      <name val="Calibri"/>
      <family val="2"/>
      <scheme val="minor"/>
    </font>
    <font>
      <b/>
      <sz val="10"/>
      <color theme="1"/>
      <name val="Arial"/>
      <family val="2"/>
    </font>
    <font>
      <sz val="10"/>
      <color theme="1"/>
      <name val="Arial"/>
      <family val="2"/>
    </font>
    <font>
      <b/>
      <sz val="10"/>
      <color theme="0"/>
      <name val="Arial"/>
      <family val="2"/>
    </font>
    <font>
      <b/>
      <sz val="11"/>
      <color theme="0"/>
      <name val="Calibri"/>
      <family val="2"/>
      <scheme val="minor"/>
    </font>
    <font>
      <sz val="11"/>
      <color rgb="FFFF0000"/>
      <name val="Calibri"/>
      <family val="2"/>
      <scheme val="minor"/>
    </font>
    <font>
      <b/>
      <sz val="11"/>
      <color theme="1"/>
      <name val="Calibri"/>
      <family val="2"/>
      <scheme val="minor"/>
    </font>
    <font>
      <sz val="18"/>
      <color theme="1"/>
      <name val="Calibri"/>
      <family val="2"/>
      <scheme val="minor"/>
    </font>
    <font>
      <b/>
      <sz val="18"/>
      <color theme="1"/>
      <name val="Calibri"/>
      <family val="2"/>
      <scheme val="minor"/>
    </font>
    <font>
      <b/>
      <sz val="14"/>
      <color theme="0"/>
      <name val="Calibri"/>
      <family val="2"/>
      <scheme val="minor"/>
    </font>
    <font>
      <b/>
      <sz val="14"/>
      <color theme="1"/>
      <name val="Calibri"/>
      <family val="2"/>
      <scheme val="minor"/>
    </font>
    <font>
      <b/>
      <sz val="18"/>
      <color theme="0"/>
      <name val="Calibri"/>
      <family val="2"/>
      <scheme val="minor"/>
    </font>
    <font>
      <i/>
      <sz val="11"/>
      <color theme="1"/>
      <name val="Calibri"/>
      <family val="2"/>
      <scheme val="minor"/>
    </font>
    <font>
      <sz val="11"/>
      <name val="Calibri"/>
      <family val="2"/>
      <scheme val="minor"/>
    </font>
    <font>
      <sz val="11"/>
      <color indexed="8"/>
      <name val="Calibri"/>
      <family val="2"/>
      <scheme val="minor"/>
    </font>
    <font>
      <sz val="10"/>
      <name val="Arial, Albany AMT, Helvetica"/>
    </font>
    <font>
      <sz val="11"/>
      <color rgb="FF000000"/>
      <name val="Calibri"/>
      <family val="2"/>
      <scheme val="minor"/>
    </font>
    <font>
      <sz val="11"/>
      <color rgb="FF00B050"/>
      <name val="Calibri"/>
      <family val="2"/>
      <scheme val="minor"/>
    </font>
    <font>
      <sz val="10"/>
      <name val="MS Sans Serif"/>
      <family val="2"/>
    </font>
    <font>
      <b/>
      <sz val="9"/>
      <color indexed="81"/>
      <name val="Tahoma"/>
      <family val="2"/>
    </font>
    <font>
      <sz val="9"/>
      <color indexed="81"/>
      <name val="Tahoma"/>
      <family val="2"/>
    </font>
    <font>
      <u/>
      <sz val="11"/>
      <color theme="10"/>
      <name val="Calibri"/>
      <family val="2"/>
    </font>
    <font>
      <u/>
      <sz val="11"/>
      <color indexed="12"/>
      <name val="Calibri"/>
      <family val="2"/>
    </font>
    <font>
      <sz val="9"/>
      <color theme="1"/>
      <name val="Calibri"/>
      <family val="2"/>
      <scheme val="minor"/>
    </font>
    <font>
      <sz val="10"/>
      <color theme="1"/>
      <name val="Arial"/>
      <family val="2"/>
    </font>
    <font>
      <sz val="8"/>
      <color theme="1"/>
      <name val="Calibri"/>
      <family val="2"/>
      <scheme val="minor"/>
    </font>
    <font>
      <b/>
      <sz val="10"/>
      <color theme="0" tint="-0.34998626667073579"/>
      <name val="Arial"/>
      <family val="2"/>
    </font>
    <font>
      <sz val="10"/>
      <color theme="0" tint="-0.34998626667073579"/>
      <name val="Arial"/>
      <family val="2"/>
    </font>
    <font>
      <b/>
      <sz val="11"/>
      <color theme="0" tint="-0.34998626667073579"/>
      <name val="Calibri"/>
      <family val="2"/>
      <scheme val="minor"/>
    </font>
    <font>
      <sz val="11"/>
      <color theme="0" tint="-0.34998626667073579"/>
      <name val="Calibri"/>
      <family val="2"/>
      <scheme val="minor"/>
    </font>
  </fonts>
  <fills count="5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11"/>
        <bgColor indexed="64"/>
      </patternFill>
    </fill>
    <fill>
      <patternFill patternType="solid">
        <fgColor indexed="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4" tint="0.79998168889431442"/>
        <bgColor theme="4" tint="0.79998168889431442"/>
      </patternFill>
    </fill>
    <fill>
      <patternFill patternType="solid">
        <fgColor theme="4"/>
        <bgColor theme="4"/>
      </patternFill>
    </fill>
    <fill>
      <patternFill patternType="solid">
        <fgColor rgb="FFFFC000"/>
        <bgColor indexed="64"/>
      </patternFill>
    </fill>
    <fill>
      <patternFill patternType="solid">
        <fgColor theme="1"/>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0"/>
        <bgColor indexed="64"/>
      </patternFill>
    </fill>
    <fill>
      <patternFill patternType="solid">
        <fgColor rgb="FFFFFFFF"/>
        <bgColor indexed="64"/>
      </patternFill>
    </fill>
    <fill>
      <patternFill patternType="solid">
        <fgColor indexed="65"/>
        <bgColor indexed="64"/>
      </patternFill>
    </fill>
    <fill>
      <patternFill patternType="solid">
        <fgColor theme="0" tint="-0.14996795556505021"/>
        <bgColor indexed="64"/>
      </patternFill>
    </fill>
    <fill>
      <patternFill patternType="solid">
        <fgColor rgb="FFFFFFCC"/>
        <bgColor indexed="64"/>
      </patternFill>
    </fill>
    <fill>
      <patternFill patternType="solid">
        <fgColor rgb="FF92D050"/>
        <bgColor indexed="64"/>
      </patternFill>
    </fill>
    <fill>
      <patternFill patternType="solid">
        <fgColor theme="5" tint="0.59999389629810485"/>
        <bgColor indexed="64"/>
      </patternFill>
    </fill>
    <fill>
      <patternFill patternType="solid">
        <fgColor theme="3" tint="0.59999389629810485"/>
        <bgColor theme="4" tint="0.79998168889431442"/>
      </patternFill>
    </fill>
    <fill>
      <patternFill patternType="solid">
        <fgColor rgb="FFFFFF00"/>
        <bgColor theme="4" tint="0.79998168889431442"/>
      </patternFill>
    </fill>
    <fill>
      <patternFill patternType="solid">
        <fgColor rgb="FF00FF00"/>
        <bgColor indexed="64"/>
      </patternFill>
    </fill>
    <fill>
      <patternFill patternType="solid">
        <fgColor theme="3" tint="0.59999389629810485"/>
        <bgColor indexed="64"/>
      </patternFill>
    </fill>
    <fill>
      <patternFill patternType="solid">
        <fgColor rgb="FFFF0000"/>
        <bgColor theme="4" tint="0.79998168889431442"/>
      </patternFill>
    </fill>
    <fill>
      <patternFill patternType="solid">
        <fgColor theme="5" tint="0.59999389629810485"/>
        <bgColor theme="4" tint="0.79998168889431442"/>
      </patternFill>
    </fill>
    <fill>
      <patternFill patternType="solid">
        <fgColor rgb="FF00FF00"/>
        <bgColor theme="4" tint="0.79998168889431442"/>
      </patternFill>
    </fill>
    <fill>
      <patternFill patternType="solid">
        <fgColor rgb="FFFF0000"/>
        <bgColor indexed="64"/>
      </patternFill>
    </fill>
  </fills>
  <borders count="1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style="medium">
        <color indexed="64"/>
      </left>
      <right/>
      <top/>
      <bottom style="thin">
        <color theme="4" tint="0.39997558519241921"/>
      </bottom>
      <diagonal/>
    </border>
    <border>
      <left/>
      <right style="medium">
        <color indexed="64"/>
      </right>
      <top/>
      <bottom style="thin">
        <color theme="4" tint="0.39997558519241921"/>
      </bottom>
      <diagonal/>
    </border>
    <border>
      <left/>
      <right/>
      <top style="thin">
        <color theme="4" tint="0.39997558519241921"/>
      </top>
      <bottom style="thin">
        <color theme="4" tint="0.39997558519241921"/>
      </bottom>
      <diagonal/>
    </border>
    <border>
      <left style="thin">
        <color rgb="FF7F7F7F"/>
      </left>
      <right style="thin">
        <color rgb="FF7F7F7F"/>
      </right>
      <top style="thin">
        <color rgb="FF7F7F7F"/>
      </top>
      <bottom style="thin">
        <color rgb="FF7F7F7F"/>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diagonal/>
    </border>
    <border>
      <left style="medium">
        <color auto="1"/>
      </left>
      <right style="thick">
        <color auto="1"/>
      </right>
      <top style="medium">
        <color indexed="64"/>
      </top>
      <bottom/>
      <diagonal/>
    </border>
    <border>
      <left/>
      <right style="thin">
        <color indexed="64"/>
      </right>
      <top/>
      <bottom/>
      <diagonal/>
    </border>
    <border>
      <left style="thin">
        <color indexed="64"/>
      </left>
      <right/>
      <top/>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ck">
        <color auto="1"/>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style="medium">
        <color auto="1"/>
      </left>
      <right style="thick">
        <color auto="1"/>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diagonal/>
    </border>
    <border>
      <left style="medium">
        <color indexed="64"/>
      </left>
      <right style="thick">
        <color auto="1"/>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style="medium">
        <color auto="1"/>
      </left>
      <right style="thick">
        <color auto="1"/>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rgb="FF4F493B"/>
      </right>
      <top style="thin">
        <color indexed="64"/>
      </top>
      <bottom style="thin">
        <color indexed="64"/>
      </bottom>
      <diagonal/>
    </border>
    <border>
      <left/>
      <right/>
      <top style="thin">
        <color indexed="64"/>
      </top>
      <bottom/>
      <diagonal/>
    </border>
    <border>
      <left style="medium">
        <color indexed="64"/>
      </left>
      <right style="thick">
        <color auto="1"/>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right style="thin">
        <color rgb="FF4F493B"/>
      </right>
      <top/>
      <bottom style="thin">
        <color rgb="FF4F493B"/>
      </bottom>
      <diagonal/>
    </border>
    <border>
      <left/>
      <right/>
      <top/>
      <bottom style="thin">
        <color rgb="FF4F493B"/>
      </bottom>
      <diagonal/>
    </border>
    <border>
      <left style="thin">
        <color indexed="64"/>
      </left>
      <right style="thin">
        <color indexed="64"/>
      </right>
      <top style="medium">
        <color indexed="64"/>
      </top>
      <bottom style="thin">
        <color indexed="64"/>
      </bottom>
      <diagonal/>
    </border>
    <border>
      <left style="medium">
        <color indexed="64"/>
      </left>
      <right style="thin">
        <color rgb="FF4F493B"/>
      </right>
      <top/>
      <bottom style="thin">
        <color rgb="FF4F493B"/>
      </bottom>
      <diagonal/>
    </border>
    <border>
      <left style="medium">
        <color indexed="64"/>
      </left>
      <right style="thick">
        <color auto="1"/>
      </right>
      <top/>
      <bottom/>
      <diagonal/>
    </border>
    <border>
      <left style="medium">
        <color auto="1"/>
      </left>
      <right style="thick">
        <color auto="1"/>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auto="1"/>
      </left>
      <right style="thick">
        <color auto="1"/>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rgb="FF4F493B"/>
      </right>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ck">
        <color auto="1"/>
      </left>
      <right style="thin">
        <color indexed="64"/>
      </right>
      <top style="thin">
        <color indexed="64"/>
      </top>
      <bottom/>
      <diagonal/>
    </border>
    <border>
      <left style="thick">
        <color auto="1"/>
      </left>
      <right style="thin">
        <color indexed="64"/>
      </right>
      <top/>
      <bottom/>
      <diagonal/>
    </border>
    <border>
      <left style="thick">
        <color auto="1"/>
      </left>
      <right style="thin">
        <color indexed="64"/>
      </right>
      <top/>
      <bottom style="thin">
        <color indexed="64"/>
      </bottom>
      <diagonal/>
    </border>
    <border>
      <left/>
      <right/>
      <top/>
      <bottom style="thin">
        <color indexed="64"/>
      </bottom>
      <diagonal/>
    </border>
    <border>
      <left style="medium">
        <color indexed="64"/>
      </left>
      <right/>
      <top style="thin">
        <color indexed="64"/>
      </top>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thick">
        <color auto="1"/>
      </left>
      <right/>
      <top/>
      <bottom/>
      <diagonal/>
    </border>
    <border>
      <left style="thick">
        <color auto="1"/>
      </left>
      <right/>
      <top/>
      <bottom style="medium">
        <color indexed="64"/>
      </bottom>
      <diagonal/>
    </border>
    <border>
      <left style="thin">
        <color indexed="64"/>
      </left>
      <right style="medium">
        <color indexed="64"/>
      </right>
      <top style="thin">
        <color indexed="64"/>
      </top>
      <bottom style="thin">
        <color indexed="64"/>
      </bottom>
      <diagonal/>
    </border>
    <border>
      <left style="thin">
        <color rgb="FF4F493B"/>
      </left>
      <right style="thin">
        <color rgb="FF4F493B"/>
      </right>
      <top style="thin">
        <color indexed="64"/>
      </top>
      <bottom style="thin">
        <color rgb="FF4F493B"/>
      </bottom>
      <diagonal/>
    </border>
    <border>
      <left style="thin">
        <color rgb="FF4F493B"/>
      </left>
      <right style="thin">
        <color rgb="FF4F493B"/>
      </right>
      <top style="thin">
        <color rgb="FF4F493B"/>
      </top>
      <bottom style="thin">
        <color rgb="FF4F493B"/>
      </bottom>
      <diagonal/>
    </border>
    <border>
      <left style="thin">
        <color indexed="64"/>
      </left>
      <right style="thin">
        <color rgb="FF4F493B"/>
      </right>
      <top/>
      <bottom style="thin">
        <color rgb="FF4F493B"/>
      </bottom>
      <diagonal/>
    </border>
    <border>
      <left style="thin">
        <color rgb="FF4F493B"/>
      </left>
      <right/>
      <top style="thin">
        <color rgb="FF4F493B"/>
      </top>
      <bottom/>
      <diagonal/>
    </border>
    <border>
      <left style="thin">
        <color rgb="FF4F493B"/>
      </left>
      <right/>
      <top/>
      <bottom/>
      <diagonal/>
    </border>
    <border>
      <left style="thin">
        <color rgb="FF4F493B"/>
      </left>
      <right style="thin">
        <color rgb="FF4F493B"/>
      </right>
      <top style="thin">
        <color rgb="FF4F493B"/>
      </top>
      <bottom style="medium">
        <color indexed="64"/>
      </bottom>
      <diagonal/>
    </border>
    <border>
      <left style="thin">
        <color rgb="FF4F493B"/>
      </left>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auto="1"/>
      </right>
      <top/>
      <bottom style="medium">
        <color indexed="64"/>
      </bottom>
      <diagonal/>
    </border>
    <border>
      <left style="thick">
        <color auto="1"/>
      </left>
      <right style="thin">
        <color indexed="64"/>
      </right>
      <top/>
      <bottom style="medium">
        <color indexed="64"/>
      </bottom>
      <diagonal/>
    </border>
    <border>
      <left style="medium">
        <color indexed="64"/>
      </left>
      <right/>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rgb="FF4F493B"/>
      </bottom>
      <diagonal/>
    </border>
    <border>
      <left style="thick">
        <color auto="1"/>
      </left>
      <right/>
      <top style="thin">
        <color indexed="64"/>
      </top>
      <bottom style="medium">
        <color indexed="64"/>
      </bottom>
      <diagonal/>
    </border>
    <border>
      <left/>
      <right style="thin">
        <color rgb="FF4F493B"/>
      </right>
      <top style="medium">
        <color indexed="64"/>
      </top>
      <bottom style="thin">
        <color rgb="FF4F493B"/>
      </bottom>
      <diagonal/>
    </border>
    <border>
      <left/>
      <right style="thin">
        <color indexed="64"/>
      </right>
      <top style="medium">
        <color indexed="64"/>
      </top>
      <bottom/>
      <diagonal/>
    </border>
    <border>
      <left style="thick">
        <color auto="1"/>
      </left>
      <right/>
      <top style="thin">
        <color indexed="64"/>
      </top>
      <bottom/>
      <diagonal/>
    </border>
    <border>
      <left/>
      <right/>
      <top style="medium">
        <color indexed="64"/>
      </top>
      <bottom style="thin">
        <color rgb="FF4F493B"/>
      </bottom>
      <diagonal/>
    </border>
    <border>
      <left style="thin">
        <color indexed="64"/>
      </left>
      <right/>
      <top/>
      <bottom style="thin">
        <color rgb="FF4F493B"/>
      </bottom>
      <diagonal/>
    </border>
    <border>
      <left style="thin">
        <color indexed="64"/>
      </left>
      <right style="thin">
        <color rgb="FF4F493B"/>
      </right>
      <top/>
      <bottom/>
      <diagonal/>
    </border>
    <border>
      <left style="thin">
        <color indexed="64"/>
      </left>
      <right style="thin">
        <color rgb="FF4F493B"/>
      </right>
      <top/>
      <bottom style="medium">
        <color indexed="64"/>
      </bottom>
      <diagonal/>
    </border>
    <border>
      <left style="thin">
        <color indexed="64"/>
      </left>
      <right style="thin">
        <color indexed="64"/>
      </right>
      <top style="thin">
        <color indexed="64"/>
      </top>
      <bottom style="thin">
        <color rgb="FF4F493B"/>
      </bottom>
      <diagonal/>
    </border>
    <border>
      <left style="medium">
        <color indexed="64"/>
      </left>
      <right/>
      <top/>
      <bottom style="thin">
        <color rgb="FF4F493B"/>
      </bottom>
      <diagonal/>
    </border>
    <border>
      <left style="thin">
        <color indexed="64"/>
      </left>
      <right style="thin">
        <color rgb="FF4F493B"/>
      </right>
      <top style="thin">
        <color indexed="64"/>
      </top>
      <bottom/>
      <diagonal/>
    </border>
    <border>
      <left style="medium">
        <color indexed="64"/>
      </left>
      <right style="thin">
        <color indexed="64"/>
      </right>
      <top style="medium">
        <color indexed="64"/>
      </top>
      <bottom/>
      <diagonal/>
    </border>
    <border>
      <left/>
      <right style="medium">
        <color indexed="64"/>
      </right>
      <top style="thin">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4F493B"/>
      </left>
      <right style="thin">
        <color rgb="FF4F493B"/>
      </right>
      <top/>
      <bottom style="thin">
        <color rgb="FF4F493B"/>
      </bottom>
      <diagonal/>
    </border>
    <border>
      <left/>
      <right style="thin">
        <color indexed="64"/>
      </right>
      <top style="thin">
        <color indexed="64"/>
      </top>
      <bottom style="thin">
        <color rgb="FF4F493B"/>
      </bottom>
      <diagonal/>
    </border>
    <border>
      <left style="thin">
        <color indexed="64"/>
      </left>
      <right style="thin">
        <color rgb="FF4F493B"/>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rgb="FF95B3D7"/>
      </left>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s>
  <cellStyleXfs count="1982">
    <xf numFmtId="168" fontId="0" fillId="0" borderId="0"/>
    <xf numFmtId="168" fontId="23" fillId="2" borderId="0" applyNumberFormat="0" applyBorder="0" applyAlignment="0" applyProtection="0"/>
    <xf numFmtId="168" fontId="23" fillId="3" borderId="0" applyNumberFormat="0" applyBorder="0" applyAlignment="0" applyProtection="0"/>
    <xf numFmtId="168" fontId="23" fillId="4" borderId="0" applyNumberFormat="0" applyBorder="0" applyAlignment="0" applyProtection="0"/>
    <xf numFmtId="168" fontId="23" fillId="5" borderId="0" applyNumberFormat="0" applyBorder="0" applyAlignment="0" applyProtection="0"/>
    <xf numFmtId="168" fontId="23" fillId="6" borderId="0" applyNumberFormat="0" applyBorder="0" applyAlignment="0" applyProtection="0"/>
    <xf numFmtId="168" fontId="23" fillId="7" borderId="0" applyNumberFormat="0" applyBorder="0" applyAlignment="0" applyProtection="0"/>
    <xf numFmtId="168" fontId="23" fillId="8" borderId="0" applyNumberFormat="0" applyBorder="0" applyAlignment="0" applyProtection="0"/>
    <xf numFmtId="168" fontId="23" fillId="9" borderId="0" applyNumberFormat="0" applyBorder="0" applyAlignment="0" applyProtection="0"/>
    <xf numFmtId="168" fontId="23" fillId="10" borderId="0" applyNumberFormat="0" applyBorder="0" applyAlignment="0" applyProtection="0"/>
    <xf numFmtId="168" fontId="23" fillId="5" borderId="0" applyNumberFormat="0" applyBorder="0" applyAlignment="0" applyProtection="0"/>
    <xf numFmtId="168" fontId="23" fillId="8" borderId="0" applyNumberFormat="0" applyBorder="0" applyAlignment="0" applyProtection="0"/>
    <xf numFmtId="168" fontId="23" fillId="11" borderId="0" applyNumberFormat="0" applyBorder="0" applyAlignment="0" applyProtection="0"/>
    <xf numFmtId="168" fontId="24" fillId="12" borderId="0" applyNumberFormat="0" applyBorder="0" applyAlignment="0" applyProtection="0"/>
    <xf numFmtId="168" fontId="24" fillId="9" borderId="0" applyNumberFormat="0" applyBorder="0" applyAlignment="0" applyProtection="0"/>
    <xf numFmtId="168" fontId="24" fillId="10" borderId="0" applyNumberFormat="0" applyBorder="0" applyAlignment="0" applyProtection="0"/>
    <xf numFmtId="168" fontId="24" fillId="13" borderId="0" applyNumberFormat="0" applyBorder="0" applyAlignment="0" applyProtection="0"/>
    <xf numFmtId="168" fontId="24" fillId="14" borderId="0" applyNumberFormat="0" applyBorder="0" applyAlignment="0" applyProtection="0"/>
    <xf numFmtId="168" fontId="24" fillId="15" borderId="0" applyNumberFormat="0" applyBorder="0" applyAlignment="0" applyProtection="0"/>
    <xf numFmtId="168" fontId="24" fillId="16" borderId="0" applyNumberFormat="0" applyBorder="0" applyAlignment="0" applyProtection="0"/>
    <xf numFmtId="168" fontId="24" fillId="17" borderId="0" applyNumberFormat="0" applyBorder="0" applyAlignment="0" applyProtection="0"/>
    <xf numFmtId="168" fontId="24" fillId="18" borderId="0" applyNumberFormat="0" applyBorder="0" applyAlignment="0" applyProtection="0"/>
    <xf numFmtId="168" fontId="24" fillId="13" borderId="0" applyNumberFormat="0" applyBorder="0" applyAlignment="0" applyProtection="0"/>
    <xf numFmtId="168" fontId="24" fillId="14" borderId="0" applyNumberFormat="0" applyBorder="0" applyAlignment="0" applyProtection="0"/>
    <xf numFmtId="168" fontId="24" fillId="19" borderId="0" applyNumberFormat="0" applyBorder="0" applyAlignment="0" applyProtection="0"/>
    <xf numFmtId="168" fontId="25" fillId="3" borderId="0" applyNumberFormat="0" applyBorder="0" applyAlignment="0" applyProtection="0"/>
    <xf numFmtId="168" fontId="26" fillId="20" borderId="1" applyNumberFormat="0" applyAlignment="0" applyProtection="0"/>
    <xf numFmtId="168" fontId="27" fillId="21" borderId="2" applyNumberFormat="0" applyAlignment="0" applyProtection="0"/>
    <xf numFmtId="43" fontId="42" fillId="0" borderId="0" applyFont="0" applyFill="0" applyBorder="0" applyAlignment="0" applyProtection="0"/>
    <xf numFmtId="43" fontId="21" fillId="0" borderId="0" applyFont="0" applyFill="0" applyBorder="0" applyAlignment="0" applyProtection="0"/>
    <xf numFmtId="44" fontId="40" fillId="0" borderId="0" applyFont="0" applyFill="0" applyBorder="0" applyAlignment="0" applyProtection="0"/>
    <xf numFmtId="44" fontId="42" fillId="0" borderId="0" applyFont="0" applyFill="0" applyBorder="0" applyAlignment="0" applyProtection="0"/>
    <xf numFmtId="44" fontId="23" fillId="0" borderId="0" applyFont="0" applyFill="0" applyBorder="0" applyAlignment="0" applyProtection="0"/>
    <xf numFmtId="168" fontId="28" fillId="0" borderId="0" applyNumberFormat="0" applyFill="0" applyBorder="0" applyAlignment="0" applyProtection="0"/>
    <xf numFmtId="168" fontId="29" fillId="4" borderId="0" applyNumberFormat="0" applyBorder="0" applyAlignment="0" applyProtection="0"/>
    <xf numFmtId="168" fontId="30" fillId="0" borderId="3" applyNumberFormat="0" applyFill="0" applyAlignment="0" applyProtection="0"/>
    <xf numFmtId="168" fontId="31" fillId="0" borderId="4" applyNumberFormat="0" applyFill="0" applyAlignment="0" applyProtection="0"/>
    <xf numFmtId="168" fontId="32" fillId="0" borderId="5" applyNumberFormat="0" applyFill="0" applyAlignment="0" applyProtection="0"/>
    <xf numFmtId="168" fontId="32" fillId="0" borderId="0" applyNumberFormat="0" applyFill="0" applyBorder="0" applyAlignment="0" applyProtection="0"/>
    <xf numFmtId="168" fontId="11" fillId="0" borderId="0" applyNumberFormat="0" applyFill="0" applyBorder="0" applyAlignment="0" applyProtection="0">
      <alignment vertical="top"/>
      <protection locked="0"/>
    </xf>
    <xf numFmtId="168" fontId="22" fillId="0" borderId="0" applyNumberFormat="0" applyFill="0" applyBorder="0" applyAlignment="0" applyProtection="0">
      <alignment vertical="top"/>
      <protection locked="0"/>
    </xf>
    <xf numFmtId="168" fontId="33" fillId="7" borderId="1" applyNumberFormat="0" applyAlignment="0" applyProtection="0"/>
    <xf numFmtId="168" fontId="34" fillId="0" borderId="6" applyNumberFormat="0" applyFill="0" applyAlignment="0" applyProtection="0"/>
    <xf numFmtId="168" fontId="35" fillId="22" borderId="0" applyNumberFormat="0" applyBorder="0" applyAlignment="0" applyProtection="0"/>
    <xf numFmtId="168" fontId="42"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23" fillId="0" borderId="0"/>
    <xf numFmtId="168" fontId="42"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42" fillId="0" borderId="0"/>
    <xf numFmtId="168" fontId="23" fillId="0" borderId="0"/>
    <xf numFmtId="168" fontId="6" fillId="0" borderId="0"/>
    <xf numFmtId="168" fontId="14" fillId="23" borderId="7" applyNumberFormat="0" applyFont="0" applyAlignment="0" applyProtection="0"/>
    <xf numFmtId="168" fontId="36" fillId="20" borderId="8" applyNumberFormat="0" applyAlignment="0" applyProtection="0"/>
    <xf numFmtId="9" fontId="42" fillId="0" borderId="0" applyFont="0" applyFill="0" applyBorder="0" applyAlignment="0" applyProtection="0"/>
    <xf numFmtId="9" fontId="14" fillId="0" borderId="0" applyFont="0" applyFill="0" applyBorder="0" applyAlignment="0" applyProtection="0"/>
    <xf numFmtId="168" fontId="37" fillId="0" borderId="0" applyNumberFormat="0" applyFill="0" applyBorder="0" applyAlignment="0" applyProtection="0"/>
    <xf numFmtId="168" fontId="38" fillId="0" borderId="9" applyNumberFormat="0" applyFill="0" applyAlignment="0" applyProtection="0"/>
    <xf numFmtId="168" fontId="39" fillId="0" borderId="0" applyNumberFormat="0" applyFill="0" applyBorder="0" applyAlignment="0" applyProtection="0"/>
    <xf numFmtId="168" fontId="4" fillId="0" borderId="0"/>
    <xf numFmtId="43" fontId="14" fillId="0" borderId="0" applyFont="0" applyFill="0" applyBorder="0" applyAlignment="0" applyProtection="0"/>
    <xf numFmtId="44" fontId="14" fillId="0" borderId="0" applyFont="0" applyFill="0" applyBorder="0" applyAlignment="0" applyProtection="0"/>
    <xf numFmtId="168" fontId="11" fillId="0" borderId="0" applyNumberFormat="0" applyFill="0" applyBorder="0" applyAlignment="0" applyProtection="0">
      <alignment vertical="top"/>
      <protection locked="0"/>
    </xf>
    <xf numFmtId="9" fontId="41"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60" fillId="0" borderId="0" applyFont="0" applyFill="0" applyBorder="0" applyAlignment="0" applyProtection="0"/>
    <xf numFmtId="44" fontId="14" fillId="0" borderId="0" applyFont="0" applyFill="0" applyBorder="0" applyAlignment="0" applyProtection="0"/>
    <xf numFmtId="0" fontId="32" fillId="0" borderId="5" applyNumberFormat="0" applyFill="0" applyAlignment="0" applyProtection="0"/>
    <xf numFmtId="0" fontId="32" fillId="0" borderId="5" applyNumberFormat="0" applyFill="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44" fontId="65" fillId="42" borderId="29" applyAlignment="0">
      <protection locked="0"/>
    </xf>
    <xf numFmtId="0" fontId="65" fillId="42" borderId="29">
      <protection locked="0"/>
    </xf>
    <xf numFmtId="0" fontId="14" fillId="0" borderId="0"/>
    <xf numFmtId="9" fontId="14" fillId="0" borderId="0" applyFont="0" applyFill="0" applyBorder="0" applyAlignment="0" applyProtection="0"/>
    <xf numFmtId="9" fontId="14" fillId="0" borderId="0" applyFont="0" applyFill="0" applyBorder="0" applyAlignment="0" applyProtection="0"/>
    <xf numFmtId="4" fontId="10" fillId="14" borderId="134" applyNumberFormat="0" applyProtection="0">
      <alignment horizontal="left" vertical="center" indent="1"/>
    </xf>
    <xf numFmtId="4" fontId="10" fillId="0" borderId="134" applyNumberFormat="0" applyProtection="0">
      <alignment horizontal="right" vertical="center"/>
    </xf>
    <xf numFmtId="43" fontId="41" fillId="0" borderId="0" applyFont="0" applyFill="0" applyBorder="0" applyAlignment="0" applyProtection="0"/>
    <xf numFmtId="168" fontId="2" fillId="0" borderId="0"/>
    <xf numFmtId="9" fontId="2" fillId="0" borderId="0" applyFont="0" applyFill="0" applyBorder="0" applyAlignment="0" applyProtection="0"/>
    <xf numFmtId="44" fontId="2" fillId="0" borderId="0" applyFont="0" applyFill="0" applyBorder="0" applyAlignment="0" applyProtection="0"/>
    <xf numFmtId="0" fontId="1" fillId="0" borderId="0"/>
    <xf numFmtId="43" fontId="1" fillId="0" borderId="0" applyFont="0" applyFill="0" applyBorder="0" applyAlignment="0" applyProtection="0"/>
    <xf numFmtId="44" fontId="1" fillId="0" borderId="0" applyFont="0" applyFill="0" applyBorder="0" applyAlignment="0" applyProtection="0"/>
  </cellStyleXfs>
  <cellXfs count="2042">
    <xf numFmtId="168" fontId="0" fillId="0" borderId="0" xfId="0"/>
    <xf numFmtId="168" fontId="5" fillId="0" borderId="0" xfId="0" applyFont="1"/>
    <xf numFmtId="168" fontId="6" fillId="0" borderId="0" xfId="0" applyFont="1"/>
    <xf numFmtId="168" fontId="7" fillId="0" borderId="0" xfId="0" applyFont="1"/>
    <xf numFmtId="168" fontId="8" fillId="0" borderId="0" xfId="0" applyFont="1"/>
    <xf numFmtId="168" fontId="6" fillId="0" borderId="10" xfId="0" applyFont="1" applyBorder="1" applyAlignment="1">
      <alignment horizontal="left" vertical="center"/>
    </xf>
    <xf numFmtId="9" fontId="6" fillId="0" borderId="0" xfId="0" applyNumberFormat="1" applyFont="1" applyAlignment="1">
      <alignment vertical="center"/>
    </xf>
    <xf numFmtId="164" fontId="6" fillId="0" borderId="10" xfId="0" applyNumberFormat="1" applyFont="1" applyBorder="1" applyAlignment="1">
      <alignment horizontal="left" vertical="center"/>
    </xf>
    <xf numFmtId="2" fontId="6" fillId="0" borderId="10" xfId="0" applyNumberFormat="1" applyFont="1" applyBorder="1" applyAlignment="1">
      <alignment vertical="center"/>
    </xf>
    <xf numFmtId="168" fontId="0" fillId="0" borderId="0" xfId="0" applyNumberFormat="1"/>
    <xf numFmtId="168" fontId="16" fillId="0" borderId="0" xfId="45" applyFont="1"/>
    <xf numFmtId="168" fontId="14" fillId="0" borderId="0" xfId="45"/>
    <xf numFmtId="168" fontId="15" fillId="0" borderId="0" xfId="45" applyFont="1"/>
    <xf numFmtId="168" fontId="16" fillId="0" borderId="0" xfId="0" applyFont="1"/>
    <xf numFmtId="168" fontId="17" fillId="0" borderId="0" xfId="44" applyFont="1"/>
    <xf numFmtId="168" fontId="18" fillId="0" borderId="0" xfId="44" applyFont="1" applyFill="1"/>
    <xf numFmtId="168" fontId="18" fillId="0" borderId="0" xfId="44" applyFont="1"/>
    <xf numFmtId="168" fontId="19" fillId="0" borderId="0" xfId="44" applyFont="1" applyFill="1"/>
    <xf numFmtId="168" fontId="18" fillId="0" borderId="0" xfId="44" applyFont="1" applyAlignment="1">
      <alignment horizontal="center"/>
    </xf>
    <xf numFmtId="168" fontId="19" fillId="24" borderId="10" xfId="44" applyFont="1" applyFill="1" applyBorder="1" applyAlignment="1">
      <alignment horizontal="center" wrapText="1"/>
    </xf>
    <xf numFmtId="165" fontId="20" fillId="25" borderId="10" xfId="1945" applyNumberFormat="1" applyFont="1" applyFill="1" applyBorder="1" applyAlignment="1">
      <alignment horizontal="center" wrapText="1"/>
    </xf>
    <xf numFmtId="168" fontId="20" fillId="25" borderId="10" xfId="1945" applyFont="1" applyFill="1" applyBorder="1" applyAlignment="1">
      <alignment horizontal="center" wrapText="1"/>
    </xf>
    <xf numFmtId="168" fontId="18" fillId="26" borderId="10" xfId="1945" applyFont="1" applyFill="1" applyBorder="1" applyAlignment="1">
      <alignment horizontal="center" wrapText="1"/>
    </xf>
    <xf numFmtId="168" fontId="10" fillId="26" borderId="10" xfId="44" applyFont="1" applyFill="1" applyBorder="1" applyAlignment="1">
      <alignment horizontal="center"/>
    </xf>
    <xf numFmtId="168" fontId="19" fillId="0" borderId="0" xfId="44" applyFont="1" applyFill="1" applyBorder="1" applyAlignment="1">
      <alignment horizontal="left"/>
    </xf>
    <xf numFmtId="168" fontId="10" fillId="0" borderId="0" xfId="44" applyFont="1"/>
    <xf numFmtId="166" fontId="10" fillId="26" borderId="10" xfId="44" applyNumberFormat="1" applyFont="1" applyFill="1" applyBorder="1" applyAlignment="1">
      <alignment horizontal="center"/>
    </xf>
    <xf numFmtId="168" fontId="10" fillId="0" borderId="0" xfId="44" applyFont="1" applyFill="1"/>
    <xf numFmtId="168" fontId="10" fillId="26" borderId="10" xfId="44" applyFont="1" applyFill="1" applyBorder="1"/>
    <xf numFmtId="2" fontId="10" fillId="26" borderId="10" xfId="44" applyNumberFormat="1" applyFont="1" applyFill="1" applyBorder="1" applyAlignment="1">
      <alignment horizontal="center"/>
    </xf>
    <xf numFmtId="164" fontId="10" fillId="26" borderId="10" xfId="44" applyNumberFormat="1" applyFont="1" applyFill="1" applyBorder="1" applyAlignment="1">
      <alignment horizontal="center"/>
    </xf>
    <xf numFmtId="168" fontId="18" fillId="26" borderId="10" xfId="1945" applyFont="1" applyFill="1" applyBorder="1" applyAlignment="1">
      <alignment horizontal="left" vertical="center"/>
    </xf>
    <xf numFmtId="165" fontId="18" fillId="26" borderId="10" xfId="1945" applyNumberFormat="1" applyFont="1" applyFill="1" applyBorder="1" applyAlignment="1">
      <alignment horizontal="right" vertical="center" wrapText="1"/>
    </xf>
    <xf numFmtId="168" fontId="18" fillId="26" borderId="10" xfId="1945" applyFont="1" applyFill="1" applyBorder="1" applyAlignment="1">
      <alignment horizontal="left" vertical="top" wrapText="1"/>
    </xf>
    <xf numFmtId="168" fontId="18" fillId="26" borderId="10" xfId="1945" applyFont="1" applyFill="1" applyBorder="1" applyAlignment="1">
      <alignment horizontal="left" vertical="top"/>
    </xf>
    <xf numFmtId="165" fontId="18" fillId="30" borderId="10" xfId="1945" applyNumberFormat="1" applyFont="1" applyFill="1" applyBorder="1" applyAlignment="1">
      <alignment horizontal="center" vertical="top" wrapText="1"/>
    </xf>
    <xf numFmtId="165" fontId="18" fillId="26" borderId="10" xfId="1945" applyNumberFormat="1" applyFont="1" applyFill="1" applyBorder="1" applyAlignment="1">
      <alignment horizontal="center" vertical="top" wrapText="1"/>
    </xf>
    <xf numFmtId="168" fontId="10" fillId="26" borderId="10" xfId="44" applyFont="1" applyFill="1" applyBorder="1" applyAlignment="1">
      <alignment horizontal="center" vertical="top"/>
    </xf>
    <xf numFmtId="168" fontId="10" fillId="26" borderId="10" xfId="44" applyFont="1" applyFill="1" applyBorder="1" applyAlignment="1">
      <alignment horizontal="left" vertical="top"/>
    </xf>
    <xf numFmtId="165" fontId="18" fillId="31" borderId="10" xfId="1945" applyNumberFormat="1" applyFont="1" applyFill="1" applyBorder="1" applyAlignment="1">
      <alignment horizontal="center" vertical="top" wrapText="1"/>
    </xf>
    <xf numFmtId="168" fontId="0" fillId="0" borderId="0" xfId="0" applyBorder="1"/>
    <xf numFmtId="166" fontId="14" fillId="0" borderId="10" xfId="45" applyNumberFormat="1" applyFont="1" applyBorder="1" applyAlignment="1">
      <alignment horizontal="center" vertical="center"/>
    </xf>
    <xf numFmtId="168" fontId="0" fillId="0" borderId="0" xfId="0" applyAlignment="1">
      <alignment horizontal="left"/>
    </xf>
    <xf numFmtId="168" fontId="14" fillId="0" borderId="0" xfId="0" applyFont="1"/>
    <xf numFmtId="165" fontId="14" fillId="0" borderId="0" xfId="0" applyNumberFormat="1" applyFont="1"/>
    <xf numFmtId="165" fontId="14" fillId="29" borderId="0" xfId="0" applyNumberFormat="1" applyFont="1" applyFill="1"/>
    <xf numFmtId="165" fontId="14" fillId="0" borderId="0" xfId="0" applyNumberFormat="1" applyFont="1" applyFill="1" applyAlignment="1">
      <alignment horizontal="center" vertical="center"/>
    </xf>
    <xf numFmtId="168" fontId="11" fillId="0" borderId="0" xfId="40" applyFont="1" applyAlignment="1" applyProtection="1"/>
    <xf numFmtId="168" fontId="14" fillId="27" borderId="0" xfId="0" applyFont="1" applyFill="1"/>
    <xf numFmtId="168" fontId="6" fillId="29" borderId="0" xfId="1944" applyFont="1" applyFill="1" applyBorder="1"/>
    <xf numFmtId="168" fontId="14" fillId="29" borderId="0" xfId="0" applyFont="1" applyFill="1"/>
    <xf numFmtId="165" fontId="14" fillId="29" borderId="0" xfId="0" applyNumberFormat="1" applyFont="1" applyFill="1" applyAlignment="1">
      <alignment horizontal="center" vertical="center"/>
    </xf>
    <xf numFmtId="44" fontId="6" fillId="29" borderId="0" xfId="1944" applyNumberFormat="1" applyFont="1" applyFill="1" applyBorder="1"/>
    <xf numFmtId="44" fontId="11" fillId="29" borderId="0" xfId="40" applyNumberFormat="1" applyFont="1" applyFill="1" applyBorder="1" applyAlignment="1" applyProtection="1"/>
    <xf numFmtId="168" fontId="6" fillId="0" borderId="0" xfId="1944" applyFont="1" applyFill="1" applyBorder="1"/>
    <xf numFmtId="44" fontId="6" fillId="0" borderId="0" xfId="1944" applyNumberFormat="1" applyFont="1" applyFill="1" applyBorder="1"/>
    <xf numFmtId="168" fontId="0" fillId="0" borderId="0" xfId="0" pivotButton="1"/>
    <xf numFmtId="168" fontId="0" fillId="0" borderId="0" xfId="0" applyAlignment="1">
      <alignment horizontal="left" indent="1"/>
    </xf>
    <xf numFmtId="168" fontId="43" fillId="32" borderId="11" xfId="0" applyFont="1" applyFill="1" applyBorder="1" applyAlignment="1">
      <alignment horizontal="center" wrapText="1"/>
    </xf>
    <xf numFmtId="168" fontId="45" fillId="33" borderId="22" xfId="0" applyFont="1" applyFill="1" applyBorder="1" applyAlignment="1">
      <alignment horizontal="center" wrapText="1"/>
    </xf>
    <xf numFmtId="168" fontId="44" fillId="25" borderId="0" xfId="0" applyFont="1" applyFill="1" applyBorder="1" applyAlignment="1">
      <alignment horizontal="center" vertical="center"/>
    </xf>
    <xf numFmtId="168" fontId="44" fillId="0" borderId="23" xfId="0" applyFont="1" applyBorder="1" applyAlignment="1">
      <alignment horizontal="left" vertical="center"/>
    </xf>
    <xf numFmtId="168" fontId="44" fillId="29" borderId="22" xfId="0" applyFont="1" applyFill="1" applyBorder="1"/>
    <xf numFmtId="165" fontId="44" fillId="29" borderId="22" xfId="0" applyNumberFormat="1" applyFont="1" applyFill="1" applyBorder="1"/>
    <xf numFmtId="168" fontId="44" fillId="25" borderId="22" xfId="0" applyFont="1" applyFill="1" applyBorder="1"/>
    <xf numFmtId="165" fontId="44" fillId="25" borderId="22" xfId="0" applyNumberFormat="1" applyFont="1" applyFill="1" applyBorder="1"/>
    <xf numFmtId="168" fontId="11" fillId="25" borderId="24" xfId="39" applyFont="1" applyFill="1" applyBorder="1" applyAlignment="1" applyProtection="1"/>
    <xf numFmtId="168" fontId="44" fillId="28" borderId="22" xfId="0" applyFont="1" applyFill="1" applyBorder="1"/>
    <xf numFmtId="165" fontId="44" fillId="28" borderId="22" xfId="0" applyNumberFormat="1" applyFont="1" applyFill="1" applyBorder="1"/>
    <xf numFmtId="168" fontId="44" fillId="27" borderId="22" xfId="0" applyFont="1" applyFill="1" applyBorder="1"/>
    <xf numFmtId="165" fontId="44" fillId="27" borderId="22" xfId="0" applyNumberFormat="1" applyFont="1" applyFill="1" applyBorder="1"/>
    <xf numFmtId="168" fontId="43" fillId="32" borderId="22" xfId="0" applyFont="1" applyFill="1" applyBorder="1" applyAlignment="1">
      <alignment horizontal="center" wrapText="1"/>
    </xf>
    <xf numFmtId="168" fontId="43" fillId="32" borderId="24" xfId="0" applyFont="1" applyFill="1" applyBorder="1" applyAlignment="1">
      <alignment horizontal="center" wrapText="1"/>
    </xf>
    <xf numFmtId="1" fontId="0" fillId="0" borderId="0" xfId="0" applyNumberFormat="1" applyAlignment="1">
      <alignment horizontal="center" vertical="center"/>
    </xf>
    <xf numFmtId="2" fontId="44" fillId="29" borderId="22" xfId="0" applyNumberFormat="1" applyFont="1" applyFill="1" applyBorder="1" applyAlignment="1">
      <alignment horizontal="center" vertical="center"/>
    </xf>
    <xf numFmtId="2" fontId="44" fillId="25" borderId="22" xfId="0" applyNumberFormat="1" applyFont="1" applyFill="1" applyBorder="1" applyAlignment="1">
      <alignment horizontal="center" vertical="center"/>
    </xf>
    <xf numFmtId="2" fontId="44" fillId="28" borderId="22" xfId="0" applyNumberFormat="1" applyFont="1" applyFill="1" applyBorder="1" applyAlignment="1">
      <alignment horizontal="center" vertical="center"/>
    </xf>
    <xf numFmtId="2" fontId="44" fillId="27" borderId="22" xfId="0" applyNumberFormat="1" applyFont="1" applyFill="1" applyBorder="1" applyAlignment="1">
      <alignment horizontal="center" vertical="center"/>
    </xf>
    <xf numFmtId="1" fontId="44" fillId="29" borderId="22" xfId="0" applyNumberFormat="1" applyFont="1" applyFill="1" applyBorder="1" applyAlignment="1">
      <alignment horizontal="center" vertical="center"/>
    </xf>
    <xf numFmtId="1" fontId="44" fillId="25" borderId="22" xfId="0" applyNumberFormat="1" applyFont="1" applyFill="1" applyBorder="1" applyAlignment="1">
      <alignment horizontal="center" vertical="center"/>
    </xf>
    <xf numFmtId="1" fontId="44" fillId="28" borderId="22" xfId="0" applyNumberFormat="1" applyFont="1" applyFill="1" applyBorder="1" applyAlignment="1">
      <alignment horizontal="center" vertical="center"/>
    </xf>
    <xf numFmtId="1" fontId="44" fillId="27" borderId="22" xfId="0" applyNumberFormat="1" applyFont="1" applyFill="1" applyBorder="1" applyAlignment="1">
      <alignment horizontal="center" vertical="center"/>
    </xf>
    <xf numFmtId="168" fontId="44" fillId="29" borderId="22" xfId="0" applyFont="1" applyFill="1" applyBorder="1" applyAlignment="1">
      <alignment horizontal="center" vertical="center"/>
    </xf>
    <xf numFmtId="168" fontId="44" fillId="25" borderId="22" xfId="0" applyFont="1" applyFill="1" applyBorder="1" applyAlignment="1">
      <alignment horizontal="center" vertical="center"/>
    </xf>
    <xf numFmtId="168" fontId="14" fillId="0" borderId="0" xfId="0" applyFont="1" applyAlignment="1">
      <alignment horizontal="center" vertical="center"/>
    </xf>
    <xf numFmtId="168" fontId="14" fillId="29" borderId="0" xfId="0" applyFont="1" applyFill="1" applyAlignment="1">
      <alignment horizontal="center" vertical="center"/>
    </xf>
    <xf numFmtId="2" fontId="14" fillId="0" borderId="0" xfId="0" applyNumberFormat="1" applyFont="1" applyAlignment="1">
      <alignment horizontal="center" vertical="center"/>
    </xf>
    <xf numFmtId="2" fontId="14" fillId="29" borderId="0" xfId="0" applyNumberFormat="1" applyFont="1" applyFill="1" applyAlignment="1">
      <alignment horizontal="center" vertical="center"/>
    </xf>
    <xf numFmtId="2" fontId="6" fillId="29" borderId="0" xfId="29" applyNumberFormat="1" applyFont="1" applyFill="1" applyBorder="1" applyAlignment="1">
      <alignment horizontal="center" vertical="center"/>
    </xf>
    <xf numFmtId="2" fontId="6" fillId="0" borderId="0" xfId="29" applyNumberFormat="1" applyFont="1" applyFill="1" applyBorder="1" applyAlignment="1">
      <alignment horizontal="center" vertical="center"/>
    </xf>
    <xf numFmtId="9" fontId="14" fillId="0" borderId="0" xfId="0" applyNumberFormat="1" applyFont="1" applyAlignment="1">
      <alignment horizontal="center" vertical="center"/>
    </xf>
    <xf numFmtId="9" fontId="6" fillId="29" borderId="0" xfId="29" applyNumberFormat="1" applyFont="1" applyFill="1" applyBorder="1" applyAlignment="1">
      <alignment horizontal="center" vertical="center"/>
    </xf>
    <xf numFmtId="168" fontId="15" fillId="0" borderId="0" xfId="0" applyFont="1" applyAlignment="1">
      <alignment horizontal="center" wrapText="1"/>
    </xf>
    <xf numFmtId="166" fontId="44" fillId="29" borderId="22" xfId="0" applyNumberFormat="1" applyFont="1" applyFill="1" applyBorder="1" applyAlignment="1">
      <alignment horizontal="center" vertical="center"/>
    </xf>
    <xf numFmtId="1" fontId="14" fillId="0" borderId="0" xfId="0" applyNumberFormat="1" applyFont="1" applyAlignment="1">
      <alignment horizontal="center"/>
    </xf>
    <xf numFmtId="167" fontId="6" fillId="29" borderId="0" xfId="29" applyNumberFormat="1" applyFont="1" applyFill="1" applyBorder="1" applyAlignment="1">
      <alignment horizontal="center" vertical="center"/>
    </xf>
    <xf numFmtId="167" fontId="14" fillId="0" borderId="0" xfId="0" applyNumberFormat="1" applyFont="1" applyAlignment="1">
      <alignment horizontal="center" vertical="center"/>
    </xf>
    <xf numFmtId="167" fontId="14" fillId="29" borderId="0" xfId="0" applyNumberFormat="1" applyFont="1" applyFill="1" applyAlignment="1">
      <alignment horizontal="center" vertical="center"/>
    </xf>
    <xf numFmtId="167" fontId="14" fillId="0" borderId="0" xfId="0" applyNumberFormat="1" applyFont="1" applyFill="1" applyAlignment="1">
      <alignment horizontal="center" vertical="center"/>
    </xf>
    <xf numFmtId="0" fontId="0" fillId="0" borderId="0" xfId="0" applyNumberFormat="1"/>
    <xf numFmtId="0" fontId="0" fillId="0" borderId="0" xfId="0" applyNumberFormat="1" applyBorder="1"/>
    <xf numFmtId="168" fontId="44" fillId="32" borderId="24" xfId="1015" applyNumberFormat="1" applyFont="1" applyFill="1" applyBorder="1" applyAlignment="1"/>
    <xf numFmtId="168" fontId="0" fillId="0" borderId="10" xfId="0" applyBorder="1"/>
    <xf numFmtId="168" fontId="0" fillId="0" borderId="10" xfId="0" pivotButton="1" applyBorder="1"/>
    <xf numFmtId="168" fontId="0" fillId="0" borderId="12" xfId="0" applyBorder="1"/>
    <xf numFmtId="168" fontId="0" fillId="0" borderId="12" xfId="0" pivotButton="1" applyBorder="1"/>
    <xf numFmtId="0" fontId="0" fillId="0" borderId="10" xfId="0" applyNumberFormat="1" applyBorder="1" applyAlignment="1">
      <alignment horizontal="center" vertical="center"/>
    </xf>
    <xf numFmtId="168" fontId="0" fillId="0" borderId="0" xfId="0" applyAlignment="1">
      <alignment wrapText="1"/>
    </xf>
    <xf numFmtId="169" fontId="44" fillId="29" borderId="22" xfId="0" applyNumberFormat="1" applyFont="1" applyFill="1" applyBorder="1" applyAlignment="1">
      <alignment horizontal="center" vertical="center"/>
    </xf>
    <xf numFmtId="169" fontId="44" fillId="28" borderId="22" xfId="0" applyNumberFormat="1" applyFont="1" applyFill="1" applyBorder="1" applyAlignment="1">
      <alignment horizontal="center" vertical="center"/>
    </xf>
    <xf numFmtId="2" fontId="14" fillId="0" borderId="22" xfId="0" applyNumberFormat="1" applyFont="1" applyBorder="1" applyAlignment="1">
      <alignment horizontal="center" vertical="center"/>
    </xf>
    <xf numFmtId="1" fontId="14" fillId="0" borderId="22" xfId="0" applyNumberFormat="1" applyFont="1" applyBorder="1" applyAlignment="1">
      <alignment horizontal="center" vertical="center"/>
    </xf>
    <xf numFmtId="2"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44" fontId="0" fillId="0" borderId="0" xfId="0" applyNumberFormat="1"/>
    <xf numFmtId="168" fontId="44" fillId="32" borderId="22" xfId="1015" applyNumberFormat="1" applyFont="1" applyFill="1" applyBorder="1" applyAlignment="1"/>
    <xf numFmtId="1" fontId="44" fillId="32" borderId="22" xfId="1015" applyNumberFormat="1" applyFont="1" applyFill="1" applyBorder="1" applyAlignment="1">
      <alignment horizontal="center" vertical="center"/>
    </xf>
    <xf numFmtId="168" fontId="44" fillId="25" borderId="22" xfId="0" applyNumberFormat="1" applyFont="1" applyFill="1" applyBorder="1" applyAlignment="1">
      <alignment horizontal="center" vertical="center"/>
    </xf>
    <xf numFmtId="166" fontId="44" fillId="32" borderId="22" xfId="1015" applyNumberFormat="1" applyFont="1" applyFill="1" applyBorder="1" applyAlignment="1"/>
    <xf numFmtId="165" fontId="44" fillId="32" borderId="22" xfId="1015" applyNumberFormat="1" applyFont="1" applyFill="1" applyBorder="1" applyAlignment="1"/>
    <xf numFmtId="2" fontId="41" fillId="32" borderId="22" xfId="1948" applyNumberFormat="1" applyFont="1" applyFill="1" applyBorder="1" applyAlignment="1">
      <alignment horizontal="center" vertical="center"/>
    </xf>
    <xf numFmtId="2" fontId="41" fillId="32" borderId="22" xfId="31" applyNumberFormat="1" applyFont="1" applyFill="1" applyBorder="1" applyAlignment="1">
      <alignment horizontal="center" vertical="center"/>
    </xf>
    <xf numFmtId="2" fontId="44" fillId="32" borderId="22" xfId="0" applyNumberFormat="1" applyFont="1" applyFill="1" applyBorder="1" applyAlignment="1">
      <alignment horizontal="center" vertical="center"/>
    </xf>
    <xf numFmtId="168" fontId="44" fillId="32" borderId="22" xfId="0" applyFont="1" applyFill="1" applyBorder="1"/>
    <xf numFmtId="168" fontId="42" fillId="32" borderId="22" xfId="1015" applyNumberFormat="1" applyFont="1" applyFill="1" applyBorder="1" applyAlignment="1"/>
    <xf numFmtId="1" fontId="44" fillId="32" borderId="22" xfId="0" applyNumberFormat="1" applyFont="1" applyFill="1" applyBorder="1" applyAlignment="1">
      <alignment horizontal="center" vertical="center"/>
    </xf>
    <xf numFmtId="2" fontId="41" fillId="32" borderId="0" xfId="31" applyNumberFormat="1" applyFont="1" applyFill="1" applyBorder="1" applyAlignment="1">
      <alignment horizontal="center" vertical="center"/>
    </xf>
    <xf numFmtId="2" fontId="41" fillId="32" borderId="0" xfId="1948" applyNumberFormat="1" applyFont="1" applyFill="1" applyBorder="1" applyAlignment="1">
      <alignment horizontal="center" vertical="center"/>
    </xf>
    <xf numFmtId="2" fontId="44" fillId="32" borderId="0" xfId="0" applyNumberFormat="1" applyFont="1" applyFill="1" applyBorder="1" applyAlignment="1">
      <alignment horizontal="center" vertical="center"/>
    </xf>
    <xf numFmtId="168" fontId="44" fillId="32" borderId="0" xfId="0" applyFont="1" applyFill="1" applyBorder="1"/>
    <xf numFmtId="168" fontId="42" fillId="32" borderId="0" xfId="1015" applyNumberFormat="1" applyFont="1" applyFill="1" applyBorder="1" applyAlignment="1"/>
    <xf numFmtId="168" fontId="11" fillId="25" borderId="24" xfId="39" applyFill="1" applyBorder="1" applyAlignment="1" applyProtection="1"/>
    <xf numFmtId="0" fontId="18" fillId="0" borderId="0" xfId="44" applyNumberFormat="1" applyFont="1"/>
    <xf numFmtId="168" fontId="44" fillId="25" borderId="0" xfId="0" applyNumberFormat="1" applyFont="1" applyFill="1" applyBorder="1" applyAlignment="1">
      <alignment horizontal="center" vertical="center"/>
    </xf>
    <xf numFmtId="1" fontId="44" fillId="32" borderId="0" xfId="0" applyNumberFormat="1" applyFont="1" applyFill="1" applyBorder="1" applyAlignment="1">
      <alignment horizontal="center" vertical="center"/>
    </xf>
    <xf numFmtId="168" fontId="11" fillId="29" borderId="22" xfId="39" applyFont="1" applyFill="1" applyBorder="1" applyAlignment="1" applyProtection="1"/>
    <xf numFmtId="168" fontId="11" fillId="28" borderId="22" xfId="39" applyFont="1" applyFill="1" applyBorder="1" applyAlignment="1" applyProtection="1"/>
    <xf numFmtId="2" fontId="44" fillId="29" borderId="0" xfId="0" applyNumberFormat="1" applyFont="1" applyFill="1" applyBorder="1" applyAlignment="1">
      <alignment horizontal="center" vertical="center"/>
    </xf>
    <xf numFmtId="2" fontId="44" fillId="28" borderId="0" xfId="0" applyNumberFormat="1" applyFont="1" applyFill="1" applyBorder="1" applyAlignment="1">
      <alignment horizontal="center" vertical="center"/>
    </xf>
    <xf numFmtId="168" fontId="44" fillId="29" borderId="0" xfId="0" applyFont="1" applyFill="1" applyBorder="1"/>
    <xf numFmtId="168" fontId="44" fillId="28" borderId="0" xfId="0" applyFont="1" applyFill="1" applyBorder="1"/>
    <xf numFmtId="165" fontId="44" fillId="29" borderId="0" xfId="0" applyNumberFormat="1" applyFont="1" applyFill="1" applyBorder="1"/>
    <xf numFmtId="165" fontId="44" fillId="28" borderId="0" xfId="0" applyNumberFormat="1" applyFont="1" applyFill="1" applyBorder="1"/>
    <xf numFmtId="43" fontId="0" fillId="0" borderId="0" xfId="0" applyNumberFormat="1"/>
    <xf numFmtId="168" fontId="43" fillId="32" borderId="28" xfId="0" applyFont="1" applyFill="1" applyBorder="1" applyAlignment="1">
      <alignment horizontal="center" wrapText="1"/>
    </xf>
    <xf numFmtId="168" fontId="11" fillId="27" borderId="24" xfId="39" applyFont="1" applyFill="1" applyBorder="1" applyAlignment="1" applyProtection="1"/>
    <xf numFmtId="168" fontId="44" fillId="25" borderId="24" xfId="0" applyFont="1" applyFill="1" applyBorder="1"/>
    <xf numFmtId="44" fontId="0" fillId="0" borderId="0" xfId="30" applyFont="1"/>
    <xf numFmtId="165" fontId="0" fillId="0" borderId="0" xfId="30" applyNumberFormat="1" applyFont="1"/>
    <xf numFmtId="0" fontId="43" fillId="32" borderId="28" xfId="0" applyNumberFormat="1" applyFont="1" applyFill="1" applyBorder="1" applyAlignment="1">
      <alignment horizontal="center" wrapText="1"/>
    </xf>
    <xf numFmtId="0" fontId="0" fillId="0" borderId="0" xfId="30" applyNumberFormat="1" applyFont="1"/>
    <xf numFmtId="0" fontId="10" fillId="26" borderId="10" xfId="44" applyNumberFormat="1" applyFont="1" applyFill="1" applyBorder="1" applyAlignment="1">
      <alignment horizontal="center"/>
    </xf>
    <xf numFmtId="44" fontId="14" fillId="0" borderId="0" xfId="30" applyFont="1"/>
    <xf numFmtId="168" fontId="14" fillId="0" borderId="0" xfId="48"/>
    <xf numFmtId="0" fontId="15" fillId="0" borderId="0" xfId="0" applyNumberFormat="1" applyFont="1" applyAlignment="1">
      <alignment horizontal="center" wrapText="1"/>
    </xf>
    <xf numFmtId="0" fontId="14" fillId="0" borderId="0" xfId="48" applyNumberFormat="1"/>
    <xf numFmtId="0" fontId="14" fillId="0" borderId="0" xfId="0" applyNumberFormat="1" applyFont="1"/>
    <xf numFmtId="9" fontId="15" fillId="0" borderId="0" xfId="1957" applyFont="1" applyAlignment="1">
      <alignment horizontal="center" wrapText="1"/>
    </xf>
    <xf numFmtId="9" fontId="14" fillId="0" borderId="0" xfId="1957" applyFont="1"/>
    <xf numFmtId="9" fontId="0" fillId="0" borderId="0" xfId="1957" applyFont="1"/>
    <xf numFmtId="170" fontId="15" fillId="0" borderId="0" xfId="0" applyNumberFormat="1" applyFont="1" applyAlignment="1">
      <alignment horizontal="center" wrapText="1"/>
    </xf>
    <xf numFmtId="170" fontId="14" fillId="0" borderId="0" xfId="48" applyNumberFormat="1"/>
    <xf numFmtId="170" fontId="0" fillId="0" borderId="0" xfId="0" applyNumberFormat="1"/>
    <xf numFmtId="170" fontId="14" fillId="0" borderId="0" xfId="0" applyNumberFormat="1" applyFont="1"/>
    <xf numFmtId="168" fontId="14" fillId="0" borderId="0" xfId="48" applyFill="1"/>
    <xf numFmtId="0" fontId="49" fillId="34" borderId="0" xfId="1958" applyFont="1" applyFill="1" applyAlignment="1">
      <alignment horizontal="left" vertical="center"/>
    </xf>
    <xf numFmtId="0" fontId="50" fillId="35" borderId="0" xfId="1958" applyFont="1" applyFill="1" applyBorder="1" applyAlignment="1">
      <alignment horizontal="center" vertical="center"/>
    </xf>
    <xf numFmtId="0" fontId="50" fillId="35" borderId="36" xfId="1958" applyFont="1" applyFill="1" applyBorder="1" applyAlignment="1">
      <alignment horizontal="center" vertical="center"/>
    </xf>
    <xf numFmtId="166" fontId="50" fillId="34" borderId="32" xfId="1958" applyNumberFormat="1" applyFont="1" applyFill="1" applyBorder="1" applyAlignment="1">
      <alignment horizontal="left" vertical="center"/>
    </xf>
    <xf numFmtId="0" fontId="49" fillId="35" borderId="37" xfId="1958" applyFont="1" applyFill="1" applyBorder="1" applyAlignment="1">
      <alignment vertical="center"/>
    </xf>
    <xf numFmtId="0" fontId="49" fillId="0" borderId="0" xfId="1958" applyFont="1" applyAlignment="1">
      <alignment vertical="center"/>
    </xf>
    <xf numFmtId="0" fontId="49" fillId="0" borderId="16" xfId="1958" applyFont="1" applyBorder="1" applyAlignment="1">
      <alignment vertical="center"/>
    </xf>
    <xf numFmtId="0" fontId="49" fillId="0" borderId="0" xfId="1958" applyFont="1" applyBorder="1" applyAlignment="1">
      <alignment vertical="center"/>
    </xf>
    <xf numFmtId="0" fontId="49" fillId="0" borderId="17" xfId="1958" applyFont="1" applyBorder="1" applyAlignment="1">
      <alignment vertical="center"/>
    </xf>
    <xf numFmtId="0" fontId="48" fillId="35" borderId="0" xfId="1958" applyFont="1" applyFill="1" applyBorder="1" applyAlignment="1">
      <alignment horizontal="center" vertical="center"/>
    </xf>
    <xf numFmtId="0" fontId="48" fillId="35" borderId="36" xfId="1958" applyFont="1" applyFill="1" applyBorder="1" applyAlignment="1">
      <alignment horizontal="left" vertical="center" wrapText="1"/>
    </xf>
    <xf numFmtId="0" fontId="3" fillId="35" borderId="37" xfId="1958" applyFont="1" applyFill="1" applyBorder="1" applyAlignment="1"/>
    <xf numFmtId="0" fontId="3" fillId="0" borderId="0" xfId="1958" applyFont="1" applyBorder="1" applyAlignment="1"/>
    <xf numFmtId="0" fontId="3" fillId="0" borderId="16" xfId="1958" applyFont="1" applyBorder="1" applyAlignment="1"/>
    <xf numFmtId="0" fontId="3" fillId="0" borderId="17" xfId="1958" applyFont="1" applyBorder="1" applyAlignment="1"/>
    <xf numFmtId="0" fontId="48" fillId="37" borderId="41" xfId="1958" applyFont="1" applyFill="1" applyBorder="1" applyAlignment="1">
      <alignment vertical="center" wrapText="1"/>
    </xf>
    <xf numFmtId="0" fontId="48" fillId="37" borderId="40" xfId="1958" applyFont="1" applyFill="1" applyBorder="1" applyAlignment="1">
      <alignment vertical="center" wrapText="1"/>
    </xf>
    <xf numFmtId="166" fontId="48" fillId="37" borderId="40" xfId="1958" applyNumberFormat="1" applyFont="1" applyFill="1" applyBorder="1" applyAlignment="1">
      <alignment horizontal="left" vertical="center" wrapText="1"/>
    </xf>
    <xf numFmtId="166" fontId="48" fillId="37" borderId="11" xfId="1958" applyNumberFormat="1" applyFont="1" applyFill="1" applyBorder="1" applyAlignment="1">
      <alignment horizontal="left" vertical="center" wrapText="1"/>
    </xf>
    <xf numFmtId="166" fontId="48" fillId="37" borderId="50" xfId="1958" applyNumberFormat="1" applyFont="1" applyFill="1" applyBorder="1" applyAlignment="1">
      <alignment horizontal="left" vertical="center" wrapText="1"/>
    </xf>
    <xf numFmtId="0" fontId="48" fillId="35" borderId="37" xfId="1958" applyFont="1" applyFill="1" applyBorder="1" applyAlignment="1">
      <alignment vertical="center" wrapText="1"/>
    </xf>
    <xf numFmtId="0" fontId="53" fillId="35" borderId="30" xfId="1958" applyFont="1" applyFill="1" applyBorder="1" applyAlignment="1">
      <alignment horizontal="left" vertical="center"/>
    </xf>
    <xf numFmtId="0" fontId="46" fillId="35" borderId="51" xfId="1958" applyFont="1" applyFill="1" applyBorder="1" applyAlignment="1">
      <alignment vertical="center"/>
    </xf>
    <xf numFmtId="0" fontId="3" fillId="35" borderId="32" xfId="1958" applyFont="1" applyFill="1" applyBorder="1" applyAlignment="1">
      <alignment horizontal="left" vertical="center"/>
    </xf>
    <xf numFmtId="0" fontId="3" fillId="35" borderId="32" xfId="1958" applyFont="1" applyFill="1" applyBorder="1" applyAlignment="1">
      <alignment vertical="center"/>
    </xf>
    <xf numFmtId="0" fontId="3" fillId="35" borderId="30" xfId="1958" applyFont="1" applyFill="1" applyBorder="1" applyAlignment="1">
      <alignment vertical="center"/>
    </xf>
    <xf numFmtId="0" fontId="3" fillId="35" borderId="32" xfId="1958" applyFont="1" applyFill="1" applyBorder="1" applyAlignment="1"/>
    <xf numFmtId="2" fontId="3" fillId="35" borderId="30" xfId="1958" applyNumberFormat="1" applyFont="1" applyFill="1" applyBorder="1" applyAlignment="1">
      <alignment horizontal="left"/>
    </xf>
    <xf numFmtId="2" fontId="3" fillId="35" borderId="32" xfId="1958" applyNumberFormat="1" applyFont="1" applyFill="1" applyBorder="1" applyAlignment="1">
      <alignment horizontal="left"/>
    </xf>
    <xf numFmtId="164" fontId="3" fillId="35" borderId="32" xfId="1958" applyNumberFormat="1" applyFont="1" applyFill="1" applyBorder="1" applyAlignment="1">
      <alignment horizontal="left"/>
    </xf>
    <xf numFmtId="0" fontId="3" fillId="35" borderId="32" xfId="1958" applyFont="1" applyFill="1" applyBorder="1" applyAlignment="1">
      <alignment horizontal="left"/>
    </xf>
    <xf numFmtId="0" fontId="3" fillId="35" borderId="40" xfId="1958" applyFont="1" applyFill="1" applyBorder="1" applyAlignment="1">
      <alignment horizontal="left"/>
    </xf>
    <xf numFmtId="0" fontId="3" fillId="35" borderId="52" xfId="1958" applyFont="1" applyFill="1" applyBorder="1" applyAlignment="1"/>
    <xf numFmtId="0" fontId="3" fillId="35" borderId="36" xfId="1958" applyFont="1" applyFill="1" applyBorder="1" applyAlignment="1">
      <alignment horizontal="left"/>
    </xf>
    <xf numFmtId="0" fontId="3" fillId="35" borderId="30" xfId="1958" applyFont="1" applyFill="1" applyBorder="1" applyAlignment="1"/>
    <xf numFmtId="166" fontId="3" fillId="35" borderId="32" xfId="1958" applyNumberFormat="1" applyFont="1" applyFill="1" applyBorder="1" applyAlignment="1">
      <alignment horizontal="left"/>
    </xf>
    <xf numFmtId="0" fontId="3" fillId="35" borderId="53" xfId="1958" applyFont="1" applyFill="1" applyBorder="1" applyAlignment="1"/>
    <xf numFmtId="0" fontId="3" fillId="35" borderId="31" xfId="1958" applyFont="1" applyFill="1" applyBorder="1" applyAlignment="1"/>
    <xf numFmtId="0" fontId="3" fillId="0" borderId="57" xfId="1958" applyFont="1" applyBorder="1" applyAlignment="1">
      <alignment vertical="center"/>
    </xf>
    <xf numFmtId="0" fontId="3" fillId="0" borderId="58" xfId="1958" applyFont="1" applyBorder="1" applyAlignment="1">
      <alignment horizontal="left" vertical="center"/>
    </xf>
    <xf numFmtId="0" fontId="3" fillId="37" borderId="57" xfId="1958" applyFont="1" applyFill="1" applyBorder="1" applyAlignment="1">
      <alignment vertical="center"/>
    </xf>
    <xf numFmtId="165" fontId="0" fillId="0" borderId="58" xfId="1959" applyNumberFormat="1" applyFont="1" applyBorder="1" applyAlignment="1">
      <alignment horizontal="left" vertical="center"/>
    </xf>
    <xf numFmtId="165" fontId="0" fillId="0" borderId="57" xfId="1959" applyNumberFormat="1" applyFont="1" applyBorder="1" applyAlignment="1">
      <alignment horizontal="left" vertical="center"/>
    </xf>
    <xf numFmtId="2" fontId="3" fillId="0" borderId="59" xfId="1958" applyNumberFormat="1" applyFont="1" applyBorder="1" applyAlignment="1">
      <alignment horizontal="left"/>
    </xf>
    <xf numFmtId="2" fontId="3" fillId="0" borderId="58" xfId="1958" applyNumberFormat="1" applyFont="1" applyBorder="1" applyAlignment="1">
      <alignment horizontal="left"/>
    </xf>
    <xf numFmtId="164" fontId="3" fillId="37" borderId="58" xfId="1958" applyNumberFormat="1" applyFont="1" applyFill="1" applyBorder="1" applyAlignment="1">
      <alignment horizontal="left" vertical="center"/>
    </xf>
    <xf numFmtId="164" fontId="3" fillId="0" borderId="58" xfId="1958" applyNumberFormat="1" applyFont="1" applyBorder="1" applyAlignment="1">
      <alignment horizontal="left"/>
    </xf>
    <xf numFmtId="0" fontId="48" fillId="37" borderId="58" xfId="1958" applyFont="1" applyFill="1" applyBorder="1" applyAlignment="1">
      <alignment horizontal="left" vertical="center"/>
    </xf>
    <xf numFmtId="0" fontId="48" fillId="37" borderId="57" xfId="1958" applyFont="1" applyFill="1" applyBorder="1" applyAlignment="1">
      <alignment horizontal="left" vertical="center"/>
    </xf>
    <xf numFmtId="0" fontId="48" fillId="35" borderId="40" xfId="1958" applyFont="1" applyFill="1" applyBorder="1" applyAlignment="1">
      <alignment horizontal="left" vertical="center"/>
    </xf>
    <xf numFmtId="0" fontId="3" fillId="0" borderId="58" xfId="1958" applyFont="1" applyBorder="1" applyAlignment="1">
      <alignment horizontal="left"/>
    </xf>
    <xf numFmtId="166" fontId="3" fillId="0" borderId="60" xfId="1958" applyNumberFormat="1" applyFont="1" applyBorder="1" applyAlignment="1">
      <alignment vertical="center"/>
    </xf>
    <xf numFmtId="166" fontId="3" fillId="35" borderId="36" xfId="1958" applyNumberFormat="1" applyFont="1" applyFill="1" applyBorder="1" applyAlignment="1">
      <alignment horizontal="left" vertical="center"/>
    </xf>
    <xf numFmtId="0" fontId="3" fillId="37" borderId="0" xfId="1958" applyFill="1" applyBorder="1"/>
    <xf numFmtId="0" fontId="3" fillId="37" borderId="16" xfId="1958" applyFont="1" applyFill="1" applyBorder="1"/>
    <xf numFmtId="0" fontId="3" fillId="37" borderId="0" xfId="1958" applyFont="1" applyFill="1" applyBorder="1"/>
    <xf numFmtId="166" fontId="3" fillId="37" borderId="0" xfId="1958" applyNumberFormat="1" applyFont="1" applyFill="1" applyBorder="1" applyAlignment="1">
      <alignment horizontal="left"/>
    </xf>
    <xf numFmtId="0" fontId="3" fillId="0" borderId="21" xfId="1958" applyFont="1" applyBorder="1" applyAlignment="1">
      <alignment vertical="center"/>
    </xf>
    <xf numFmtId="0" fontId="3" fillId="0" borderId="10" xfId="1958" applyFont="1" applyBorder="1" applyAlignment="1">
      <alignment horizontal="left" vertical="center"/>
    </xf>
    <xf numFmtId="0" fontId="3" fillId="37" borderId="21" xfId="1958" applyFont="1" applyFill="1" applyBorder="1" applyAlignment="1">
      <alignment vertical="center"/>
    </xf>
    <xf numFmtId="165" fontId="0" fillId="0" borderId="10" xfId="1959" applyNumberFormat="1" applyFont="1" applyBorder="1" applyAlignment="1">
      <alignment horizontal="left" vertical="center"/>
    </xf>
    <xf numFmtId="165" fontId="0" fillId="0" borderId="21" xfId="1959" applyNumberFormat="1" applyFont="1" applyBorder="1" applyAlignment="1">
      <alignment horizontal="left" vertical="center"/>
    </xf>
    <xf numFmtId="2" fontId="3" fillId="0" borderId="63" xfId="1958" applyNumberFormat="1" applyFont="1" applyBorder="1" applyAlignment="1">
      <alignment horizontal="left"/>
    </xf>
    <xf numFmtId="2" fontId="3" fillId="0" borderId="11" xfId="1958" quotePrefix="1" applyNumberFormat="1" applyFont="1" applyBorder="1" applyAlignment="1">
      <alignment horizontal="left"/>
    </xf>
    <xf numFmtId="2" fontId="3" fillId="0" borderId="10" xfId="1958" quotePrefix="1" applyNumberFormat="1" applyFont="1" applyBorder="1" applyAlignment="1">
      <alignment horizontal="left"/>
    </xf>
    <xf numFmtId="164" fontId="3" fillId="37" borderId="10" xfId="1958" applyNumberFormat="1" applyFont="1" applyFill="1" applyBorder="1" applyAlignment="1">
      <alignment horizontal="left" vertical="center"/>
    </xf>
    <xf numFmtId="164" fontId="3" fillId="0" borderId="10" xfId="1958" applyNumberFormat="1" applyFont="1" applyBorder="1" applyAlignment="1">
      <alignment horizontal="left"/>
    </xf>
    <xf numFmtId="0" fontId="3" fillId="0" borderId="10" xfId="1958" applyFont="1" applyBorder="1" applyAlignment="1">
      <alignment horizontal="left"/>
    </xf>
    <xf numFmtId="0" fontId="3" fillId="0" borderId="21" xfId="1958" applyFont="1" applyBorder="1" applyAlignment="1">
      <alignment horizontal="left"/>
    </xf>
    <xf numFmtId="166" fontId="3" fillId="0" borderId="10" xfId="1958" applyNumberFormat="1" applyFont="1" applyBorder="1" applyAlignment="1">
      <alignment vertical="center"/>
    </xf>
    <xf numFmtId="0" fontId="3" fillId="38" borderId="10" xfId="1958" applyFont="1" applyFill="1" applyBorder="1" applyAlignment="1"/>
    <xf numFmtId="164" fontId="3" fillId="38" borderId="21" xfId="1958" applyNumberFormat="1" applyFont="1" applyFill="1" applyBorder="1" applyAlignment="1"/>
    <xf numFmtId="0" fontId="3" fillId="0" borderId="0" xfId="1958"/>
    <xf numFmtId="0" fontId="3" fillId="0" borderId="0" xfId="1958" applyFont="1" applyAlignment="1"/>
    <xf numFmtId="0" fontId="3" fillId="0" borderId="62" xfId="1958" applyFont="1" applyBorder="1" applyAlignment="1">
      <alignment vertical="center"/>
    </xf>
    <xf numFmtId="0" fontId="3" fillId="0" borderId="12" xfId="1958" applyFont="1" applyBorder="1" applyAlignment="1">
      <alignment horizontal="left" vertical="center"/>
    </xf>
    <xf numFmtId="0" fontId="3" fillId="0" borderId="64" xfId="1958" applyFont="1" applyBorder="1" applyAlignment="1">
      <alignment horizontal="left" vertical="center"/>
    </xf>
    <xf numFmtId="0" fontId="3" fillId="0" borderId="63" xfId="1958" applyFont="1" applyBorder="1" applyAlignment="1">
      <alignment vertical="center"/>
    </xf>
    <xf numFmtId="49" fontId="3" fillId="0" borderId="21" xfId="1958" applyNumberFormat="1" applyFont="1" applyBorder="1" applyAlignment="1">
      <alignment vertical="center"/>
    </xf>
    <xf numFmtId="2" fontId="3" fillId="0" borderId="10" xfId="1958" applyNumberFormat="1" applyFont="1" applyBorder="1" applyAlignment="1">
      <alignment horizontal="left"/>
    </xf>
    <xf numFmtId="0" fontId="48" fillId="37" borderId="10" xfId="1958" applyFont="1" applyFill="1" applyBorder="1" applyAlignment="1">
      <alignment horizontal="left" vertical="center"/>
    </xf>
    <xf numFmtId="0" fontId="48" fillId="37" borderId="21" xfId="1958" applyFont="1" applyFill="1" applyBorder="1" applyAlignment="1">
      <alignment horizontal="left" vertical="center"/>
    </xf>
    <xf numFmtId="0" fontId="3" fillId="0" borderId="21" xfId="1958" applyFont="1" applyBorder="1" applyAlignment="1">
      <alignment horizontal="left" vertical="center"/>
    </xf>
    <xf numFmtId="0" fontId="3" fillId="37" borderId="10" xfId="1958" applyFont="1" applyFill="1" applyBorder="1" applyAlignment="1">
      <alignment horizontal="left" vertical="center"/>
    </xf>
    <xf numFmtId="0" fontId="3" fillId="37" borderId="64" xfId="1958" applyFont="1" applyFill="1" applyBorder="1" applyAlignment="1">
      <alignment horizontal="left" vertical="center"/>
    </xf>
    <xf numFmtId="167" fontId="0" fillId="0" borderId="21" xfId="1960" applyNumberFormat="1" applyFont="1" applyBorder="1" applyAlignment="1">
      <alignment horizontal="left"/>
    </xf>
    <xf numFmtId="167" fontId="0" fillId="35" borderId="40" xfId="1960" applyNumberFormat="1" applyFont="1" applyFill="1" applyBorder="1" applyAlignment="1">
      <alignment horizontal="left"/>
    </xf>
    <xf numFmtId="37" fontId="0" fillId="0" borderId="0" xfId="1961" applyNumberFormat="1" applyFont="1" applyBorder="1" applyAlignment="1">
      <alignment horizontal="left"/>
    </xf>
    <xf numFmtId="37" fontId="0" fillId="35" borderId="40" xfId="1961" applyNumberFormat="1" applyFont="1" applyFill="1" applyBorder="1" applyAlignment="1">
      <alignment horizontal="left"/>
    </xf>
    <xf numFmtId="0" fontId="3" fillId="0" borderId="10" xfId="1958" applyBorder="1" applyAlignment="1">
      <alignment horizontal="left"/>
    </xf>
    <xf numFmtId="164" fontId="3" fillId="0" borderId="10" xfId="1958" applyNumberFormat="1" applyFont="1" applyBorder="1" applyAlignment="1">
      <alignment horizontal="left" vertical="top"/>
    </xf>
    <xf numFmtId="0" fontId="3" fillId="0" borderId="11" xfId="1958" applyFont="1" applyBorder="1" applyAlignment="1">
      <alignment horizontal="left"/>
    </xf>
    <xf numFmtId="0" fontId="3" fillId="0" borderId="50" xfId="1958" applyFont="1" applyBorder="1" applyAlignment="1">
      <alignment horizontal="left"/>
    </xf>
    <xf numFmtId="0" fontId="48" fillId="37" borderId="64" xfId="1958" applyFont="1" applyFill="1" applyBorder="1" applyAlignment="1">
      <alignment horizontal="left" vertical="center"/>
    </xf>
    <xf numFmtId="0" fontId="55" fillId="0" borderId="65" xfId="1958" applyNumberFormat="1" applyFont="1" applyFill="1" applyBorder="1" applyAlignment="1" applyProtection="1">
      <alignment horizontal="left" wrapText="1"/>
    </xf>
    <xf numFmtId="9" fontId="55" fillId="39" borderId="64" xfId="1960" applyFont="1" applyFill="1" applyBorder="1" applyAlignment="1" applyProtection="1">
      <alignment horizontal="left" wrapText="1"/>
    </xf>
    <xf numFmtId="0" fontId="3" fillId="37" borderId="40" xfId="1958" applyFont="1" applyFill="1" applyBorder="1" applyAlignment="1">
      <alignment horizontal="left"/>
    </xf>
    <xf numFmtId="0" fontId="3" fillId="37" borderId="0" xfId="1958" applyFont="1" applyFill="1" applyBorder="1" applyAlignment="1">
      <alignment horizontal="left"/>
    </xf>
    <xf numFmtId="0" fontId="3" fillId="37" borderId="50" xfId="1958" applyFont="1" applyFill="1" applyBorder="1"/>
    <xf numFmtId="0" fontId="3" fillId="37" borderId="66" xfId="1958" applyFont="1" applyFill="1" applyBorder="1"/>
    <xf numFmtId="0" fontId="3" fillId="37" borderId="40" xfId="1958" applyFont="1" applyFill="1" applyBorder="1"/>
    <xf numFmtId="164" fontId="3" fillId="0" borderId="21" xfId="1958" applyNumberFormat="1" applyFont="1" applyBorder="1" applyAlignment="1">
      <alignment horizontal="left"/>
    </xf>
    <xf numFmtId="0" fontId="3" fillId="37" borderId="50" xfId="1958" applyFont="1" applyFill="1" applyBorder="1" applyAlignment="1"/>
    <xf numFmtId="0" fontId="3" fillId="37" borderId="66" xfId="1958" applyFont="1" applyFill="1" applyBorder="1" applyAlignment="1"/>
    <xf numFmtId="0" fontId="3" fillId="37" borderId="66" xfId="1958" applyFont="1" applyFill="1" applyBorder="1" applyAlignment="1">
      <alignment horizontal="left"/>
    </xf>
    <xf numFmtId="0" fontId="3" fillId="37" borderId="63" xfId="1958" applyFont="1" applyFill="1" applyBorder="1" applyAlignment="1">
      <alignment vertical="center"/>
    </xf>
    <xf numFmtId="0" fontId="3" fillId="37" borderId="40" xfId="1958" applyFont="1" applyFill="1" applyBorder="1" applyAlignment="1"/>
    <xf numFmtId="0" fontId="3" fillId="37" borderId="0" xfId="1958" applyFont="1" applyFill="1" applyBorder="1" applyAlignment="1"/>
    <xf numFmtId="0" fontId="3" fillId="37" borderId="10" xfId="1958" applyFont="1" applyFill="1" applyBorder="1" applyAlignment="1">
      <alignment vertical="center"/>
    </xf>
    <xf numFmtId="0" fontId="47" fillId="0" borderId="21" xfId="1958" applyFont="1" applyBorder="1" applyAlignment="1">
      <alignment vertical="center"/>
    </xf>
    <xf numFmtId="2" fontId="3" fillId="37" borderId="63" xfId="1958" applyNumberFormat="1" applyFont="1" applyFill="1" applyBorder="1" applyAlignment="1">
      <alignment horizontal="left" vertical="center"/>
    </xf>
    <xf numFmtId="2" fontId="3" fillId="37" borderId="10" xfId="1958" applyNumberFormat="1" applyFont="1" applyFill="1" applyBorder="1" applyAlignment="1">
      <alignment horizontal="left" vertical="center"/>
    </xf>
    <xf numFmtId="164" fontId="3" fillId="37" borderId="21" xfId="1958" applyNumberFormat="1" applyFont="1" applyFill="1" applyBorder="1" applyAlignment="1">
      <alignment horizontal="left" vertical="center"/>
    </xf>
    <xf numFmtId="0" fontId="3" fillId="37" borderId="11" xfId="1958" applyFont="1" applyFill="1" applyBorder="1" applyAlignment="1">
      <alignment vertical="center"/>
    </xf>
    <xf numFmtId="0" fontId="3" fillId="37" borderId="50" xfId="1958" applyFont="1" applyFill="1" applyBorder="1" applyAlignment="1">
      <alignment vertical="center"/>
    </xf>
    <xf numFmtId="0" fontId="47" fillId="0" borderId="50" xfId="1958" applyFont="1" applyBorder="1" applyAlignment="1">
      <alignment vertical="center"/>
    </xf>
    <xf numFmtId="2" fontId="3" fillId="37" borderId="69" xfId="1958" applyNumberFormat="1" applyFont="1" applyFill="1" applyBorder="1" applyAlignment="1">
      <alignment horizontal="left" vertical="center"/>
    </xf>
    <xf numFmtId="2" fontId="3" fillId="37" borderId="11" xfId="1958" applyNumberFormat="1" applyFont="1" applyFill="1" applyBorder="1" applyAlignment="1">
      <alignment horizontal="left" vertical="center"/>
    </xf>
    <xf numFmtId="164" fontId="3" fillId="37" borderId="11" xfId="1958" applyNumberFormat="1" applyFont="1" applyFill="1" applyBorder="1" applyAlignment="1">
      <alignment horizontal="left" vertical="center"/>
    </xf>
    <xf numFmtId="164" fontId="3" fillId="37" borderId="50" xfId="1958" applyNumberFormat="1" applyFont="1" applyFill="1" applyBorder="1" applyAlignment="1">
      <alignment horizontal="left" vertical="center"/>
    </xf>
    <xf numFmtId="0" fontId="3" fillId="37" borderId="19" xfId="1958" applyFont="1" applyFill="1" applyBorder="1"/>
    <xf numFmtId="0" fontId="3" fillId="37" borderId="48" xfId="1958" applyFont="1" applyFill="1" applyBorder="1"/>
    <xf numFmtId="0" fontId="51" fillId="35" borderId="30" xfId="1958" applyFont="1" applyFill="1" applyBorder="1" applyAlignment="1">
      <alignment horizontal="left" vertical="center"/>
    </xf>
    <xf numFmtId="0" fontId="3" fillId="35" borderId="51" xfId="1958" applyFont="1" applyFill="1" applyBorder="1" applyAlignment="1">
      <alignment vertical="center"/>
    </xf>
    <xf numFmtId="0" fontId="3" fillId="35" borderId="0" xfId="1958" applyFont="1" applyFill="1" applyBorder="1" applyAlignment="1"/>
    <xf numFmtId="0" fontId="3" fillId="35" borderId="17" xfId="1958" applyFont="1" applyFill="1" applyBorder="1" applyAlignment="1"/>
    <xf numFmtId="0" fontId="3" fillId="0" borderId="55" xfId="1958" applyFont="1" applyBorder="1" applyAlignment="1"/>
    <xf numFmtId="0" fontId="3" fillId="0" borderId="56" xfId="1958" applyFont="1" applyBorder="1" applyAlignment="1">
      <alignment horizontal="left"/>
    </xf>
    <xf numFmtId="0" fontId="55" fillId="39" borderId="58" xfId="1958" applyNumberFormat="1" applyFont="1" applyFill="1" applyBorder="1" applyAlignment="1" applyProtection="1">
      <alignment horizontal="left" wrapText="1"/>
    </xf>
    <xf numFmtId="3" fontId="3" fillId="39" borderId="58" xfId="1958" applyNumberFormat="1" applyFont="1" applyFill="1" applyBorder="1" applyAlignment="1" applyProtection="1">
      <alignment horizontal="left"/>
    </xf>
    <xf numFmtId="164" fontId="55" fillId="0" borderId="58" xfId="1958" applyNumberFormat="1" applyFont="1" applyFill="1" applyBorder="1" applyAlignment="1" applyProtection="1">
      <alignment horizontal="left" wrapText="1"/>
    </xf>
    <xf numFmtId="8" fontId="55" fillId="39" borderId="70" xfId="1958" applyNumberFormat="1" applyFont="1" applyFill="1" applyBorder="1" applyAlignment="1" applyProtection="1">
      <alignment horizontal="left" wrapText="1"/>
    </xf>
    <xf numFmtId="8" fontId="55" fillId="39" borderId="71" xfId="1958" applyNumberFormat="1" applyFont="1" applyFill="1" applyBorder="1" applyAlignment="1" applyProtection="1">
      <alignment horizontal="left" wrapText="1"/>
    </xf>
    <xf numFmtId="0" fontId="3" fillId="37" borderId="59" xfId="1958" applyFont="1" applyFill="1" applyBorder="1" applyAlignment="1">
      <alignment horizontal="left"/>
    </xf>
    <xf numFmtId="0" fontId="3" fillId="37" borderId="57" xfId="1958" applyFont="1" applyFill="1" applyBorder="1" applyAlignment="1">
      <alignment horizontal="left"/>
    </xf>
    <xf numFmtId="0" fontId="3" fillId="0" borderId="59" xfId="1958" applyFont="1" applyBorder="1" applyAlignment="1"/>
    <xf numFmtId="0" fontId="3" fillId="0" borderId="57" xfId="1958" applyFont="1" applyBorder="1" applyAlignment="1"/>
    <xf numFmtId="2" fontId="55" fillId="39" borderId="59" xfId="1958" applyNumberFormat="1" applyFont="1" applyFill="1" applyBorder="1" applyAlignment="1" applyProtection="1">
      <alignment horizontal="left" wrapText="1"/>
    </xf>
    <xf numFmtId="2" fontId="55" fillId="39" borderId="58" xfId="1958" applyNumberFormat="1" applyFont="1" applyFill="1" applyBorder="1" applyAlignment="1" applyProtection="1">
      <alignment horizontal="left" wrapText="1"/>
    </xf>
    <xf numFmtId="164" fontId="3" fillId="37" borderId="58" xfId="1958" applyNumberFormat="1" applyFont="1" applyFill="1" applyBorder="1" applyAlignment="1">
      <alignment horizontal="left"/>
    </xf>
    <xf numFmtId="0" fontId="48" fillId="37" borderId="56" xfId="1958" applyFont="1" applyFill="1" applyBorder="1" applyAlignment="1">
      <alignment horizontal="left" vertical="center" wrapText="1"/>
    </xf>
    <xf numFmtId="0" fontId="48" fillId="37" borderId="57" xfId="1958" applyFont="1" applyFill="1" applyBorder="1" applyAlignment="1">
      <alignment horizontal="left" vertical="center" wrapText="1"/>
    </xf>
    <xf numFmtId="0" fontId="48" fillId="35" borderId="40" xfId="1958" applyFont="1" applyFill="1" applyBorder="1" applyAlignment="1">
      <alignment horizontal="left" vertical="center" wrapText="1"/>
    </xf>
    <xf numFmtId="3" fontId="3" fillId="0" borderId="72" xfId="1958" applyNumberFormat="1" applyFill="1" applyBorder="1" applyAlignment="1" applyProtection="1"/>
    <xf numFmtId="0" fontId="3" fillId="0" borderId="72" xfId="1958" applyFill="1" applyBorder="1" applyAlignment="1"/>
    <xf numFmtId="165" fontId="3" fillId="0" borderId="10" xfId="1958" applyNumberFormat="1" applyFont="1" applyBorder="1" applyAlignment="1">
      <alignment horizontal="left"/>
    </xf>
    <xf numFmtId="0" fontId="3" fillId="0" borderId="10" xfId="1958" applyFont="1" applyFill="1" applyBorder="1" applyAlignment="1">
      <alignment horizontal="left"/>
    </xf>
    <xf numFmtId="0" fontId="3" fillId="0" borderId="40" xfId="1958" applyFont="1" applyBorder="1" applyAlignment="1">
      <alignment horizontal="left"/>
    </xf>
    <xf numFmtId="0" fontId="3" fillId="0" borderId="62" xfId="1958" applyFont="1" applyBorder="1" applyAlignment="1"/>
    <xf numFmtId="0" fontId="3" fillId="0" borderId="12" xfId="1958" applyFont="1" applyBorder="1" applyAlignment="1">
      <alignment horizontal="left"/>
    </xf>
    <xf numFmtId="0" fontId="55" fillId="39" borderId="10" xfId="1958" applyNumberFormat="1" applyFont="1" applyFill="1" applyBorder="1" applyAlignment="1" applyProtection="1">
      <alignment horizontal="left" wrapText="1"/>
    </xf>
    <xf numFmtId="3" fontId="3" fillId="39" borderId="10" xfId="1958" applyNumberFormat="1" applyFont="1" applyFill="1" applyBorder="1" applyAlignment="1" applyProtection="1">
      <alignment horizontal="left"/>
    </xf>
    <xf numFmtId="164" fontId="55" fillId="0" borderId="10" xfId="1958" applyNumberFormat="1" applyFont="1" applyFill="1" applyBorder="1" applyAlignment="1" applyProtection="1">
      <alignment horizontal="left" wrapText="1"/>
    </xf>
    <xf numFmtId="0" fontId="3" fillId="37" borderId="63" xfId="1958" applyFont="1" applyFill="1" applyBorder="1" applyAlignment="1">
      <alignment horizontal="left"/>
    </xf>
    <xf numFmtId="0" fontId="3" fillId="37" borderId="21" xfId="1958" applyFont="1" applyFill="1" applyBorder="1" applyAlignment="1">
      <alignment horizontal="left"/>
    </xf>
    <xf numFmtId="0" fontId="3" fillId="0" borderId="63" xfId="1958" applyFont="1" applyBorder="1" applyAlignment="1"/>
    <xf numFmtId="0" fontId="3" fillId="0" borderId="21" xfId="1958" applyFont="1" applyBorder="1" applyAlignment="1"/>
    <xf numFmtId="2" fontId="55" fillId="39" borderId="63" xfId="1958" applyNumberFormat="1" applyFont="1" applyFill="1" applyBorder="1" applyAlignment="1" applyProtection="1">
      <alignment horizontal="left" wrapText="1"/>
    </xf>
    <xf numFmtId="2" fontId="55" fillId="39" borderId="10" xfId="1958" applyNumberFormat="1" applyFont="1" applyFill="1" applyBorder="1" applyAlignment="1" applyProtection="1">
      <alignment horizontal="left" wrapText="1"/>
    </xf>
    <xf numFmtId="164" fontId="3" fillId="37" borderId="10" xfId="1958" applyNumberFormat="1" applyFont="1" applyFill="1" applyBorder="1" applyAlignment="1">
      <alignment horizontal="left"/>
    </xf>
    <xf numFmtId="0" fontId="3" fillId="0" borderId="12" xfId="1958" applyFont="1" applyBorder="1" applyAlignment="1">
      <alignment horizontal="left" vertical="center" wrapText="1"/>
    </xf>
    <xf numFmtId="3" fontId="3" fillId="0" borderId="10" xfId="1958" applyNumberFormat="1" applyFill="1" applyBorder="1" applyAlignment="1" applyProtection="1"/>
    <xf numFmtId="0" fontId="3" fillId="0" borderId="10" xfId="1958" applyFill="1" applyBorder="1" applyAlignment="1"/>
    <xf numFmtId="165" fontId="0" fillId="0" borderId="21" xfId="1959" applyNumberFormat="1" applyFont="1" applyBorder="1" applyAlignment="1">
      <alignment horizontal="left"/>
    </xf>
    <xf numFmtId="165" fontId="0" fillId="35" borderId="36" xfId="1959" applyNumberFormat="1" applyFont="1" applyFill="1" applyBorder="1" applyAlignment="1">
      <alignment horizontal="left"/>
    </xf>
    <xf numFmtId="0" fontId="3" fillId="0" borderId="10" xfId="1958" applyFont="1" applyFill="1" applyBorder="1" applyAlignment="1"/>
    <xf numFmtId="164" fontId="3" fillId="0" borderId="21" xfId="1958" applyNumberFormat="1" applyFont="1" applyFill="1" applyBorder="1" applyAlignment="1"/>
    <xf numFmtId="0" fontId="3" fillId="37" borderId="10" xfId="1958" applyFont="1" applyFill="1" applyBorder="1" applyAlignment="1">
      <alignment horizontal="left"/>
    </xf>
    <xf numFmtId="164" fontId="3" fillId="0" borderId="12" xfId="1958" applyNumberFormat="1" applyFont="1" applyBorder="1" applyAlignment="1">
      <alignment horizontal="left"/>
    </xf>
    <xf numFmtId="0" fontId="48" fillId="37" borderId="12" xfId="1958" applyFont="1" applyFill="1" applyBorder="1" applyAlignment="1">
      <alignment horizontal="left" vertical="center" wrapText="1"/>
    </xf>
    <xf numFmtId="0" fontId="3" fillId="37" borderId="0" xfId="1958" applyFill="1" applyBorder="1" applyAlignment="1"/>
    <xf numFmtId="3" fontId="3" fillId="0" borderId="10" xfId="1958" applyNumberFormat="1" applyFont="1" applyBorder="1" applyAlignment="1">
      <alignment horizontal="left"/>
    </xf>
    <xf numFmtId="0" fontId="3" fillId="30" borderId="64" xfId="1958" applyFont="1" applyFill="1" applyBorder="1" applyAlignment="1">
      <alignment horizontal="left" vertical="center"/>
    </xf>
    <xf numFmtId="0" fontId="3" fillId="35" borderId="40" xfId="1958" applyFont="1" applyFill="1" applyBorder="1" applyAlignment="1">
      <alignment horizontal="left" vertical="center"/>
    </xf>
    <xf numFmtId="0" fontId="48" fillId="37" borderId="64" xfId="1958" applyFont="1" applyFill="1" applyBorder="1" applyAlignment="1">
      <alignment horizontal="left" vertical="center" wrapText="1"/>
    </xf>
    <xf numFmtId="2" fontId="55" fillId="39" borderId="73" xfId="1958" applyNumberFormat="1" applyFont="1" applyFill="1" applyBorder="1" applyAlignment="1" applyProtection="1">
      <alignment horizontal="left" vertical="top" wrapText="1"/>
    </xf>
    <xf numFmtId="2" fontId="55" fillId="39" borderId="70" xfId="1958" applyNumberFormat="1" applyFont="1" applyFill="1" applyBorder="1" applyAlignment="1" applyProtection="1">
      <alignment horizontal="left" wrapText="1"/>
    </xf>
    <xf numFmtId="0" fontId="55" fillId="39" borderId="12" xfId="1958" applyNumberFormat="1" applyFont="1" applyFill="1" applyBorder="1" applyAlignment="1" applyProtection="1">
      <alignment horizontal="left" wrapText="1"/>
    </xf>
    <xf numFmtId="37" fontId="55" fillId="39" borderId="21" xfId="1961" applyNumberFormat="1" applyFont="1" applyFill="1" applyBorder="1" applyAlignment="1" applyProtection="1">
      <alignment horizontal="left" wrapText="1"/>
    </xf>
    <xf numFmtId="37" fontId="55" fillId="35" borderId="40" xfId="1961" applyNumberFormat="1" applyFont="1" applyFill="1" applyBorder="1" applyAlignment="1" applyProtection="1">
      <alignment horizontal="left" wrapText="1"/>
    </xf>
    <xf numFmtId="164" fontId="55" fillId="39" borderId="70" xfId="1958" applyNumberFormat="1" applyFont="1" applyFill="1" applyBorder="1" applyAlignment="1" applyProtection="1">
      <alignment horizontal="left" wrapText="1"/>
    </xf>
    <xf numFmtId="164" fontId="55" fillId="39" borderId="71" xfId="1958" applyNumberFormat="1" applyFont="1" applyFill="1" applyBorder="1" applyAlignment="1" applyProtection="1">
      <alignment horizontal="left" wrapText="1"/>
    </xf>
    <xf numFmtId="164" fontId="55" fillId="35" borderId="40" xfId="1958" applyNumberFormat="1" applyFont="1" applyFill="1" applyBorder="1" applyAlignment="1" applyProtection="1">
      <alignment horizontal="left" wrapText="1"/>
    </xf>
    <xf numFmtId="0" fontId="48" fillId="37" borderId="12" xfId="1958" applyFont="1" applyFill="1" applyBorder="1" applyAlignment="1">
      <alignment horizontal="left" vertical="center"/>
    </xf>
    <xf numFmtId="0" fontId="55" fillId="39" borderId="65" xfId="1958" applyNumberFormat="1" applyFont="1" applyFill="1" applyBorder="1" applyAlignment="1" applyProtection="1">
      <alignment horizontal="left" wrapText="1"/>
    </xf>
    <xf numFmtId="9" fontId="55" fillId="35" borderId="40" xfId="1960" applyFont="1" applyFill="1" applyBorder="1" applyAlignment="1" applyProtection="1">
      <alignment horizontal="left" wrapText="1"/>
    </xf>
    <xf numFmtId="164" fontId="3" fillId="37" borderId="40" xfId="1958" applyNumberFormat="1" applyFont="1" applyFill="1" applyBorder="1" applyAlignment="1">
      <alignment horizontal="left"/>
    </xf>
    <xf numFmtId="164" fontId="3" fillId="37" borderId="0" xfId="1958" applyNumberFormat="1" applyFont="1" applyFill="1" applyBorder="1" applyAlignment="1">
      <alignment horizontal="left"/>
    </xf>
    <xf numFmtId="164" fontId="3" fillId="35" borderId="40" xfId="1958" applyNumberFormat="1" applyFont="1" applyFill="1" applyBorder="1" applyAlignment="1">
      <alignment horizontal="left"/>
    </xf>
    <xf numFmtId="0" fontId="3" fillId="39" borderId="10" xfId="1958" applyNumberFormat="1" applyFont="1" applyFill="1" applyBorder="1" applyAlignment="1" applyProtection="1">
      <alignment horizontal="left"/>
    </xf>
    <xf numFmtId="0" fontId="55" fillId="39" borderId="76" xfId="1958" applyNumberFormat="1" applyFont="1" applyFill="1" applyBorder="1" applyAlignment="1" applyProtection="1">
      <alignment horizontal="left" wrapText="1"/>
    </xf>
    <xf numFmtId="0" fontId="3" fillId="39" borderId="76" xfId="1958" applyNumberFormat="1" applyFont="1" applyFill="1" applyBorder="1" applyAlignment="1" applyProtection="1">
      <alignment horizontal="left"/>
    </xf>
    <xf numFmtId="0" fontId="3" fillId="37" borderId="76" xfId="1958" applyFont="1" applyFill="1" applyBorder="1" applyAlignment="1">
      <alignment horizontal="left"/>
    </xf>
    <xf numFmtId="0" fontId="3" fillId="37" borderId="77" xfId="1958" applyFont="1" applyFill="1" applyBorder="1" applyAlignment="1">
      <alignment horizontal="left"/>
    </xf>
    <xf numFmtId="0" fontId="3" fillId="37" borderId="78" xfId="1958" applyFont="1" applyFill="1" applyBorder="1" applyAlignment="1">
      <alignment horizontal="left"/>
    </xf>
    <xf numFmtId="2" fontId="55" fillId="39" borderId="77" xfId="1958" applyNumberFormat="1" applyFont="1" applyFill="1" applyBorder="1" applyAlignment="1" applyProtection="1">
      <alignment horizontal="left" wrapText="1"/>
    </xf>
    <xf numFmtId="2" fontId="55" fillId="39" borderId="76" xfId="1958" applyNumberFormat="1" applyFont="1" applyFill="1" applyBorder="1" applyAlignment="1" applyProtection="1">
      <alignment horizontal="left" wrapText="1"/>
    </xf>
    <xf numFmtId="164" fontId="3" fillId="0" borderId="76" xfId="1958" applyNumberFormat="1" applyFont="1" applyBorder="1" applyAlignment="1">
      <alignment horizontal="left"/>
    </xf>
    <xf numFmtId="0" fontId="3" fillId="37" borderId="19" xfId="1958" applyFont="1" applyFill="1" applyBorder="1" applyAlignment="1">
      <alignment horizontal="left"/>
    </xf>
    <xf numFmtId="0" fontId="3" fillId="35" borderId="38" xfId="1958" applyFont="1" applyFill="1" applyBorder="1" applyAlignment="1">
      <alignment vertical="center"/>
    </xf>
    <xf numFmtId="0" fontId="3" fillId="35" borderId="13" xfId="1958" applyFont="1" applyFill="1" applyBorder="1" applyAlignment="1">
      <alignment vertical="center"/>
    </xf>
    <xf numFmtId="0" fontId="3" fillId="35" borderId="14" xfId="1958" applyFont="1" applyFill="1" applyBorder="1" applyAlignment="1">
      <alignment vertical="center"/>
    </xf>
    <xf numFmtId="0" fontId="3" fillId="35" borderId="14" xfId="1958" applyFont="1" applyFill="1" applyBorder="1" applyAlignment="1"/>
    <xf numFmtId="2" fontId="3" fillId="35" borderId="16" xfId="1958" applyNumberFormat="1" applyFont="1" applyFill="1" applyBorder="1" applyAlignment="1">
      <alignment horizontal="left"/>
    </xf>
    <xf numFmtId="2" fontId="3" fillId="35" borderId="0" xfId="1958" applyNumberFormat="1" applyFont="1" applyFill="1" applyBorder="1" applyAlignment="1">
      <alignment horizontal="left"/>
    </xf>
    <xf numFmtId="164" fontId="3" fillId="35" borderId="0" xfId="1958" applyNumberFormat="1" applyFont="1" applyFill="1" applyBorder="1" applyAlignment="1">
      <alignment horizontal="left"/>
    </xf>
    <xf numFmtId="0" fontId="3" fillId="35" borderId="54" xfId="1958" applyFont="1" applyFill="1" applyBorder="1" applyAlignment="1"/>
    <xf numFmtId="0" fontId="3" fillId="35" borderId="14" xfId="1958" applyFont="1" applyFill="1" applyBorder="1" applyAlignment="1">
      <alignment horizontal="left"/>
    </xf>
    <xf numFmtId="0" fontId="3" fillId="35" borderId="0" xfId="1958" applyFont="1" applyFill="1" applyAlignment="1"/>
    <xf numFmtId="0" fontId="3" fillId="0" borderId="79" xfId="1958" applyFont="1" applyBorder="1" applyAlignment="1"/>
    <xf numFmtId="37" fontId="56" fillId="39" borderId="58" xfId="1961" applyNumberFormat="1" applyFont="1" applyFill="1" applyBorder="1" applyAlignment="1" applyProtection="1">
      <alignment horizontal="left"/>
    </xf>
    <xf numFmtId="0" fontId="3" fillId="37" borderId="80" xfId="1958" applyFont="1" applyFill="1" applyBorder="1" applyAlignment="1">
      <alignment horizontal="left"/>
    </xf>
    <xf numFmtId="0" fontId="3" fillId="37" borderId="81" xfId="1958" applyFont="1" applyFill="1" applyBorder="1" applyAlignment="1">
      <alignment horizontal="left"/>
    </xf>
    <xf numFmtId="0" fontId="3" fillId="0" borderId="80" xfId="1958" applyFont="1" applyBorder="1" applyAlignment="1"/>
    <xf numFmtId="0" fontId="3" fillId="0" borderId="81" xfId="1958" applyFont="1" applyBorder="1" applyAlignment="1"/>
    <xf numFmtId="2" fontId="55" fillId="39" borderId="80" xfId="1958" applyNumberFormat="1" applyFont="1" applyFill="1" applyBorder="1" applyAlignment="1" applyProtection="1">
      <alignment horizontal="left" wrapText="1"/>
    </xf>
    <xf numFmtId="2" fontId="55" fillId="39" borderId="72" xfId="1958" applyNumberFormat="1" applyFont="1" applyFill="1" applyBorder="1" applyAlignment="1" applyProtection="1">
      <alignment horizontal="left" wrapText="1"/>
    </xf>
    <xf numFmtId="164" fontId="3" fillId="37" borderId="72" xfId="1958" applyNumberFormat="1" applyFont="1" applyFill="1" applyBorder="1" applyAlignment="1">
      <alignment horizontal="left"/>
    </xf>
    <xf numFmtId="164" fontId="3" fillId="0" borderId="72" xfId="1958" applyNumberFormat="1" applyFont="1" applyBorder="1" applyAlignment="1">
      <alignment horizontal="left"/>
    </xf>
    <xf numFmtId="0" fontId="48" fillId="37" borderId="21" xfId="1958" applyFont="1" applyFill="1" applyBorder="1" applyAlignment="1">
      <alignment horizontal="left" vertical="center" wrapText="1"/>
    </xf>
    <xf numFmtId="0" fontId="3" fillId="37" borderId="14" xfId="1958" applyFill="1" applyBorder="1"/>
    <xf numFmtId="37" fontId="56" fillId="39" borderId="10" xfId="1961" applyNumberFormat="1" applyFont="1" applyFill="1" applyBorder="1" applyAlignment="1" applyProtection="1">
      <alignment horizontal="left"/>
    </xf>
    <xf numFmtId="37" fontId="3" fillId="0" borderId="10" xfId="1958" applyNumberFormat="1" applyFont="1" applyBorder="1" applyAlignment="1">
      <alignment horizontal="left"/>
    </xf>
    <xf numFmtId="164" fontId="0" fillId="0" borderId="21" xfId="1961" applyNumberFormat="1" applyFont="1" applyFill="1" applyBorder="1" applyAlignment="1"/>
    <xf numFmtId="0" fontId="3" fillId="0" borderId="76" xfId="1958" applyFont="1" applyFill="1" applyBorder="1" applyAlignment="1"/>
    <xf numFmtId="164" fontId="3" fillId="0" borderId="78" xfId="1958" applyNumberFormat="1" applyFont="1" applyFill="1" applyBorder="1" applyAlignment="1"/>
    <xf numFmtId="0" fontId="55" fillId="39" borderId="11" xfId="1958" applyNumberFormat="1" applyFont="1" applyFill="1" applyBorder="1" applyAlignment="1" applyProtection="1">
      <alignment horizontal="left" wrapText="1"/>
    </xf>
    <xf numFmtId="37" fontId="3" fillId="0" borderId="11" xfId="1958" applyNumberFormat="1" applyFont="1" applyBorder="1" applyAlignment="1">
      <alignment horizontal="left"/>
    </xf>
    <xf numFmtId="0" fontId="3" fillId="37" borderId="11" xfId="1958" applyFont="1" applyFill="1" applyBorder="1" applyAlignment="1">
      <alignment horizontal="left"/>
    </xf>
    <xf numFmtId="8" fontId="55" fillId="39" borderId="83" xfId="1958" applyNumberFormat="1" applyFont="1" applyFill="1" applyBorder="1" applyAlignment="1" applyProtection="1">
      <alignment horizontal="left" wrapText="1"/>
    </xf>
    <xf numFmtId="8" fontId="55" fillId="39" borderId="0" xfId="1958" applyNumberFormat="1" applyFont="1" applyFill="1" applyBorder="1" applyAlignment="1" applyProtection="1">
      <alignment horizontal="left" wrapText="1"/>
    </xf>
    <xf numFmtId="0" fontId="3" fillId="37" borderId="69" xfId="1958" applyFont="1" applyFill="1" applyBorder="1" applyAlignment="1">
      <alignment horizontal="left"/>
    </xf>
    <xf numFmtId="0" fontId="3" fillId="37" borderId="50" xfId="1958" applyFont="1" applyFill="1" applyBorder="1" applyAlignment="1">
      <alignment horizontal="left"/>
    </xf>
    <xf numFmtId="2" fontId="55" fillId="39" borderId="69" xfId="1958" applyNumberFormat="1" applyFont="1" applyFill="1" applyBorder="1" applyAlignment="1" applyProtection="1">
      <alignment horizontal="left" wrapText="1"/>
    </xf>
    <xf numFmtId="2" fontId="55" fillId="39" borderId="11" xfId="1958" applyNumberFormat="1" applyFont="1" applyFill="1" applyBorder="1" applyAlignment="1" applyProtection="1">
      <alignment horizontal="left" wrapText="1"/>
    </xf>
    <xf numFmtId="166" fontId="3" fillId="35" borderId="14" xfId="1958" applyNumberFormat="1" applyFont="1" applyFill="1" applyBorder="1" applyAlignment="1">
      <alignment horizontal="left"/>
    </xf>
    <xf numFmtId="0" fontId="55" fillId="39" borderId="79" xfId="1958" applyNumberFormat="1" applyFont="1" applyFill="1" applyBorder="1" applyAlignment="1" applyProtection="1">
      <alignment horizontal="left" wrapText="1"/>
    </xf>
    <xf numFmtId="0" fontId="3" fillId="0" borderId="84" xfId="1958" applyFont="1" applyBorder="1" applyAlignment="1">
      <alignment horizontal="left"/>
    </xf>
    <xf numFmtId="0" fontId="3" fillId="0" borderId="72" xfId="1958" applyFont="1" applyBorder="1" applyAlignment="1"/>
    <xf numFmtId="0" fontId="3" fillId="0" borderId="72" xfId="1958" applyFont="1" applyBorder="1" applyAlignment="1">
      <alignment horizontal="left"/>
    </xf>
    <xf numFmtId="0" fontId="3" fillId="0" borderId="59" xfId="1958" applyBorder="1" applyAlignment="1"/>
    <xf numFmtId="0" fontId="3" fillId="0" borderId="57" xfId="1958" applyBorder="1" applyAlignment="1"/>
    <xf numFmtId="2" fontId="3" fillId="0" borderId="80" xfId="1958" applyNumberFormat="1" applyFont="1" applyBorder="1" applyAlignment="1">
      <alignment horizontal="left"/>
    </xf>
    <xf numFmtId="0" fontId="48" fillId="37" borderId="72" xfId="1958" applyFont="1" applyFill="1" applyBorder="1" applyAlignment="1">
      <alignment horizontal="left" vertical="center" wrapText="1"/>
    </xf>
    <xf numFmtId="0" fontId="48" fillId="37" borderId="81" xfId="1958" applyFont="1" applyFill="1" applyBorder="1" applyAlignment="1">
      <alignment horizontal="left" vertical="center" wrapText="1"/>
    </xf>
    <xf numFmtId="0" fontId="3" fillId="0" borderId="72" xfId="1958" applyBorder="1" applyAlignment="1"/>
    <xf numFmtId="165" fontId="3" fillId="0" borderId="72" xfId="1958" applyNumberFormat="1" applyFont="1" applyBorder="1" applyAlignment="1">
      <alignment horizontal="left"/>
    </xf>
    <xf numFmtId="0" fontId="3" fillId="0" borderId="72" xfId="1958" applyFont="1" applyFill="1" applyBorder="1" applyAlignment="1">
      <alignment horizontal="left"/>
    </xf>
    <xf numFmtId="0" fontId="3" fillId="0" borderId="81" xfId="1958" applyFont="1" applyBorder="1" applyAlignment="1">
      <alignment horizontal="left"/>
    </xf>
    <xf numFmtId="0" fontId="3" fillId="0" borderId="63" xfId="1958" applyBorder="1" applyAlignment="1"/>
    <xf numFmtId="166" fontId="3" fillId="0" borderId="10" xfId="1958" applyNumberFormat="1" applyFont="1" applyBorder="1" applyAlignment="1">
      <alignment horizontal="left"/>
    </xf>
    <xf numFmtId="166" fontId="3" fillId="0" borderId="21" xfId="1958" applyNumberFormat="1" applyFont="1" applyBorder="1" applyAlignment="1">
      <alignment horizontal="left"/>
    </xf>
    <xf numFmtId="166" fontId="3" fillId="37" borderId="40" xfId="1958" applyNumberFormat="1" applyFont="1" applyFill="1" applyBorder="1" applyAlignment="1">
      <alignment horizontal="left"/>
    </xf>
    <xf numFmtId="166" fontId="0" fillId="37" borderId="0" xfId="1959" applyNumberFormat="1" applyFont="1" applyFill="1" applyBorder="1" applyAlignment="1">
      <alignment horizontal="left"/>
    </xf>
    <xf numFmtId="166" fontId="0" fillId="37" borderId="0" xfId="1960" applyNumberFormat="1" applyFont="1" applyFill="1" applyBorder="1" applyAlignment="1">
      <alignment horizontal="left"/>
    </xf>
    <xf numFmtId="0" fontId="55" fillId="39" borderId="62" xfId="1958" applyNumberFormat="1" applyFont="1" applyFill="1" applyBorder="1" applyAlignment="1" applyProtection="1">
      <alignment horizontal="left" wrapText="1"/>
    </xf>
    <xf numFmtId="0" fontId="3" fillId="0" borderId="10" xfId="1958" applyFont="1" applyBorder="1" applyAlignment="1"/>
    <xf numFmtId="0" fontId="3" fillId="0" borderId="10" xfId="1958" applyFont="1" applyBorder="1" applyAlignment="1">
      <alignment horizontal="left" vertical="center" wrapText="1"/>
    </xf>
    <xf numFmtId="0" fontId="3" fillId="0" borderId="10" xfId="1958" applyBorder="1" applyAlignment="1"/>
    <xf numFmtId="0" fontId="57" fillId="39" borderId="10" xfId="1958" applyNumberFormat="1" applyFont="1" applyFill="1" applyBorder="1" applyAlignment="1" applyProtection="1">
      <alignment horizontal="left"/>
    </xf>
    <xf numFmtId="0" fontId="48" fillId="37" borderId="10" xfId="1958" applyFont="1" applyFill="1" applyBorder="1" applyAlignment="1">
      <alignment horizontal="left" vertical="center" wrapText="1"/>
    </xf>
    <xf numFmtId="0" fontId="57" fillId="39" borderId="10" xfId="1958" applyNumberFormat="1" applyFont="1" applyFill="1" applyBorder="1" applyAlignment="1" applyProtection="1">
      <alignment horizontal="left" wrapText="1"/>
    </xf>
    <xf numFmtId="0" fontId="3" fillId="30" borderId="21" xfId="1958" applyFont="1" applyFill="1" applyBorder="1" applyAlignment="1">
      <alignment horizontal="left" vertical="center"/>
    </xf>
    <xf numFmtId="1" fontId="55" fillId="39" borderId="10" xfId="1958" applyNumberFormat="1" applyFont="1" applyFill="1" applyBorder="1" applyAlignment="1" applyProtection="1">
      <alignment horizontal="left" wrapText="1"/>
    </xf>
    <xf numFmtId="37" fontId="55" fillId="0" borderId="21" xfId="1961" applyNumberFormat="1" applyFont="1" applyFill="1" applyBorder="1" applyAlignment="1" applyProtection="1">
      <alignment horizontal="left" wrapText="1"/>
    </xf>
    <xf numFmtId="164" fontId="55" fillId="39" borderId="10" xfId="1958" applyNumberFormat="1" applyFont="1" applyFill="1" applyBorder="1" applyAlignment="1" applyProtection="1">
      <alignment horizontal="left" wrapText="1"/>
    </xf>
    <xf numFmtId="164" fontId="55" fillId="39" borderId="21" xfId="1958" applyNumberFormat="1" applyFont="1" applyFill="1" applyBorder="1" applyAlignment="1" applyProtection="1">
      <alignment horizontal="left" wrapText="1"/>
    </xf>
    <xf numFmtId="9" fontId="55" fillId="39" borderId="21" xfId="1960" applyFont="1" applyFill="1" applyBorder="1" applyAlignment="1" applyProtection="1">
      <alignment horizontal="left" wrapText="1"/>
    </xf>
    <xf numFmtId="0" fontId="3" fillId="35" borderId="40" xfId="1958" applyFont="1" applyFill="1" applyBorder="1" applyAlignment="1"/>
    <xf numFmtId="166" fontId="3" fillId="37" borderId="0" xfId="1958" applyNumberFormat="1" applyFill="1" applyBorder="1" applyAlignment="1">
      <alignment horizontal="left"/>
    </xf>
    <xf numFmtId="0" fontId="57" fillId="39" borderId="76" xfId="1958" applyNumberFormat="1" applyFont="1" applyFill="1" applyBorder="1" applyAlignment="1" applyProtection="1">
      <alignment horizontal="left" wrapText="1"/>
    </xf>
    <xf numFmtId="0" fontId="3" fillId="0" borderId="76" xfId="1958" applyFont="1" applyBorder="1" applyAlignment="1">
      <alignment horizontal="left"/>
    </xf>
    <xf numFmtId="2" fontId="3" fillId="0" borderId="77" xfId="1958" applyNumberFormat="1" applyFont="1" applyBorder="1" applyAlignment="1">
      <alignment horizontal="left"/>
    </xf>
    <xf numFmtId="2" fontId="3" fillId="0" borderId="11" xfId="1958" applyNumberFormat="1" applyFont="1" applyBorder="1" applyAlignment="1">
      <alignment horizontal="left"/>
    </xf>
    <xf numFmtId="0" fontId="3" fillId="37" borderId="48" xfId="1958" applyFont="1" applyFill="1" applyBorder="1" applyAlignment="1"/>
    <xf numFmtId="0" fontId="3" fillId="37" borderId="19" xfId="1958" applyFont="1" applyFill="1" applyBorder="1" applyAlignment="1"/>
    <xf numFmtId="0" fontId="55" fillId="39" borderId="55" xfId="1958" applyNumberFormat="1" applyFont="1" applyFill="1" applyBorder="1" applyAlignment="1" applyProtection="1">
      <alignment horizontal="left" wrapText="1"/>
    </xf>
    <xf numFmtId="0" fontId="3" fillId="0" borderId="58" xfId="1958" applyFont="1" applyBorder="1" applyAlignment="1"/>
    <xf numFmtId="0" fontId="48" fillId="37" borderId="58" xfId="1958" applyFont="1" applyFill="1" applyBorder="1" applyAlignment="1">
      <alignment horizontal="left" vertical="center" wrapText="1"/>
    </xf>
    <xf numFmtId="3" fontId="55" fillId="39" borderId="10" xfId="1958" applyNumberFormat="1" applyFont="1" applyFill="1" applyBorder="1" applyAlignment="1" applyProtection="1">
      <alignment horizontal="left" wrapText="1"/>
    </xf>
    <xf numFmtId="3" fontId="55" fillId="39" borderId="21" xfId="1961" applyNumberFormat="1" applyFont="1" applyFill="1" applyBorder="1" applyAlignment="1" applyProtection="1">
      <alignment horizontal="left" wrapText="1"/>
    </xf>
    <xf numFmtId="3" fontId="55" fillId="35" borderId="40" xfId="1961" applyNumberFormat="1" applyFont="1" applyFill="1" applyBorder="1" applyAlignment="1" applyProtection="1">
      <alignment horizontal="left" wrapText="1"/>
    </xf>
    <xf numFmtId="171" fontId="55" fillId="39" borderId="10" xfId="1958" applyNumberFormat="1" applyFont="1" applyFill="1" applyBorder="1" applyAlignment="1" applyProtection="1">
      <alignment horizontal="left" wrapText="1"/>
    </xf>
    <xf numFmtId="171" fontId="55" fillId="39" borderId="21" xfId="1958" applyNumberFormat="1" applyFont="1" applyFill="1" applyBorder="1" applyAlignment="1" applyProtection="1">
      <alignment horizontal="left" wrapText="1"/>
    </xf>
    <xf numFmtId="171" fontId="55" fillId="35" borderId="40" xfId="1958" applyNumberFormat="1" applyFont="1" applyFill="1" applyBorder="1" applyAlignment="1" applyProtection="1">
      <alignment horizontal="left" wrapText="1"/>
    </xf>
    <xf numFmtId="0" fontId="57" fillId="39" borderId="11" xfId="1958" applyNumberFormat="1" applyFont="1" applyFill="1" applyBorder="1" applyAlignment="1" applyProtection="1">
      <alignment horizontal="left" wrapText="1"/>
    </xf>
    <xf numFmtId="2" fontId="3" fillId="0" borderId="69" xfId="1958" applyNumberFormat="1" applyFont="1" applyBorder="1" applyAlignment="1">
      <alignment horizontal="left"/>
    </xf>
    <xf numFmtId="3" fontId="55" fillId="0" borderId="21" xfId="1961" applyNumberFormat="1" applyFont="1" applyFill="1" applyBorder="1" applyAlignment="1" applyProtection="1">
      <alignment horizontal="left" wrapText="1"/>
    </xf>
    <xf numFmtId="172" fontId="3" fillId="0" borderId="10" xfId="1958" applyNumberFormat="1" applyFont="1" applyBorder="1" applyAlignment="1">
      <alignment horizontal="left"/>
    </xf>
    <xf numFmtId="172" fontId="3" fillId="0" borderId="76" xfId="1958" applyNumberFormat="1" applyFont="1" applyBorder="1" applyAlignment="1">
      <alignment horizontal="left"/>
    </xf>
    <xf numFmtId="165" fontId="3" fillId="0" borderId="72" xfId="1958" applyNumberFormat="1" applyFont="1" applyFill="1" applyBorder="1" applyAlignment="1">
      <alignment horizontal="left"/>
    </xf>
    <xf numFmtId="0" fontId="3" fillId="0" borderId="81" xfId="1958" applyFont="1" applyFill="1" applyBorder="1" applyAlignment="1">
      <alignment horizontal="left"/>
    </xf>
    <xf numFmtId="0" fontId="54" fillId="38" borderId="72" xfId="1958" applyFont="1" applyFill="1" applyBorder="1" applyAlignment="1">
      <alignment horizontal="centerContinuous"/>
    </xf>
    <xf numFmtId="0" fontId="3" fillId="0" borderId="81" xfId="1958" applyFont="1" applyBorder="1" applyAlignment="1">
      <alignment horizontal="centerContinuous"/>
    </xf>
    <xf numFmtId="166" fontId="3" fillId="0" borderId="10" xfId="1958" applyNumberFormat="1" applyFont="1" applyFill="1" applyBorder="1" applyAlignment="1">
      <alignment horizontal="left"/>
    </xf>
    <xf numFmtId="166" fontId="3" fillId="0" borderId="21" xfId="1958" applyNumberFormat="1" applyFont="1" applyFill="1" applyBorder="1" applyAlignment="1">
      <alignment horizontal="left"/>
    </xf>
    <xf numFmtId="165" fontId="3" fillId="0" borderId="10" xfId="1958" applyNumberFormat="1" applyFont="1" applyFill="1" applyBorder="1" applyAlignment="1">
      <alignment horizontal="left"/>
    </xf>
    <xf numFmtId="165" fontId="0" fillId="0" borderId="21" xfId="1959" applyNumberFormat="1" applyFont="1" applyFill="1" applyBorder="1" applyAlignment="1">
      <alignment horizontal="left"/>
    </xf>
    <xf numFmtId="166" fontId="0" fillId="0" borderId="10" xfId="1960" applyNumberFormat="1" applyFont="1" applyFill="1" applyBorder="1" applyAlignment="1">
      <alignment horizontal="left"/>
    </xf>
    <xf numFmtId="8" fontId="55" fillId="0" borderId="70" xfId="1958" applyNumberFormat="1" applyFont="1" applyFill="1" applyBorder="1" applyAlignment="1" applyProtection="1">
      <alignment horizontal="left" wrapText="1"/>
    </xf>
    <xf numFmtId="8" fontId="55" fillId="0" borderId="71" xfId="1958" applyNumberFormat="1" applyFont="1" applyFill="1" applyBorder="1" applyAlignment="1" applyProtection="1">
      <alignment horizontal="left" wrapText="1"/>
    </xf>
    <xf numFmtId="164" fontId="3" fillId="0" borderId="10" xfId="1958" applyNumberFormat="1" applyFont="1" applyFill="1" applyBorder="1" applyAlignment="1">
      <alignment horizontal="left"/>
    </xf>
    <xf numFmtId="9" fontId="0" fillId="37" borderId="0" xfId="1960" applyFont="1" applyFill="1" applyBorder="1" applyAlignment="1">
      <alignment horizontal="left"/>
    </xf>
    <xf numFmtId="0" fontId="48" fillId="35" borderId="51" xfId="1958" applyFont="1" applyFill="1" applyBorder="1" applyAlignment="1">
      <alignment vertical="center"/>
    </xf>
    <xf numFmtId="0" fontId="3" fillId="0" borderId="57" xfId="1958" applyFont="1" applyBorder="1" applyAlignment="1">
      <alignment vertical="center" wrapText="1"/>
    </xf>
    <xf numFmtId="0" fontId="3" fillId="0" borderId="58" xfId="1958" applyFont="1" applyBorder="1" applyAlignment="1">
      <alignment horizontal="left" vertical="center" wrapText="1"/>
    </xf>
    <xf numFmtId="0" fontId="3" fillId="37" borderId="57" xfId="1958" applyFont="1" applyFill="1" applyBorder="1" applyAlignment="1">
      <alignment horizontal="left" vertical="center"/>
    </xf>
    <xf numFmtId="165" fontId="3" fillId="0" borderId="58" xfId="1958" applyNumberFormat="1" applyFont="1" applyBorder="1" applyAlignment="1">
      <alignment horizontal="left" vertical="center"/>
    </xf>
    <xf numFmtId="165" fontId="3" fillId="0" borderId="57" xfId="1958" applyNumberFormat="1" applyFont="1" applyBorder="1" applyAlignment="1">
      <alignment horizontal="left" vertical="center" wrapText="1"/>
    </xf>
    <xf numFmtId="2" fontId="3" fillId="0" borderId="57" xfId="1958" applyNumberFormat="1" applyFont="1" applyBorder="1" applyAlignment="1">
      <alignment horizontal="left"/>
    </xf>
    <xf numFmtId="164" fontId="3" fillId="37" borderId="57" xfId="1958" applyNumberFormat="1" applyFont="1" applyFill="1" applyBorder="1" applyAlignment="1">
      <alignment horizontal="left" vertical="center"/>
    </xf>
    <xf numFmtId="0" fontId="3" fillId="0" borderId="58" xfId="1958" applyFont="1" applyBorder="1"/>
    <xf numFmtId="166" fontId="3" fillId="0" borderId="10" xfId="1958" applyNumberFormat="1" applyFont="1" applyBorder="1" applyAlignment="1">
      <alignment horizontal="left" vertical="center"/>
    </xf>
    <xf numFmtId="0" fontId="3" fillId="0" borderId="21" xfId="1958" applyFont="1" applyBorder="1" applyAlignment="1">
      <alignment vertical="center" wrapText="1"/>
    </xf>
    <xf numFmtId="0" fontId="3" fillId="37" borderId="21" xfId="1958" applyFont="1" applyFill="1" applyBorder="1" applyAlignment="1">
      <alignment horizontal="left" vertical="center"/>
    </xf>
    <xf numFmtId="165" fontId="3" fillId="0" borderId="10" xfId="1958" applyNumberFormat="1" applyFont="1" applyBorder="1" applyAlignment="1">
      <alignment horizontal="left" vertical="center"/>
    </xf>
    <xf numFmtId="165" fontId="3" fillId="0" borderId="21" xfId="1958" applyNumberFormat="1" applyFont="1" applyBorder="1" applyAlignment="1">
      <alignment horizontal="left" vertical="center" wrapText="1"/>
    </xf>
    <xf numFmtId="0" fontId="3" fillId="0" borderId="10" xfId="1958" applyFont="1" applyBorder="1"/>
    <xf numFmtId="0" fontId="3" fillId="0" borderId="21" xfId="1958" applyFont="1" applyBorder="1"/>
    <xf numFmtId="2" fontId="3" fillId="0" borderId="21" xfId="1958" applyNumberFormat="1" applyFont="1" applyBorder="1" applyAlignment="1">
      <alignment horizontal="left"/>
    </xf>
    <xf numFmtId="1" fontId="3" fillId="0" borderId="0" xfId="1958" applyNumberFormat="1" applyFont="1" applyBorder="1" applyAlignment="1">
      <alignment horizontal="left"/>
    </xf>
    <xf numFmtId="1" fontId="3" fillId="35" borderId="40" xfId="1958" applyNumberFormat="1" applyFont="1" applyFill="1" applyBorder="1" applyAlignment="1">
      <alignment horizontal="left"/>
    </xf>
    <xf numFmtId="0" fontId="3" fillId="0" borderId="21" xfId="1958" applyFont="1" applyBorder="1" applyAlignment="1">
      <alignment horizontal="left" vertical="center" wrapText="1"/>
    </xf>
    <xf numFmtId="169" fontId="3" fillId="0" borderId="50" xfId="1958" applyNumberFormat="1" applyFont="1" applyBorder="1" applyAlignment="1">
      <alignment horizontal="left"/>
    </xf>
    <xf numFmtId="169" fontId="3" fillId="35" borderId="40" xfId="1958" applyNumberFormat="1" applyFont="1" applyFill="1" applyBorder="1" applyAlignment="1">
      <alignment horizontal="left"/>
    </xf>
    <xf numFmtId="0" fontId="3" fillId="0" borderId="11" xfId="1958" applyFont="1" applyBorder="1"/>
    <xf numFmtId="0" fontId="3" fillId="37" borderId="40" xfId="1958" applyFont="1" applyFill="1" applyBorder="1" applyAlignment="1">
      <alignment vertical="center"/>
    </xf>
    <xf numFmtId="0" fontId="3" fillId="38" borderId="21" xfId="1958" applyFont="1" applyFill="1" applyBorder="1" applyAlignment="1"/>
    <xf numFmtId="2" fontId="3" fillId="37" borderId="21" xfId="1958" applyNumberFormat="1" applyFont="1" applyFill="1" applyBorder="1" applyAlignment="1">
      <alignment horizontal="left" vertical="center"/>
    </xf>
    <xf numFmtId="0" fontId="3" fillId="37" borderId="89" xfId="1958" applyFont="1" applyFill="1" applyBorder="1" applyAlignment="1">
      <alignment horizontal="left"/>
    </xf>
    <xf numFmtId="0" fontId="3" fillId="37" borderId="57" xfId="1958" applyFont="1" applyFill="1" applyBorder="1"/>
    <xf numFmtId="0" fontId="3" fillId="37" borderId="89" xfId="1958" applyFont="1" applyFill="1" applyBorder="1"/>
    <xf numFmtId="0" fontId="3" fillId="0" borderId="11" xfId="1958" applyFont="1" applyBorder="1" applyAlignment="1">
      <alignment horizontal="left" vertical="center" wrapText="1"/>
    </xf>
    <xf numFmtId="2" fontId="0" fillId="38" borderId="21" xfId="1961" applyNumberFormat="1" applyFont="1" applyFill="1" applyBorder="1" applyAlignment="1">
      <alignment horizontal="left" vertical="center"/>
    </xf>
    <xf numFmtId="165" fontId="3" fillId="0" borderId="10" xfId="1958" applyNumberFormat="1" applyFont="1" applyFill="1" applyBorder="1" applyAlignment="1">
      <alignment horizontal="left" vertical="center"/>
    </xf>
    <xf numFmtId="165" fontId="3" fillId="0" borderId="21" xfId="1958" applyNumberFormat="1" applyFont="1" applyFill="1" applyBorder="1" applyAlignment="1">
      <alignment horizontal="left" vertical="center"/>
    </xf>
    <xf numFmtId="0" fontId="3" fillId="37" borderId="63" xfId="1958" applyFont="1" applyFill="1" applyBorder="1" applyAlignment="1"/>
    <xf numFmtId="0" fontId="3" fillId="37" borderId="21" xfId="1958" applyFont="1" applyFill="1" applyBorder="1" applyAlignment="1"/>
    <xf numFmtId="2" fontId="3" fillId="0" borderId="72" xfId="1958" applyNumberFormat="1" applyFont="1" applyBorder="1" applyAlignment="1">
      <alignment horizontal="left"/>
    </xf>
    <xf numFmtId="164" fontId="3" fillId="0" borderId="81" xfId="1958" applyNumberFormat="1" applyFont="1" applyFill="1" applyBorder="1" applyAlignment="1">
      <alignment horizontal="left"/>
    </xf>
    <xf numFmtId="166" fontId="3" fillId="35" borderId="36" xfId="1958" applyNumberFormat="1" applyFont="1" applyFill="1" applyBorder="1" applyAlignment="1">
      <alignment horizontal="left"/>
    </xf>
    <xf numFmtId="0" fontId="3" fillId="37" borderId="68" xfId="1958" applyFont="1" applyFill="1" applyBorder="1" applyAlignment="1"/>
    <xf numFmtId="0" fontId="3" fillId="0" borderId="63" xfId="1958" applyFont="1" applyBorder="1"/>
    <xf numFmtId="0" fontId="3" fillId="0" borderId="72" xfId="1958" applyFont="1" applyBorder="1"/>
    <xf numFmtId="166" fontId="0" fillId="38" borderId="10" xfId="1959" applyNumberFormat="1" applyFont="1" applyFill="1" applyBorder="1" applyAlignment="1">
      <alignment horizontal="left"/>
    </xf>
    <xf numFmtId="166" fontId="3" fillId="0" borderId="10" xfId="1958" applyNumberFormat="1" applyBorder="1" applyAlignment="1">
      <alignment horizontal="left"/>
    </xf>
    <xf numFmtId="166" fontId="3" fillId="0" borderId="21" xfId="1958" applyNumberFormat="1" applyBorder="1" applyAlignment="1">
      <alignment horizontal="left"/>
    </xf>
    <xf numFmtId="0" fontId="3" fillId="0" borderId="67" xfId="1958" applyFont="1" applyBorder="1" applyAlignment="1">
      <alignment vertical="center"/>
    </xf>
    <xf numFmtId="0" fontId="3" fillId="0" borderId="68" xfId="1958" applyFont="1" applyBorder="1" applyAlignment="1">
      <alignment vertical="center"/>
    </xf>
    <xf numFmtId="16" fontId="3" fillId="0" borderId="11" xfId="1958" applyNumberFormat="1" applyFont="1" applyBorder="1" applyAlignment="1">
      <alignment vertical="center" wrapText="1"/>
    </xf>
    <xf numFmtId="0" fontId="3" fillId="0" borderId="11" xfId="1958" applyFont="1" applyFill="1" applyBorder="1" applyAlignment="1">
      <alignment horizontal="left" vertical="center"/>
    </xf>
    <xf numFmtId="165" fontId="3" fillId="0" borderId="11" xfId="1958" applyNumberFormat="1" applyFont="1" applyFill="1" applyBorder="1" applyAlignment="1">
      <alignment horizontal="left" vertical="center"/>
    </xf>
    <xf numFmtId="165" fontId="3" fillId="0" borderId="50" xfId="1958" applyNumberFormat="1" applyFont="1" applyFill="1" applyBorder="1" applyAlignment="1">
      <alignment horizontal="left" vertical="center"/>
    </xf>
    <xf numFmtId="0" fontId="3" fillId="37" borderId="69" xfId="1958" applyFont="1" applyFill="1" applyBorder="1" applyAlignment="1"/>
    <xf numFmtId="2" fontId="3" fillId="0" borderId="69" xfId="1958" applyNumberFormat="1" applyFont="1" applyBorder="1" applyAlignment="1">
      <alignment horizontal="left" vertical="center"/>
    </xf>
    <xf numFmtId="2" fontId="3" fillId="0" borderId="11" xfId="1958" applyNumberFormat="1" applyFont="1" applyBorder="1" applyAlignment="1">
      <alignment horizontal="left" vertical="center"/>
    </xf>
    <xf numFmtId="164" fontId="3" fillId="37" borderId="11" xfId="1958" applyNumberFormat="1" applyFont="1" applyFill="1" applyBorder="1" applyAlignment="1">
      <alignment vertical="center"/>
    </xf>
    <xf numFmtId="164" fontId="3" fillId="0" borderId="11" xfId="1958" applyNumberFormat="1" applyFont="1" applyFill="1" applyBorder="1" applyAlignment="1">
      <alignment horizontal="left" vertical="center"/>
    </xf>
    <xf numFmtId="0" fontId="3" fillId="37" borderId="39" xfId="1958" applyFont="1" applyFill="1" applyBorder="1" applyAlignment="1"/>
    <xf numFmtId="0" fontId="3" fillId="38" borderId="12" xfId="1958" applyFont="1" applyFill="1" applyBorder="1" applyAlignment="1"/>
    <xf numFmtId="0" fontId="3" fillId="0" borderId="21" xfId="1958" applyFont="1" applyFill="1" applyBorder="1" applyAlignment="1"/>
    <xf numFmtId="0" fontId="3" fillId="37" borderId="10" xfId="1958" applyFont="1" applyFill="1" applyBorder="1" applyAlignment="1"/>
    <xf numFmtId="164" fontId="3" fillId="0" borderId="10" xfId="1958" applyNumberFormat="1" applyFont="1" applyFill="1" applyBorder="1" applyAlignment="1">
      <alignment horizontal="left" vertical="center"/>
    </xf>
    <xf numFmtId="0" fontId="3" fillId="0" borderId="11" xfId="1958" applyFont="1" applyBorder="1" applyAlignment="1"/>
    <xf numFmtId="2" fontId="3" fillId="0" borderId="63" xfId="1958" applyNumberFormat="1" applyFont="1" applyBorder="1" applyAlignment="1">
      <alignment horizontal="left" vertical="center"/>
    </xf>
    <xf numFmtId="2" fontId="3" fillId="0" borderId="10" xfId="1958" quotePrefix="1" applyNumberFormat="1" applyFont="1" applyBorder="1" applyAlignment="1">
      <alignment horizontal="left" vertical="center"/>
    </xf>
    <xf numFmtId="0" fontId="3" fillId="0" borderId="10" xfId="1958" applyFont="1" applyFill="1" applyBorder="1" applyAlignment="1">
      <alignment horizontal="left" vertical="center"/>
    </xf>
    <xf numFmtId="0" fontId="3" fillId="0" borderId="21" xfId="1958" applyFont="1" applyFill="1" applyBorder="1" applyAlignment="1">
      <alignment horizontal="left" vertical="center"/>
    </xf>
    <xf numFmtId="0" fontId="3" fillId="37" borderId="90" xfId="1958" applyFont="1" applyFill="1" applyBorder="1" applyAlignment="1"/>
    <xf numFmtId="2" fontId="3" fillId="37" borderId="90" xfId="1958" applyNumberFormat="1" applyFont="1" applyFill="1" applyBorder="1" applyAlignment="1">
      <alignment horizontal="left"/>
    </xf>
    <xf numFmtId="2" fontId="3" fillId="37" borderId="66" xfId="1958" applyNumberFormat="1" applyFont="1" applyFill="1" applyBorder="1" applyAlignment="1">
      <alignment horizontal="left"/>
    </xf>
    <xf numFmtId="164" fontId="3" fillId="37" borderId="66" xfId="1958" applyNumberFormat="1" applyFont="1" applyFill="1" applyBorder="1" applyAlignment="1">
      <alignment horizontal="left"/>
    </xf>
    <xf numFmtId="0" fontId="3" fillId="38" borderId="68" xfId="1958" applyFont="1" applyFill="1" applyBorder="1" applyAlignment="1"/>
    <xf numFmtId="0" fontId="3" fillId="0" borderId="50" xfId="1958" applyFont="1" applyFill="1" applyBorder="1" applyAlignment="1"/>
    <xf numFmtId="0" fontId="3" fillId="0" borderId="69" xfId="1958" applyFont="1" applyBorder="1"/>
    <xf numFmtId="0" fontId="3" fillId="37" borderId="16" xfId="1958" applyFont="1" applyFill="1" applyBorder="1" applyAlignment="1"/>
    <xf numFmtId="2" fontId="3" fillId="37" borderId="16" xfId="1958" applyNumberFormat="1" applyFont="1" applyFill="1" applyBorder="1" applyAlignment="1">
      <alignment horizontal="left"/>
    </xf>
    <xf numFmtId="2" fontId="3" fillId="37" borderId="0" xfId="1958" applyNumberFormat="1" applyFont="1" applyFill="1" applyBorder="1" applyAlignment="1">
      <alignment horizontal="left"/>
    </xf>
    <xf numFmtId="166" fontId="3" fillId="0" borderId="50" xfId="1958" applyNumberFormat="1" applyFont="1" applyFill="1" applyBorder="1" applyAlignment="1">
      <alignment horizontal="left"/>
    </xf>
    <xf numFmtId="166" fontId="3" fillId="37" borderId="66" xfId="1958" applyNumberFormat="1" applyFont="1" applyFill="1" applyBorder="1" applyAlignment="1">
      <alignment horizontal="left"/>
    </xf>
    <xf numFmtId="0" fontId="3" fillId="37" borderId="50" xfId="1958" applyFont="1" applyFill="1" applyBorder="1" applyAlignment="1">
      <alignment vertical="center" wrapText="1"/>
    </xf>
    <xf numFmtId="39" fontId="0" fillId="0" borderId="10" xfId="1961" applyNumberFormat="1" applyFont="1" applyFill="1" applyBorder="1" applyAlignment="1">
      <alignment horizontal="left"/>
    </xf>
    <xf numFmtId="0" fontId="3" fillId="0" borderId="80" xfId="1958" applyFont="1" applyFill="1" applyBorder="1" applyAlignment="1"/>
    <xf numFmtId="166" fontId="0" fillId="38" borderId="84" xfId="1959" applyNumberFormat="1" applyFont="1" applyFill="1" applyBorder="1" applyAlignment="1">
      <alignment horizontal="left"/>
    </xf>
    <xf numFmtId="166" fontId="0" fillId="38" borderId="21" xfId="1959" applyNumberFormat="1" applyFont="1" applyFill="1" applyBorder="1" applyAlignment="1">
      <alignment horizontal="left"/>
    </xf>
    <xf numFmtId="165" fontId="3" fillId="35" borderId="16" xfId="1958" applyNumberFormat="1" applyFont="1" applyFill="1" applyBorder="1" applyAlignment="1"/>
    <xf numFmtId="164" fontId="55" fillId="39" borderId="63" xfId="1958" applyNumberFormat="1" applyFont="1" applyFill="1" applyBorder="1" applyAlignment="1" applyProtection="1">
      <alignment horizontal="left" wrapText="1"/>
    </xf>
    <xf numFmtId="0" fontId="3" fillId="0" borderId="21" xfId="1958" applyBorder="1" applyAlignment="1">
      <alignment horizontal="left"/>
    </xf>
    <xf numFmtId="0" fontId="3" fillId="35" borderId="40" xfId="1958" applyFill="1" applyBorder="1" applyAlignment="1">
      <alignment horizontal="left"/>
    </xf>
    <xf numFmtId="0" fontId="3" fillId="0" borderId="63" xfId="1958" applyFont="1" applyFill="1" applyBorder="1" applyAlignment="1"/>
    <xf numFmtId="166" fontId="0" fillId="38" borderId="12" xfId="1959" applyNumberFormat="1" applyFont="1" applyFill="1" applyBorder="1" applyAlignment="1">
      <alignment horizontal="left"/>
    </xf>
    <xf numFmtId="2" fontId="3" fillId="0" borderId="10" xfId="1958" quotePrefix="1" applyNumberFormat="1" applyFont="1" applyFill="1" applyBorder="1" applyAlignment="1">
      <alignment horizontal="left"/>
    </xf>
    <xf numFmtId="164" fontId="3" fillId="40" borderId="10" xfId="1958" applyNumberFormat="1" applyFont="1" applyFill="1" applyBorder="1" applyAlignment="1" applyProtection="1">
      <alignment horizontal="left"/>
    </xf>
    <xf numFmtId="164" fontId="3" fillId="0" borderId="50" xfId="1958" applyNumberFormat="1" applyFont="1" applyFill="1" applyBorder="1" applyAlignment="1"/>
    <xf numFmtId="2" fontId="55" fillId="39" borderId="10" xfId="1958" quotePrefix="1" applyNumberFormat="1" applyFont="1" applyFill="1" applyBorder="1" applyAlignment="1" applyProtection="1">
      <alignment horizontal="left" wrapText="1"/>
    </xf>
    <xf numFmtId="39" fontId="0" fillId="0" borderId="11" xfId="1961" applyNumberFormat="1" applyFont="1" applyFill="1" applyBorder="1" applyAlignment="1">
      <alignment horizontal="left"/>
    </xf>
    <xf numFmtId="9" fontId="55" fillId="39" borderId="50" xfId="1960" applyFont="1" applyFill="1" applyBorder="1" applyAlignment="1" applyProtection="1">
      <alignment horizontal="left" wrapText="1"/>
    </xf>
    <xf numFmtId="0" fontId="3" fillId="0" borderId="69" xfId="1958" applyFont="1" applyFill="1" applyBorder="1" applyAlignment="1"/>
    <xf numFmtId="0" fontId="51" fillId="36" borderId="0" xfId="1958" applyFont="1" applyFill="1" applyBorder="1" applyAlignment="1">
      <alignment horizontal="left" vertical="center" wrapText="1"/>
    </xf>
    <xf numFmtId="39" fontId="0" fillId="37" borderId="91" xfId="1961" applyNumberFormat="1" applyFont="1" applyFill="1" applyBorder="1" applyAlignment="1">
      <alignment horizontal="left"/>
    </xf>
    <xf numFmtId="9" fontId="55" fillId="37" borderId="85" xfId="1960" applyFont="1" applyFill="1" applyBorder="1" applyAlignment="1" applyProtection="1">
      <alignment horizontal="left" wrapText="1"/>
    </xf>
    <xf numFmtId="166" fontId="3" fillId="37" borderId="0" xfId="1958" applyNumberFormat="1" applyFont="1" applyFill="1" applyBorder="1" applyAlignment="1">
      <alignment horizontal="left" vertical="center"/>
    </xf>
    <xf numFmtId="0" fontId="3" fillId="37" borderId="20" xfId="1958" applyFont="1" applyFill="1" applyBorder="1" applyAlignment="1"/>
    <xf numFmtId="0" fontId="3" fillId="37" borderId="92" xfId="1958" applyFont="1" applyFill="1" applyBorder="1" applyAlignment="1"/>
    <xf numFmtId="0" fontId="3" fillId="0" borderId="55" xfId="1958" applyFont="1" applyBorder="1" applyAlignment="1">
      <alignment vertical="center"/>
    </xf>
    <xf numFmtId="0" fontId="3" fillId="0" borderId="56" xfId="1958" applyFont="1" applyBorder="1" applyAlignment="1">
      <alignment horizontal="left" vertical="center"/>
    </xf>
    <xf numFmtId="0" fontId="55" fillId="39" borderId="70" xfId="1958" applyNumberFormat="1" applyFont="1" applyFill="1" applyBorder="1" applyAlignment="1" applyProtection="1">
      <alignment horizontal="left" vertical="center" wrapText="1"/>
    </xf>
    <xf numFmtId="8" fontId="55" fillId="39" borderId="70" xfId="1958" applyNumberFormat="1" applyFont="1" applyFill="1" applyBorder="1" applyAlignment="1" applyProtection="1">
      <alignment horizontal="left" vertical="center" wrapText="1"/>
    </xf>
    <xf numFmtId="8" fontId="55" fillId="39" borderId="71" xfId="1958" applyNumberFormat="1" applyFont="1" applyFill="1" applyBorder="1" applyAlignment="1" applyProtection="1">
      <alignment horizontal="left" vertical="center" wrapText="1"/>
    </xf>
    <xf numFmtId="0" fontId="3" fillId="0" borderId="80" xfId="1958" applyFont="1" applyBorder="1" applyAlignment="1">
      <alignment vertical="center"/>
    </xf>
    <xf numFmtId="0" fontId="3" fillId="0" borderId="81" xfId="1958" applyFont="1" applyBorder="1" applyAlignment="1">
      <alignment vertical="center" wrapText="1"/>
    </xf>
    <xf numFmtId="0" fontId="3" fillId="37" borderId="59" xfId="1958" applyFont="1" applyFill="1" applyBorder="1" applyAlignment="1">
      <alignment horizontal="left" vertical="center"/>
    </xf>
    <xf numFmtId="2" fontId="55" fillId="39" borderId="73" xfId="1958" applyNumberFormat="1" applyFont="1" applyFill="1" applyBorder="1" applyAlignment="1" applyProtection="1">
      <alignment horizontal="left" vertical="center" wrapText="1"/>
    </xf>
    <xf numFmtId="2" fontId="55" fillId="39" borderId="70" xfId="1958" applyNumberFormat="1" applyFont="1" applyFill="1" applyBorder="1" applyAlignment="1" applyProtection="1">
      <alignment horizontal="left" vertical="center" wrapText="1"/>
    </xf>
    <xf numFmtId="164" fontId="3" fillId="37" borderId="36" xfId="1958" applyNumberFormat="1" applyFont="1" applyFill="1" applyBorder="1" applyAlignment="1">
      <alignment horizontal="left" vertical="center"/>
    </xf>
    <xf numFmtId="164" fontId="3" fillId="0" borderId="0" xfId="1958" applyNumberFormat="1" applyFont="1" applyBorder="1" applyAlignment="1">
      <alignment horizontal="left" vertical="center"/>
    </xf>
    <xf numFmtId="0" fontId="3" fillId="0" borderId="58" xfId="1958" applyFont="1" applyBorder="1" applyAlignment="1">
      <alignment vertical="center"/>
    </xf>
    <xf numFmtId="0" fontId="3" fillId="0" borderId="58" xfId="1958" applyFont="1" applyFill="1" applyBorder="1" applyAlignment="1">
      <alignment horizontal="left" vertical="center"/>
    </xf>
    <xf numFmtId="0" fontId="3" fillId="0" borderId="40" xfId="1958" applyFont="1" applyBorder="1" applyAlignment="1">
      <alignment horizontal="left" vertical="center"/>
    </xf>
    <xf numFmtId="0" fontId="3" fillId="35" borderId="36" xfId="1958" applyFont="1" applyFill="1" applyBorder="1" applyAlignment="1">
      <alignment horizontal="left" vertical="center"/>
    </xf>
    <xf numFmtId="0" fontId="3" fillId="37" borderId="0" xfId="1958" applyFont="1" applyFill="1" applyBorder="1" applyAlignment="1">
      <alignment vertical="center"/>
    </xf>
    <xf numFmtId="0" fontId="3" fillId="0" borderId="80" xfId="1958" applyBorder="1" applyAlignment="1">
      <alignment vertical="center"/>
    </xf>
    <xf numFmtId="0" fontId="3" fillId="0" borderId="72" xfId="1958" applyFont="1" applyBorder="1" applyAlignment="1">
      <alignment vertical="center"/>
    </xf>
    <xf numFmtId="0" fontId="3" fillId="35" borderId="16" xfId="1958" applyFont="1" applyFill="1" applyBorder="1" applyAlignment="1">
      <alignment vertical="center"/>
    </xf>
    <xf numFmtId="0" fontId="3" fillId="0" borderId="0" xfId="1958" applyFont="1" applyAlignment="1">
      <alignment vertical="center"/>
    </xf>
    <xf numFmtId="0" fontId="3" fillId="0" borderId="0" xfId="1958" applyFont="1" applyBorder="1" applyAlignment="1">
      <alignment vertical="center"/>
    </xf>
    <xf numFmtId="0" fontId="3" fillId="0" borderId="17" xfId="1958" applyFont="1" applyBorder="1" applyAlignment="1">
      <alignment vertical="center"/>
    </xf>
    <xf numFmtId="0" fontId="55" fillId="39" borderId="70" xfId="1958" applyNumberFormat="1" applyFont="1" applyFill="1" applyBorder="1" applyAlignment="1" applyProtection="1">
      <alignment horizontal="left" wrapText="1"/>
    </xf>
    <xf numFmtId="0" fontId="3" fillId="0" borderId="63" xfId="1958" applyFont="1" applyBorder="1" applyAlignment="1">
      <alignment horizontal="left"/>
    </xf>
    <xf numFmtId="0" fontId="3" fillId="0" borderId="64" xfId="1958" applyFont="1" applyBorder="1" applyAlignment="1">
      <alignment horizontal="left"/>
    </xf>
    <xf numFmtId="2" fontId="55" fillId="39" borderId="73" xfId="1958" applyNumberFormat="1" applyFont="1" applyFill="1" applyBorder="1" applyAlignment="1" applyProtection="1">
      <alignment horizontal="left" wrapText="1"/>
    </xf>
    <xf numFmtId="2" fontId="55" fillId="39" borderId="71" xfId="1958" applyNumberFormat="1" applyFont="1" applyFill="1" applyBorder="1" applyAlignment="1" applyProtection="1">
      <alignment horizontal="left" wrapText="1"/>
    </xf>
    <xf numFmtId="166" fontId="3" fillId="0" borderId="0" xfId="1958" applyNumberFormat="1" applyFont="1" applyBorder="1" applyAlignment="1">
      <alignment horizontal="left"/>
    </xf>
    <xf numFmtId="0" fontId="3" fillId="35" borderId="16" xfId="1958" applyFont="1" applyFill="1" applyBorder="1" applyAlignment="1"/>
    <xf numFmtId="0" fontId="47" fillId="0" borderId="62" xfId="1958" applyFont="1" applyBorder="1" applyAlignment="1"/>
    <xf numFmtId="0" fontId="3" fillId="37" borderId="12" xfId="1958" applyFont="1" applyFill="1" applyBorder="1" applyAlignment="1">
      <alignment horizontal="left"/>
    </xf>
    <xf numFmtId="0" fontId="47" fillId="0" borderId="63" xfId="1958" applyFont="1" applyBorder="1" applyAlignment="1">
      <alignment horizontal="left"/>
    </xf>
    <xf numFmtId="0" fontId="47" fillId="0" borderId="64" xfId="1958" applyFont="1" applyBorder="1" applyAlignment="1">
      <alignment horizontal="left"/>
    </xf>
    <xf numFmtId="2" fontId="3" fillId="37" borderId="63" xfId="1958" applyNumberFormat="1" applyFont="1" applyFill="1" applyBorder="1" applyAlignment="1">
      <alignment horizontal="left"/>
    </xf>
    <xf numFmtId="2" fontId="3" fillId="37" borderId="10" xfId="1958" applyNumberFormat="1" applyFont="1" applyFill="1" applyBorder="1" applyAlignment="1">
      <alignment horizontal="left"/>
    </xf>
    <xf numFmtId="2" fontId="3" fillId="37" borderId="16" xfId="1958" applyNumberFormat="1" applyFont="1" applyFill="1" applyBorder="1" applyAlignment="1"/>
    <xf numFmtId="2" fontId="3" fillId="37" borderId="0" xfId="1958" applyNumberFormat="1" applyFont="1" applyFill="1" applyBorder="1" applyAlignment="1"/>
    <xf numFmtId="9" fontId="55" fillId="39" borderId="21" xfId="1960" applyFont="1" applyFill="1" applyBorder="1" applyAlignment="1" applyProtection="1">
      <alignment horizontal="left" vertical="center" wrapText="1"/>
    </xf>
    <xf numFmtId="9" fontId="55" fillId="35" borderId="40" xfId="1960" applyFont="1" applyFill="1" applyBorder="1" applyAlignment="1" applyProtection="1">
      <alignment horizontal="left" vertical="center" wrapText="1"/>
    </xf>
    <xf numFmtId="165" fontId="3" fillId="0" borderId="11" xfId="1958" applyNumberFormat="1" applyFont="1" applyBorder="1" applyAlignment="1">
      <alignment horizontal="left"/>
    </xf>
    <xf numFmtId="165" fontId="0" fillId="0" borderId="50" xfId="1959" applyNumberFormat="1" applyFont="1" applyBorder="1" applyAlignment="1">
      <alignment horizontal="left"/>
    </xf>
    <xf numFmtId="0" fontId="3" fillId="37" borderId="78" xfId="1958" applyFont="1" applyFill="1" applyBorder="1" applyAlignment="1">
      <alignment horizontal="right"/>
    </xf>
    <xf numFmtId="0" fontId="3" fillId="37" borderId="91" xfId="1958" applyFont="1" applyFill="1" applyBorder="1" applyAlignment="1"/>
    <xf numFmtId="165" fontId="3" fillId="37" borderId="91" xfId="1958" applyNumberFormat="1" applyFont="1" applyFill="1" applyBorder="1" applyAlignment="1">
      <alignment horizontal="left"/>
    </xf>
    <xf numFmtId="165" fontId="0" fillId="37" borderId="85" xfId="1959" applyNumberFormat="1" applyFont="1" applyFill="1" applyBorder="1" applyAlignment="1">
      <alignment horizontal="left"/>
    </xf>
    <xf numFmtId="0" fontId="3" fillId="0" borderId="84" xfId="1958" applyFont="1" applyBorder="1" applyAlignment="1">
      <alignment horizontal="left" vertical="center"/>
    </xf>
    <xf numFmtId="164" fontId="55" fillId="39" borderId="70" xfId="1958" applyNumberFormat="1" applyFont="1" applyFill="1" applyBorder="1" applyAlignment="1" applyProtection="1">
      <alignment horizontal="left" vertical="center" wrapText="1"/>
    </xf>
    <xf numFmtId="0" fontId="3" fillId="37" borderId="63" xfId="1958" applyFont="1" applyFill="1" applyBorder="1" applyAlignment="1">
      <alignment horizontal="left" vertical="center"/>
    </xf>
    <xf numFmtId="2" fontId="55" fillId="39" borderId="63" xfId="1958" applyNumberFormat="1" applyFont="1" applyFill="1" applyBorder="1" applyAlignment="1" applyProtection="1">
      <alignment horizontal="left" vertical="center" wrapText="1"/>
    </xf>
    <xf numFmtId="2" fontId="55" fillId="39" borderId="10" xfId="1958" applyNumberFormat="1" applyFont="1" applyFill="1" applyBorder="1" applyAlignment="1" applyProtection="1">
      <alignment horizontal="left" vertical="center" wrapText="1"/>
    </xf>
    <xf numFmtId="0" fontId="3" fillId="0" borderId="10" xfId="1958" applyFont="1" applyBorder="1" applyAlignment="1">
      <alignment vertical="center"/>
    </xf>
    <xf numFmtId="0" fontId="3" fillId="0" borderId="10" xfId="1958" applyFont="1" applyFill="1" applyBorder="1" applyAlignment="1">
      <alignment vertical="center"/>
    </xf>
    <xf numFmtId="165" fontId="3" fillId="0" borderId="11" xfId="1958" applyNumberFormat="1" applyFont="1" applyBorder="1" applyAlignment="1">
      <alignment horizontal="left" vertical="center"/>
    </xf>
    <xf numFmtId="165" fontId="0" fillId="0" borderId="50" xfId="1959" applyNumberFormat="1" applyFont="1" applyBorder="1" applyAlignment="1">
      <alignment horizontal="left" vertical="center"/>
    </xf>
    <xf numFmtId="165" fontId="0" fillId="35" borderId="36" xfId="1959" applyNumberFormat="1" applyFont="1" applyFill="1" applyBorder="1" applyAlignment="1">
      <alignment horizontal="left" vertical="center"/>
    </xf>
    <xf numFmtId="0" fontId="3" fillId="37" borderId="54" xfId="1958" applyFont="1" applyFill="1" applyBorder="1" applyAlignment="1">
      <alignment vertical="center"/>
    </xf>
    <xf numFmtId="166" fontId="3" fillId="0" borderId="10" xfId="1958" applyNumberFormat="1" applyFont="1" applyFill="1" applyBorder="1" applyAlignment="1">
      <alignment horizontal="left" vertical="center"/>
    </xf>
    <xf numFmtId="0" fontId="3" fillId="35" borderId="37" xfId="1958" applyFont="1" applyFill="1" applyBorder="1" applyAlignment="1">
      <alignment vertical="center"/>
    </xf>
    <xf numFmtId="0" fontId="3" fillId="0" borderId="0" xfId="1958" applyFont="1" applyFill="1" applyBorder="1" applyAlignment="1">
      <alignment vertical="center"/>
    </xf>
    <xf numFmtId="0" fontId="3" fillId="0" borderId="17" xfId="1958" applyFont="1" applyFill="1" applyBorder="1" applyAlignment="1">
      <alignment vertical="center"/>
    </xf>
    <xf numFmtId="0" fontId="55" fillId="39" borderId="83" xfId="1958" applyNumberFormat="1" applyFont="1" applyFill="1" applyBorder="1" applyAlignment="1" applyProtection="1">
      <alignment horizontal="left" wrapText="1"/>
    </xf>
    <xf numFmtId="0" fontId="3" fillId="0" borderId="63" xfId="1958" applyBorder="1" applyAlignment="1">
      <alignment vertical="center"/>
    </xf>
    <xf numFmtId="0" fontId="3" fillId="0" borderId="0" xfId="1958" applyFont="1" applyFill="1" applyBorder="1" applyAlignment="1"/>
    <xf numFmtId="0" fontId="3" fillId="0" borderId="17" xfId="1958" applyFont="1" applyFill="1" applyBorder="1" applyAlignment="1"/>
    <xf numFmtId="0" fontId="47" fillId="0" borderId="62" xfId="1958" applyFont="1" applyBorder="1" applyAlignment="1">
      <alignment vertical="center"/>
    </xf>
    <xf numFmtId="0" fontId="47" fillId="0" borderId="21" xfId="1958" applyFont="1" applyFill="1" applyBorder="1" applyAlignment="1">
      <alignment vertical="center"/>
    </xf>
    <xf numFmtId="0" fontId="47" fillId="0" borderId="62" xfId="1958" applyFont="1" applyFill="1" applyBorder="1" applyAlignment="1">
      <alignment vertical="center"/>
    </xf>
    <xf numFmtId="0" fontId="3" fillId="37" borderId="12" xfId="1958" applyFont="1" applyFill="1" applyBorder="1" applyAlignment="1">
      <alignment horizontal="left" vertical="center"/>
    </xf>
    <xf numFmtId="0" fontId="47" fillId="0" borderId="63" xfId="1958" applyFont="1" applyFill="1" applyBorder="1" applyAlignment="1">
      <alignment vertical="center"/>
    </xf>
    <xf numFmtId="0" fontId="47" fillId="0" borderId="21" xfId="1958" applyFont="1" applyFill="1" applyBorder="1" applyAlignment="1">
      <alignment vertical="center" wrapText="1"/>
    </xf>
    <xf numFmtId="164" fontId="55" fillId="39" borderId="71" xfId="1958" applyNumberFormat="1" applyFont="1" applyFill="1" applyBorder="1" applyAlignment="1" applyProtection="1">
      <alignment horizontal="left" vertical="center" wrapText="1"/>
    </xf>
    <xf numFmtId="164" fontId="55" fillId="35" borderId="40" xfId="1958" applyNumberFormat="1" applyFont="1" applyFill="1" applyBorder="1" applyAlignment="1" applyProtection="1">
      <alignment horizontal="left" vertical="center" wrapText="1"/>
    </xf>
    <xf numFmtId="0" fontId="3" fillId="37" borderId="66" xfId="1958" applyFont="1" applyFill="1" applyBorder="1" applyAlignment="1">
      <alignment horizontal="left" vertical="center"/>
    </xf>
    <xf numFmtId="0" fontId="3" fillId="37" borderId="0" xfId="1958" applyFont="1" applyFill="1" applyBorder="1" applyAlignment="1">
      <alignment horizontal="left" vertical="center"/>
    </xf>
    <xf numFmtId="164" fontId="3" fillId="37" borderId="0" xfId="1958" applyNumberFormat="1" applyFont="1" applyFill="1" applyBorder="1" applyAlignment="1">
      <alignment horizontal="left" vertical="center"/>
    </xf>
    <xf numFmtId="0" fontId="3" fillId="37" borderId="16" xfId="1958" applyFont="1" applyFill="1" applyBorder="1" applyAlignment="1">
      <alignment vertical="center"/>
    </xf>
    <xf numFmtId="0" fontId="57" fillId="37" borderId="50" xfId="1958" applyNumberFormat="1" applyFont="1" applyFill="1" applyBorder="1" applyAlignment="1" applyProtection="1">
      <alignment horizontal="left" wrapText="1"/>
    </xf>
    <xf numFmtId="9" fontId="55" fillId="37" borderId="0" xfId="1960" applyFont="1" applyFill="1" applyBorder="1" applyAlignment="1" applyProtection="1">
      <alignment horizontal="left" vertical="center" wrapText="1"/>
    </xf>
    <xf numFmtId="0" fontId="57" fillId="37" borderId="40" xfId="1958" applyNumberFormat="1" applyFont="1" applyFill="1" applyBorder="1" applyAlignment="1" applyProtection="1">
      <alignment horizontal="left" wrapText="1"/>
    </xf>
    <xf numFmtId="0" fontId="3" fillId="37" borderId="93" xfId="1958" applyFont="1" applyFill="1" applyBorder="1" applyAlignment="1">
      <alignment horizontal="left" vertical="center"/>
    </xf>
    <xf numFmtId="0" fontId="3" fillId="0" borderId="11" xfId="1958" applyFont="1" applyFill="1" applyBorder="1" applyAlignment="1"/>
    <xf numFmtId="165" fontId="3" fillId="37" borderId="66" xfId="1958" applyNumberFormat="1" applyFont="1" applyFill="1" applyBorder="1" applyAlignment="1">
      <alignment horizontal="left"/>
    </xf>
    <xf numFmtId="165" fontId="0" fillId="37" borderId="68" xfId="1959" applyNumberFormat="1" applyFont="1" applyFill="1" applyBorder="1" applyAlignment="1">
      <alignment horizontal="left"/>
    </xf>
    <xf numFmtId="0" fontId="3" fillId="37" borderId="17" xfId="1958" applyFont="1" applyFill="1" applyBorder="1" applyAlignment="1"/>
    <xf numFmtId="0" fontId="3" fillId="37" borderId="94" xfId="1958" applyFont="1" applyFill="1" applyBorder="1" applyAlignment="1">
      <alignment horizontal="left" vertical="center"/>
    </xf>
    <xf numFmtId="0" fontId="57" fillId="37" borderId="48" xfId="1958" applyNumberFormat="1" applyFont="1" applyFill="1" applyBorder="1" applyAlignment="1" applyProtection="1">
      <alignment horizontal="left" wrapText="1"/>
    </xf>
    <xf numFmtId="165" fontId="3" fillId="37" borderId="19" xfId="1958" applyNumberFormat="1" applyFont="1" applyFill="1" applyBorder="1" applyAlignment="1">
      <alignment horizontal="left"/>
    </xf>
    <xf numFmtId="165" fontId="0" fillId="37" borderId="46" xfId="1959" applyNumberFormat="1" applyFont="1" applyFill="1" applyBorder="1" applyAlignment="1">
      <alignment horizontal="left"/>
    </xf>
    <xf numFmtId="1" fontId="3" fillId="35" borderId="32" xfId="1958" applyNumberFormat="1" applyFont="1" applyFill="1" applyBorder="1" applyAlignment="1">
      <alignment horizontal="left" vertical="center"/>
    </xf>
    <xf numFmtId="2" fontId="3" fillId="35" borderId="32" xfId="1958" applyNumberFormat="1" applyFont="1" applyFill="1" applyBorder="1" applyAlignment="1">
      <alignment horizontal="left" vertical="center"/>
    </xf>
    <xf numFmtId="165" fontId="3" fillId="35" borderId="32" xfId="1958" applyNumberFormat="1" applyFont="1" applyFill="1" applyBorder="1" applyAlignment="1">
      <alignment horizontal="left" vertical="center"/>
    </xf>
    <xf numFmtId="7" fontId="0" fillId="35" borderId="32" xfId="1959" applyNumberFormat="1" applyFont="1" applyFill="1" applyBorder="1" applyAlignment="1">
      <alignment horizontal="left"/>
    </xf>
    <xf numFmtId="7" fontId="0" fillId="35" borderId="36" xfId="1959" applyNumberFormat="1" applyFont="1" applyFill="1" applyBorder="1" applyAlignment="1">
      <alignment horizontal="left"/>
    </xf>
    <xf numFmtId="165" fontId="3" fillId="35" borderId="32" xfId="1958" applyNumberFormat="1" applyFont="1" applyFill="1" applyBorder="1" applyAlignment="1">
      <alignment horizontal="left"/>
    </xf>
    <xf numFmtId="165" fontId="3" fillId="35" borderId="30" xfId="1958" applyNumberFormat="1" applyFont="1" applyFill="1" applyBorder="1" applyAlignment="1">
      <alignment horizontal="left"/>
    </xf>
    <xf numFmtId="165" fontId="0" fillId="0" borderId="10" xfId="1961" applyNumberFormat="1" applyFont="1" applyBorder="1" applyAlignment="1">
      <alignment horizontal="left"/>
    </xf>
    <xf numFmtId="165" fontId="0" fillId="0" borderId="21" xfId="1961" applyNumberFormat="1" applyFont="1" applyBorder="1" applyAlignment="1">
      <alignment horizontal="left"/>
    </xf>
    <xf numFmtId="0" fontId="3" fillId="0" borderId="57" xfId="1958" applyFont="1" applyFill="1" applyBorder="1" applyAlignment="1">
      <alignment horizontal="left"/>
    </xf>
    <xf numFmtId="164" fontId="3" fillId="0" borderId="89" xfId="1958" applyNumberFormat="1" applyFont="1" applyBorder="1" applyAlignment="1">
      <alignment horizontal="left"/>
    </xf>
    <xf numFmtId="7" fontId="0" fillId="0" borderId="60" xfId="1959" applyNumberFormat="1" applyFont="1" applyBorder="1" applyAlignment="1">
      <alignment horizontal="left"/>
    </xf>
    <xf numFmtId="7" fontId="0" fillId="0" borderId="81" xfId="1959" applyNumberFormat="1" applyFont="1" applyBorder="1" applyAlignment="1">
      <alignment horizontal="left"/>
    </xf>
    <xf numFmtId="166" fontId="3" fillId="37" borderId="54" xfId="1958" applyNumberFormat="1" applyFont="1" applyFill="1" applyBorder="1" applyAlignment="1">
      <alignment horizontal="left"/>
    </xf>
    <xf numFmtId="166" fontId="3" fillId="37" borderId="14" xfId="1958" applyNumberFormat="1" applyFont="1" applyFill="1" applyBorder="1" applyAlignment="1">
      <alignment horizontal="left"/>
    </xf>
    <xf numFmtId="164" fontId="3" fillId="0" borderId="64" xfId="1958" applyNumberFormat="1" applyFont="1" applyBorder="1" applyAlignment="1">
      <alignment horizontal="left"/>
    </xf>
    <xf numFmtId="0" fontId="3" fillId="0" borderId="21" xfId="1958" applyFont="1" applyFill="1" applyBorder="1" applyAlignment="1">
      <alignment horizontal="left"/>
    </xf>
    <xf numFmtId="7" fontId="0" fillId="0" borderId="10" xfId="1959" applyNumberFormat="1" applyFont="1" applyBorder="1" applyAlignment="1">
      <alignment horizontal="left"/>
    </xf>
    <xf numFmtId="0" fontId="3" fillId="35" borderId="36" xfId="1958" applyFont="1" applyFill="1" applyBorder="1" applyAlignment="1"/>
    <xf numFmtId="164" fontId="3" fillId="38" borderId="95" xfId="1958" applyNumberFormat="1" applyFont="1" applyFill="1" applyBorder="1" applyAlignment="1"/>
    <xf numFmtId="0" fontId="3" fillId="37" borderId="50" xfId="1958" applyFill="1" applyBorder="1" applyAlignment="1">
      <alignment vertical="center"/>
    </xf>
    <xf numFmtId="0" fontId="3" fillId="0" borderId="62" xfId="1958" applyFont="1" applyBorder="1" applyAlignment="1">
      <alignment horizontal="left" vertical="center"/>
    </xf>
    <xf numFmtId="164" fontId="3" fillId="0" borderId="96" xfId="1958" applyNumberFormat="1" applyFont="1" applyBorder="1" applyAlignment="1">
      <alignment horizontal="left"/>
    </xf>
    <xf numFmtId="164" fontId="3" fillId="0" borderId="97" xfId="1958" applyNumberFormat="1" applyFont="1" applyBorder="1" applyAlignment="1">
      <alignment horizontal="left"/>
    </xf>
    <xf numFmtId="2" fontId="55" fillId="39" borderId="98" xfId="1958" applyNumberFormat="1" applyFont="1" applyFill="1" applyBorder="1" applyAlignment="1" applyProtection="1">
      <alignment horizontal="left" wrapText="1"/>
    </xf>
    <xf numFmtId="0" fontId="55" fillId="39" borderId="98" xfId="1958" applyNumberFormat="1" applyFont="1" applyFill="1" applyBorder="1" applyAlignment="1" applyProtection="1">
      <alignment horizontal="left" wrapText="1"/>
    </xf>
    <xf numFmtId="9" fontId="55" fillId="0" borderId="21" xfId="1960" applyFont="1" applyFill="1" applyBorder="1" applyAlignment="1" applyProtection="1">
      <alignment horizontal="left" wrapText="1"/>
    </xf>
    <xf numFmtId="0" fontId="3" fillId="37" borderId="99" xfId="1958" applyFont="1" applyFill="1" applyBorder="1" applyAlignment="1"/>
    <xf numFmtId="0" fontId="3" fillId="37" borderId="100" xfId="1958" applyFont="1" applyFill="1" applyBorder="1" applyAlignment="1"/>
    <xf numFmtId="164" fontId="3" fillId="0" borderId="101" xfId="1958" applyNumberFormat="1" applyFont="1" applyBorder="1" applyAlignment="1">
      <alignment horizontal="left"/>
    </xf>
    <xf numFmtId="0" fontId="3" fillId="37" borderId="102" xfId="1958" applyFont="1" applyFill="1" applyBorder="1" applyAlignment="1"/>
    <xf numFmtId="0" fontId="3" fillId="38" borderId="21" xfId="1958" applyFont="1" applyFill="1" applyBorder="1" applyAlignment="1">
      <alignment horizontal="left" vertical="center"/>
    </xf>
    <xf numFmtId="165" fontId="3" fillId="0" borderId="21" xfId="1958" applyNumberFormat="1" applyFont="1" applyBorder="1" applyAlignment="1">
      <alignment horizontal="left" vertical="center"/>
    </xf>
    <xf numFmtId="165" fontId="3" fillId="35" borderId="36" xfId="1958" applyNumberFormat="1" applyFont="1" applyFill="1" applyBorder="1" applyAlignment="1">
      <alignment horizontal="left" vertical="center"/>
    </xf>
    <xf numFmtId="0" fontId="3" fillId="37" borderId="68" xfId="1958" applyFont="1" applyFill="1" applyBorder="1" applyAlignment="1">
      <alignment vertical="center"/>
    </xf>
    <xf numFmtId="0" fontId="3" fillId="0" borderId="64" xfId="1958" applyFont="1" applyBorder="1" applyAlignment="1">
      <alignment vertical="center"/>
    </xf>
    <xf numFmtId="0" fontId="3" fillId="37" borderId="103" xfId="1958" applyFont="1" applyFill="1" applyBorder="1" applyAlignment="1">
      <alignment horizontal="left" vertical="center"/>
    </xf>
    <xf numFmtId="164" fontId="3" fillId="0" borderId="21" xfId="1958" applyNumberFormat="1" applyFont="1" applyFill="1" applyBorder="1" applyAlignment="1">
      <alignment horizontal="left" vertical="center"/>
    </xf>
    <xf numFmtId="166" fontId="3" fillId="0" borderId="21" xfId="1958" applyNumberFormat="1" applyFont="1" applyBorder="1" applyAlignment="1">
      <alignment horizontal="left" vertical="center"/>
    </xf>
    <xf numFmtId="0" fontId="3" fillId="37" borderId="39" xfId="1958" applyFont="1" applyFill="1" applyBorder="1"/>
    <xf numFmtId="2" fontId="3" fillId="38" borderId="21" xfId="1958" applyNumberFormat="1" applyFont="1" applyFill="1" applyBorder="1" applyAlignment="1"/>
    <xf numFmtId="2" fontId="3" fillId="38" borderId="50" xfId="1958" applyNumberFormat="1" applyFont="1" applyFill="1" applyBorder="1" applyAlignment="1"/>
    <xf numFmtId="166" fontId="3" fillId="0" borderId="11" xfId="1958" applyNumberFormat="1" applyFont="1" applyBorder="1" applyAlignment="1">
      <alignment horizontal="left"/>
    </xf>
    <xf numFmtId="166" fontId="3" fillId="0" borderId="50" xfId="1958" applyNumberFormat="1" applyFont="1" applyBorder="1" applyAlignment="1">
      <alignment horizontal="left"/>
    </xf>
    <xf numFmtId="169" fontId="3" fillId="0" borderId="21" xfId="1958" applyNumberFormat="1" applyFont="1" applyBorder="1" applyAlignment="1">
      <alignment horizontal="left"/>
    </xf>
    <xf numFmtId="0" fontId="3" fillId="37" borderId="90" xfId="1958" applyFont="1" applyFill="1" applyBorder="1"/>
    <xf numFmtId="0" fontId="3" fillId="37" borderId="90" xfId="1958" applyFont="1" applyFill="1" applyBorder="1" applyAlignment="1">
      <alignment horizontal="left" vertical="center"/>
    </xf>
    <xf numFmtId="0" fontId="3" fillId="37" borderId="66" xfId="1958" applyFont="1" applyFill="1" applyBorder="1" applyAlignment="1">
      <alignment vertical="center"/>
    </xf>
    <xf numFmtId="0" fontId="3" fillId="37" borderId="16" xfId="1958" applyFont="1" applyFill="1" applyBorder="1" applyAlignment="1">
      <alignment horizontal="left" vertical="center"/>
    </xf>
    <xf numFmtId="2" fontId="3" fillId="37" borderId="90" xfId="1958" applyNumberFormat="1" applyFont="1" applyFill="1" applyBorder="1" applyAlignment="1">
      <alignment horizontal="left" vertical="center"/>
    </xf>
    <xf numFmtId="2" fontId="3" fillId="37" borderId="66" xfId="1958" applyNumberFormat="1" applyFont="1" applyFill="1" applyBorder="1" applyAlignment="1">
      <alignment horizontal="left" vertical="center"/>
    </xf>
    <xf numFmtId="2" fontId="3" fillId="37" borderId="0" xfId="1958" applyNumberFormat="1" applyFont="1" applyFill="1" applyBorder="1" applyAlignment="1">
      <alignment horizontal="left" vertical="center"/>
    </xf>
    <xf numFmtId="165" fontId="3" fillId="37" borderId="66" xfId="1958" applyNumberFormat="1" applyFont="1" applyFill="1" applyBorder="1" applyAlignment="1">
      <alignment horizontal="left" vertical="center"/>
    </xf>
    <xf numFmtId="0" fontId="3" fillId="37" borderId="18" xfId="1958" applyFont="1" applyFill="1" applyBorder="1" applyAlignment="1">
      <alignment horizontal="left" vertical="center"/>
    </xf>
    <xf numFmtId="0" fontId="3" fillId="37" borderId="19" xfId="1958" applyFont="1" applyFill="1" applyBorder="1" applyAlignment="1">
      <alignment vertical="center"/>
    </xf>
    <xf numFmtId="2" fontId="3" fillId="37" borderId="18" xfId="1958" applyNumberFormat="1" applyFont="1" applyFill="1" applyBorder="1" applyAlignment="1">
      <alignment horizontal="left" vertical="center"/>
    </xf>
    <xf numFmtId="0" fontId="55" fillId="0" borderId="76" xfId="1958" applyNumberFormat="1" applyFont="1" applyFill="1" applyBorder="1" applyAlignment="1" applyProtection="1">
      <alignment horizontal="left" wrapText="1"/>
    </xf>
    <xf numFmtId="9" fontId="0" fillId="0" borderId="21" xfId="1960" applyFont="1" applyBorder="1" applyAlignment="1">
      <alignment horizontal="left"/>
    </xf>
    <xf numFmtId="9" fontId="0" fillId="35" borderId="40" xfId="1960" applyFont="1" applyFill="1" applyBorder="1" applyAlignment="1">
      <alignment horizontal="left"/>
    </xf>
    <xf numFmtId="165" fontId="3" fillId="37" borderId="0" xfId="1958" applyNumberFormat="1" applyFont="1" applyFill="1" applyBorder="1" applyAlignment="1">
      <alignment horizontal="left" vertical="center"/>
    </xf>
    <xf numFmtId="0" fontId="3" fillId="37" borderId="18" xfId="1958" applyFont="1" applyFill="1" applyBorder="1"/>
    <xf numFmtId="164" fontId="3" fillId="0" borderId="10" xfId="1958" applyNumberFormat="1" applyFont="1" applyFill="1" applyBorder="1" applyAlignment="1">
      <alignment vertical="center"/>
    </xf>
    <xf numFmtId="166" fontId="3" fillId="0" borderId="11" xfId="1958" applyNumberFormat="1" applyFont="1" applyFill="1" applyBorder="1" applyAlignment="1">
      <alignment horizontal="left"/>
    </xf>
    <xf numFmtId="165" fontId="3" fillId="0" borderId="11" xfId="1958" applyNumberFormat="1" applyFont="1" applyFill="1" applyBorder="1" applyAlignment="1">
      <alignment horizontal="left"/>
    </xf>
    <xf numFmtId="166" fontId="3" fillId="0" borderId="50" xfId="1958" applyNumberFormat="1" applyFont="1" applyBorder="1" applyAlignment="1">
      <alignment horizontal="left" vertical="center"/>
    </xf>
    <xf numFmtId="0" fontId="3" fillId="41" borderId="90" xfId="1958" applyFont="1" applyFill="1" applyBorder="1" applyAlignment="1"/>
    <xf numFmtId="0" fontId="3" fillId="41" borderId="66" xfId="1958" applyFont="1" applyFill="1" applyBorder="1" applyAlignment="1"/>
    <xf numFmtId="166" fontId="3" fillId="41" borderId="66" xfId="1958" applyNumberFormat="1" applyFont="1" applyFill="1" applyBorder="1" applyAlignment="1">
      <alignment horizontal="left"/>
    </xf>
    <xf numFmtId="166" fontId="3" fillId="41" borderId="0" xfId="1958" applyNumberFormat="1" applyFont="1" applyFill="1" applyBorder="1" applyAlignment="1">
      <alignment horizontal="left"/>
    </xf>
    <xf numFmtId="0" fontId="3" fillId="41" borderId="50" xfId="1958" applyFont="1" applyFill="1" applyBorder="1" applyAlignment="1">
      <alignment vertical="center" wrapText="1"/>
    </xf>
    <xf numFmtId="0" fontId="3" fillId="41" borderId="68" xfId="1958" applyFont="1" applyFill="1" applyBorder="1" applyAlignment="1"/>
    <xf numFmtId="0" fontId="3" fillId="41" borderId="16" xfId="1958" applyFont="1" applyFill="1" applyBorder="1"/>
    <xf numFmtId="0" fontId="3" fillId="41" borderId="0" xfId="1958" applyFont="1" applyFill="1" applyBorder="1"/>
    <xf numFmtId="2" fontId="3" fillId="41" borderId="0" xfId="1958" applyNumberFormat="1" applyFont="1" applyFill="1" applyBorder="1" applyAlignment="1">
      <alignment horizontal="left"/>
    </xf>
    <xf numFmtId="0" fontId="3" fillId="37" borderId="40" xfId="1958" applyFont="1" applyFill="1" applyBorder="1" applyAlignment="1">
      <alignment vertical="center" wrapText="1"/>
    </xf>
    <xf numFmtId="165" fontId="3" fillId="37" borderId="0" xfId="1958" applyNumberFormat="1" applyFont="1" applyFill="1" applyBorder="1" applyAlignment="1">
      <alignment horizontal="left"/>
    </xf>
    <xf numFmtId="0" fontId="3" fillId="0" borderId="50" xfId="1958" applyFont="1" applyBorder="1" applyAlignment="1">
      <alignment horizontal="left" vertical="center"/>
    </xf>
    <xf numFmtId="0" fontId="3" fillId="37" borderId="50" xfId="1958" applyFont="1" applyFill="1" applyBorder="1" applyAlignment="1">
      <alignment horizontal="left" vertical="center"/>
    </xf>
    <xf numFmtId="165" fontId="3" fillId="0" borderId="50" xfId="1958" applyNumberFormat="1" applyFont="1" applyBorder="1" applyAlignment="1">
      <alignment horizontal="left" vertical="center" wrapText="1"/>
    </xf>
    <xf numFmtId="0" fontId="3" fillId="37" borderId="69" xfId="1958" applyFont="1" applyFill="1" applyBorder="1" applyAlignment="1">
      <alignment horizontal="left" vertical="center"/>
    </xf>
    <xf numFmtId="0" fontId="3" fillId="0" borderId="10" xfId="1958" applyFont="1" applyFill="1" applyBorder="1" applyAlignment="1">
      <alignment horizontal="left" vertical="center" wrapText="1"/>
    </xf>
    <xf numFmtId="165" fontId="3" fillId="0" borderId="21" xfId="1958" applyNumberFormat="1" applyFont="1" applyFill="1" applyBorder="1" applyAlignment="1">
      <alignment horizontal="left" vertical="center" wrapText="1"/>
    </xf>
    <xf numFmtId="2" fontId="3" fillId="0" borderId="10" xfId="1958" applyNumberFormat="1" applyFont="1" applyFill="1" applyBorder="1" applyAlignment="1">
      <alignment horizontal="left"/>
    </xf>
    <xf numFmtId="9" fontId="55" fillId="39" borderId="78" xfId="1960" applyFont="1" applyFill="1" applyBorder="1" applyAlignment="1" applyProtection="1">
      <alignment horizontal="left" wrapText="1"/>
    </xf>
    <xf numFmtId="0" fontId="3" fillId="37" borderId="57" xfId="1958" applyFont="1" applyFill="1" applyBorder="1" applyAlignment="1"/>
    <xf numFmtId="0" fontId="3" fillId="37" borderId="89" xfId="1958" applyFont="1" applyFill="1" applyBorder="1" applyAlignment="1"/>
    <xf numFmtId="0" fontId="3" fillId="37" borderId="56" xfId="1958" applyFont="1" applyFill="1" applyBorder="1" applyAlignment="1"/>
    <xf numFmtId="0" fontId="3" fillId="37" borderId="108" xfId="1958" applyFont="1" applyFill="1" applyBorder="1" applyAlignment="1"/>
    <xf numFmtId="166" fontId="3" fillId="37" borderId="89" xfId="1958" applyNumberFormat="1" applyFont="1" applyFill="1" applyBorder="1" applyAlignment="1">
      <alignment horizontal="left"/>
    </xf>
    <xf numFmtId="0" fontId="3" fillId="35" borderId="48" xfId="1958" applyFont="1" applyFill="1" applyBorder="1" applyAlignment="1">
      <alignment horizontal="left"/>
    </xf>
    <xf numFmtId="0" fontId="3" fillId="35" borderId="47" xfId="1958" applyFont="1" applyFill="1" applyBorder="1" applyAlignment="1">
      <alignment horizontal="left"/>
    </xf>
    <xf numFmtId="0" fontId="3" fillId="35" borderId="109" xfId="1958" applyFont="1" applyFill="1" applyBorder="1" applyAlignment="1"/>
    <xf numFmtId="0" fontId="3" fillId="35" borderId="19" xfId="1958" applyFont="1" applyFill="1" applyBorder="1" applyAlignment="1"/>
    <xf numFmtId="0" fontId="3" fillId="35" borderId="20" xfId="1958" applyFont="1" applyFill="1" applyBorder="1" applyAlignment="1"/>
    <xf numFmtId="0" fontId="3" fillId="0" borderId="89" xfId="1958" applyFont="1" applyBorder="1" applyAlignment="1">
      <alignment vertical="center"/>
    </xf>
    <xf numFmtId="165" fontId="3" fillId="37" borderId="57" xfId="1958" applyNumberFormat="1" applyFont="1" applyFill="1" applyBorder="1" applyAlignment="1">
      <alignment horizontal="left" vertical="center"/>
    </xf>
    <xf numFmtId="2" fontId="0" fillId="38" borderId="41" xfId="1961" applyNumberFormat="1" applyFont="1" applyFill="1" applyBorder="1" applyAlignment="1">
      <alignment horizontal="left"/>
    </xf>
    <xf numFmtId="164" fontId="3" fillId="0" borderId="57" xfId="1958" applyNumberFormat="1" applyFont="1" applyFill="1" applyBorder="1" applyAlignment="1">
      <alignment horizontal="left" vertical="center"/>
    </xf>
    <xf numFmtId="0" fontId="3" fillId="38" borderId="58" xfId="1958" applyFont="1" applyFill="1" applyBorder="1" applyAlignment="1"/>
    <xf numFmtId="166" fontId="0" fillId="38" borderId="58" xfId="1959" applyNumberFormat="1" applyFont="1" applyFill="1" applyBorder="1" applyAlignment="1">
      <alignment horizontal="left"/>
    </xf>
    <xf numFmtId="166" fontId="3" fillId="0" borderId="58" xfId="1958" applyNumberFormat="1" applyFont="1" applyFill="1" applyBorder="1" applyAlignment="1">
      <alignment horizontal="left"/>
    </xf>
    <xf numFmtId="166" fontId="3" fillId="0" borderId="57" xfId="1958" applyNumberFormat="1" applyFont="1" applyBorder="1" applyAlignment="1">
      <alignment horizontal="left" vertical="center"/>
    </xf>
    <xf numFmtId="0" fontId="3" fillId="38" borderId="59" xfId="1958" applyFont="1" applyFill="1" applyBorder="1" applyAlignment="1"/>
    <xf numFmtId="166" fontId="3" fillId="38" borderId="58" xfId="1958" applyNumberFormat="1" applyFont="1" applyFill="1" applyBorder="1" applyAlignment="1">
      <alignment horizontal="left"/>
    </xf>
    <xf numFmtId="2" fontId="0" fillId="38" borderId="69" xfId="1961" applyNumberFormat="1" applyFont="1" applyFill="1" applyBorder="1" applyAlignment="1">
      <alignment horizontal="left"/>
    </xf>
    <xf numFmtId="164" fontId="0" fillId="38" borderId="21" xfId="1961" applyNumberFormat="1" applyFont="1" applyFill="1" applyBorder="1" applyAlignment="1"/>
    <xf numFmtId="0" fontId="3" fillId="38" borderId="63" xfId="1958" applyFont="1" applyFill="1" applyBorder="1" applyAlignment="1"/>
    <xf numFmtId="166" fontId="3" fillId="38" borderId="10" xfId="1958" applyNumberFormat="1" applyFont="1" applyFill="1" applyBorder="1" applyAlignment="1">
      <alignment horizontal="left"/>
    </xf>
    <xf numFmtId="165" fontId="3" fillId="37" borderId="21" xfId="1958" applyNumberFormat="1" applyFont="1" applyFill="1" applyBorder="1" applyAlignment="1">
      <alignment horizontal="left" vertical="center"/>
    </xf>
    <xf numFmtId="164" fontId="0" fillId="38" borderId="50" xfId="1961" applyNumberFormat="1" applyFont="1" applyFill="1" applyBorder="1" applyAlignment="1"/>
    <xf numFmtId="39" fontId="0" fillId="0" borderId="11" xfId="1961" applyNumberFormat="1" applyFont="1" applyBorder="1" applyAlignment="1">
      <alignment horizontal="left"/>
    </xf>
    <xf numFmtId="39" fontId="55" fillId="39" borderId="71" xfId="1961" applyNumberFormat="1" applyFont="1" applyFill="1" applyBorder="1" applyAlignment="1" applyProtection="1">
      <alignment horizontal="left" wrapText="1"/>
    </xf>
    <xf numFmtId="39" fontId="55" fillId="35" borderId="40" xfId="1961" applyNumberFormat="1" applyFont="1" applyFill="1" applyBorder="1" applyAlignment="1" applyProtection="1">
      <alignment horizontal="left" wrapText="1"/>
    </xf>
    <xf numFmtId="39" fontId="0" fillId="0" borderId="10" xfId="1961" applyNumberFormat="1" applyFont="1" applyBorder="1" applyAlignment="1">
      <alignment horizontal="left"/>
    </xf>
    <xf numFmtId="9" fontId="55" fillId="39" borderId="111" xfId="1960" applyFont="1" applyFill="1" applyBorder="1" applyAlignment="1" applyProtection="1">
      <alignment horizontal="left" wrapText="1"/>
    </xf>
    <xf numFmtId="0" fontId="3" fillId="38" borderId="11" xfId="1958" applyFont="1" applyFill="1" applyBorder="1" applyAlignment="1"/>
    <xf numFmtId="0" fontId="3" fillId="38" borderId="69" xfId="1958" applyFont="1" applyFill="1" applyBorder="1" applyAlignment="1"/>
    <xf numFmtId="166" fontId="3" fillId="38" borderId="11" xfId="1958" applyNumberFormat="1" applyFont="1" applyFill="1" applyBorder="1" applyAlignment="1">
      <alignment horizontal="left"/>
    </xf>
    <xf numFmtId="0" fontId="3" fillId="0" borderId="12" xfId="1958" applyFont="1" applyBorder="1" applyAlignment="1">
      <alignment vertical="center"/>
    </xf>
    <xf numFmtId="164" fontId="0" fillId="0" borderId="21" xfId="1961" applyNumberFormat="1" applyFont="1" applyFill="1" applyBorder="1" applyAlignment="1">
      <alignment horizontal="left" vertical="center"/>
    </xf>
    <xf numFmtId="2" fontId="55" fillId="39" borderId="89" xfId="1958" applyNumberFormat="1" applyFont="1" applyFill="1" applyBorder="1" applyAlignment="1" applyProtection="1">
      <alignment horizontal="left" wrapText="1"/>
    </xf>
    <xf numFmtId="0" fontId="3" fillId="35" borderId="13" xfId="1958" applyFont="1" applyFill="1" applyBorder="1" applyAlignment="1"/>
    <xf numFmtId="2" fontId="0" fillId="38" borderId="10" xfId="1961" applyNumberFormat="1" applyFont="1" applyFill="1" applyBorder="1" applyAlignment="1">
      <alignment horizontal="left" vertical="center"/>
    </xf>
    <xf numFmtId="0" fontId="3" fillId="0" borderId="21" xfId="1958" applyBorder="1" applyAlignment="1">
      <alignment wrapText="1"/>
    </xf>
    <xf numFmtId="164" fontId="3" fillId="0" borderId="10" xfId="1958" applyNumberFormat="1" applyFont="1" applyBorder="1" applyAlignment="1">
      <alignment horizontal="left" vertical="center"/>
    </xf>
    <xf numFmtId="0" fontId="48" fillId="37" borderId="84" xfId="1958" applyFont="1" applyFill="1" applyBorder="1" applyAlignment="1">
      <alignment horizontal="left" vertical="center" wrapText="1"/>
    </xf>
    <xf numFmtId="165" fontId="3" fillId="0" borderId="10" xfId="1958" applyNumberFormat="1" applyBorder="1" applyAlignment="1">
      <alignment horizontal="left" vertical="center"/>
    </xf>
    <xf numFmtId="0" fontId="3" fillId="0" borderId="10" xfId="1958" applyBorder="1" applyAlignment="1">
      <alignment horizontal="left" vertical="center"/>
    </xf>
    <xf numFmtId="0" fontId="3" fillId="0" borderId="21" xfId="1958" applyBorder="1" applyAlignment="1">
      <alignment horizontal="left" vertical="center"/>
    </xf>
    <xf numFmtId="0" fontId="3" fillId="35" borderId="36" xfId="1958" applyFill="1" applyBorder="1" applyAlignment="1">
      <alignment horizontal="left" vertical="center"/>
    </xf>
    <xf numFmtId="0" fontId="3" fillId="37" borderId="54" xfId="1958" applyFont="1" applyFill="1" applyBorder="1" applyAlignment="1"/>
    <xf numFmtId="0" fontId="3" fillId="37" borderId="14" xfId="1958" applyFont="1" applyFill="1" applyBorder="1" applyAlignment="1"/>
    <xf numFmtId="0" fontId="3" fillId="0" borderId="63" xfId="1958" applyFont="1" applyFill="1" applyBorder="1" applyAlignment="1">
      <alignment horizontal="left"/>
    </xf>
    <xf numFmtId="165" fontId="3" fillId="0" borderId="21" xfId="1958" applyNumberFormat="1" applyFont="1" applyBorder="1" applyAlignment="1">
      <alignment horizontal="left"/>
    </xf>
    <xf numFmtId="165" fontId="3" fillId="35" borderId="36" xfId="1958" applyNumberFormat="1" applyFont="1" applyFill="1" applyBorder="1" applyAlignment="1">
      <alignment horizontal="left"/>
    </xf>
    <xf numFmtId="166" fontId="3" fillId="0" borderId="10" xfId="1958" applyNumberFormat="1" applyBorder="1" applyAlignment="1">
      <alignment horizontal="left" vertical="center"/>
    </xf>
    <xf numFmtId="166" fontId="3" fillId="0" borderId="21" xfId="1958" applyNumberFormat="1" applyBorder="1" applyAlignment="1">
      <alignment horizontal="left" vertical="center"/>
    </xf>
    <xf numFmtId="166" fontId="3" fillId="35" borderId="36" xfId="1958" applyNumberFormat="1" applyFill="1" applyBorder="1" applyAlignment="1">
      <alignment horizontal="left" vertical="center"/>
    </xf>
    <xf numFmtId="0" fontId="3" fillId="0" borderId="12" xfId="1958" applyFont="1" applyFill="1" applyBorder="1" applyAlignment="1">
      <alignment horizontal="left" vertical="center"/>
    </xf>
    <xf numFmtId="0" fontId="3" fillId="0" borderId="12" xfId="1958" applyFont="1" applyFill="1" applyBorder="1" applyAlignment="1">
      <alignment horizontal="left"/>
    </xf>
    <xf numFmtId="0" fontId="3" fillId="0" borderId="11" xfId="1958" applyFont="1" applyFill="1" applyBorder="1" applyAlignment="1">
      <alignment horizontal="left"/>
    </xf>
    <xf numFmtId="0" fontId="3" fillId="0" borderId="50" xfId="1958" quotePrefix="1" applyFont="1" applyBorder="1" applyAlignment="1"/>
    <xf numFmtId="2" fontId="55" fillId="39" borderId="21" xfId="1958" quotePrefix="1" applyNumberFormat="1" applyFont="1" applyFill="1" applyBorder="1" applyAlignment="1" applyProtection="1">
      <alignment horizontal="left" wrapText="1"/>
    </xf>
    <xf numFmtId="0" fontId="47" fillId="39" borderId="21" xfId="1958" applyNumberFormat="1" applyFont="1" applyFill="1" applyBorder="1" applyAlignment="1" applyProtection="1">
      <alignment horizontal="left" wrapText="1"/>
    </xf>
    <xf numFmtId="9" fontId="55" fillId="39" borderId="71" xfId="1960" applyFont="1" applyFill="1" applyBorder="1" applyAlignment="1" applyProtection="1">
      <alignment horizontal="left" wrapText="1"/>
    </xf>
    <xf numFmtId="0" fontId="3" fillId="37" borderId="48" xfId="1958" applyFont="1" applyFill="1" applyBorder="1" applyAlignment="1">
      <alignment horizontal="left"/>
    </xf>
    <xf numFmtId="0" fontId="3" fillId="35" borderId="14" xfId="1958" applyFont="1" applyFill="1" applyBorder="1" applyAlignment="1">
      <alignment horizontal="left" vertical="center"/>
    </xf>
    <xf numFmtId="2" fontId="3" fillId="35" borderId="13" xfId="1958" applyNumberFormat="1" applyFont="1" applyFill="1" applyBorder="1" applyAlignment="1">
      <alignment horizontal="left"/>
    </xf>
    <xf numFmtId="2" fontId="3" fillId="35" borderId="14" xfId="1958" applyNumberFormat="1" applyFont="1" applyFill="1" applyBorder="1" applyAlignment="1">
      <alignment horizontal="left"/>
    </xf>
    <xf numFmtId="164" fontId="3" fillId="35" borderId="14" xfId="1958" applyNumberFormat="1" applyFont="1" applyFill="1" applyBorder="1" applyAlignment="1">
      <alignment horizontal="left"/>
    </xf>
    <xf numFmtId="0" fontId="3" fillId="0" borderId="79" xfId="1958" applyFont="1" applyBorder="1" applyAlignment="1">
      <alignment vertical="center"/>
    </xf>
    <xf numFmtId="0" fontId="55" fillId="39" borderId="10" xfId="1958" applyNumberFormat="1" applyFont="1" applyFill="1" applyBorder="1" applyAlignment="1" applyProtection="1">
      <alignment horizontal="left" vertical="center" wrapText="1"/>
    </xf>
    <xf numFmtId="8" fontId="55" fillId="39" borderId="10" xfId="1958" applyNumberFormat="1" applyFont="1" applyFill="1" applyBorder="1" applyAlignment="1" applyProtection="1">
      <alignment horizontal="left" vertical="center" wrapText="1"/>
    </xf>
    <xf numFmtId="8" fontId="55" fillId="39" borderId="21" xfId="1958" applyNumberFormat="1" applyFont="1" applyFill="1" applyBorder="1" applyAlignment="1" applyProtection="1">
      <alignment horizontal="left" vertical="center" wrapText="1"/>
    </xf>
    <xf numFmtId="0" fontId="3" fillId="0" borderId="63" xfId="1958" applyFont="1" applyBorder="1" applyAlignment="1">
      <alignment horizontal="left" vertical="center"/>
    </xf>
    <xf numFmtId="0" fontId="3" fillId="0" borderId="72" xfId="1958" applyBorder="1" applyAlignment="1">
      <alignment vertical="center"/>
    </xf>
    <xf numFmtId="8" fontId="55" fillId="39" borderId="10" xfId="1958" applyNumberFormat="1" applyFont="1" applyFill="1" applyBorder="1" applyAlignment="1" applyProtection="1">
      <alignment horizontal="left" wrapText="1"/>
    </xf>
    <xf numFmtId="8" fontId="55" fillId="39" borderId="21" xfId="1958" applyNumberFormat="1" applyFont="1" applyFill="1" applyBorder="1" applyAlignment="1" applyProtection="1">
      <alignment horizontal="left" wrapText="1"/>
    </xf>
    <xf numFmtId="165" fontId="3" fillId="0" borderId="57" xfId="1958" applyNumberFormat="1" applyFont="1" applyBorder="1" applyAlignment="1">
      <alignment horizontal="left" vertical="center"/>
    </xf>
    <xf numFmtId="0" fontId="3" fillId="0" borderId="10" xfId="1958" applyFont="1" applyBorder="1" applyAlignment="1">
      <alignment horizontal="center"/>
    </xf>
    <xf numFmtId="0" fontId="3" fillId="0" borderId="64" xfId="1958" applyFont="1" applyFill="1" applyBorder="1" applyAlignment="1">
      <alignment horizontal="left" vertical="center"/>
    </xf>
    <xf numFmtId="0" fontId="3" fillId="37" borderId="18" xfId="1958" applyFont="1" applyFill="1" applyBorder="1" applyAlignment="1"/>
    <xf numFmtId="0" fontId="3" fillId="0" borderId="80" xfId="1958" applyFont="1" applyBorder="1" applyAlignment="1">
      <alignment horizontal="left"/>
    </xf>
    <xf numFmtId="16" fontId="3" fillId="0" borderId="21" xfId="1958" quotePrefix="1" applyNumberFormat="1" applyBorder="1" applyAlignment="1"/>
    <xf numFmtId="0" fontId="3" fillId="37" borderId="80" xfId="1958" applyFont="1" applyFill="1" applyBorder="1" applyAlignment="1"/>
    <xf numFmtId="165" fontId="3" fillId="0" borderId="10" xfId="1958" applyNumberFormat="1" applyBorder="1" applyAlignment="1">
      <alignment horizontal="left"/>
    </xf>
    <xf numFmtId="1" fontId="0" fillId="38" borderId="10" xfId="1961" applyNumberFormat="1" applyFont="1" applyFill="1" applyBorder="1" applyAlignment="1">
      <alignment horizontal="left" vertical="center"/>
    </xf>
    <xf numFmtId="0" fontId="3" fillId="0" borderId="21" xfId="1958" applyBorder="1" applyAlignment="1"/>
    <xf numFmtId="0" fontId="3" fillId="37" borderId="68" xfId="1958" applyFont="1" applyFill="1" applyBorder="1" applyAlignment="1">
      <alignment horizontal="left"/>
    </xf>
    <xf numFmtId="0" fontId="3" fillId="37" borderId="39" xfId="1958" applyFont="1" applyFill="1" applyBorder="1" applyAlignment="1">
      <alignment horizontal="left"/>
    </xf>
    <xf numFmtId="0" fontId="55" fillId="39" borderId="21" xfId="1958" applyNumberFormat="1" applyFont="1" applyFill="1" applyBorder="1" applyAlignment="1" applyProtection="1">
      <alignment horizontal="left" wrapText="1"/>
    </xf>
    <xf numFmtId="0" fontId="55" fillId="35" borderId="40" xfId="1958" applyNumberFormat="1" applyFont="1" applyFill="1" applyBorder="1" applyAlignment="1" applyProtection="1">
      <alignment horizontal="left" wrapText="1"/>
    </xf>
    <xf numFmtId="0" fontId="47" fillId="0" borderId="21" xfId="1958" applyFont="1" applyBorder="1" applyAlignment="1"/>
    <xf numFmtId="0" fontId="3" fillId="0" borderId="67" xfId="1958" applyFont="1" applyBorder="1" applyAlignment="1"/>
    <xf numFmtId="0" fontId="3" fillId="0" borderId="68" xfId="1958" applyFont="1" applyBorder="1" applyAlignment="1">
      <alignment horizontal="left"/>
    </xf>
    <xf numFmtId="0" fontId="47" fillId="0" borderId="69" xfId="1958" applyFont="1" applyBorder="1" applyAlignment="1">
      <alignment horizontal="left"/>
    </xf>
    <xf numFmtId="0" fontId="47" fillId="0" borderId="50" xfId="1958" applyFont="1" applyBorder="1" applyAlignment="1"/>
    <xf numFmtId="0" fontId="3" fillId="37" borderId="75" xfId="1958" applyFont="1" applyFill="1" applyBorder="1" applyAlignment="1"/>
    <xf numFmtId="0" fontId="3" fillId="37" borderId="112" xfId="1958" applyFont="1" applyFill="1" applyBorder="1" applyAlignment="1">
      <alignment horizontal="left"/>
    </xf>
    <xf numFmtId="0" fontId="47" fillId="37" borderId="92" xfId="1958" applyFont="1" applyFill="1" applyBorder="1" applyAlignment="1">
      <alignment horizontal="left"/>
    </xf>
    <xf numFmtId="0" fontId="47" fillId="37" borderId="91" xfId="1958" applyFont="1" applyFill="1" applyBorder="1" applyAlignment="1"/>
    <xf numFmtId="0" fontId="3" fillId="37" borderId="46" xfId="1958" applyFont="1" applyFill="1" applyBorder="1" applyAlignment="1"/>
    <xf numFmtId="0" fontId="3" fillId="37" borderId="46" xfId="1958" applyFont="1" applyFill="1" applyBorder="1" applyAlignment="1">
      <alignment horizontal="left"/>
    </xf>
    <xf numFmtId="2" fontId="55" fillId="39" borderId="113" xfId="1958" applyNumberFormat="1" applyFont="1" applyFill="1" applyBorder="1" applyAlignment="1" applyProtection="1">
      <alignment horizontal="left" wrapText="1"/>
    </xf>
    <xf numFmtId="164" fontId="3" fillId="0" borderId="114" xfId="1958" applyNumberFormat="1" applyFont="1" applyBorder="1" applyAlignment="1">
      <alignment horizontal="left" vertical="center"/>
    </xf>
    <xf numFmtId="165" fontId="3" fillId="0" borderId="58" xfId="1958" applyNumberFormat="1" applyBorder="1" applyAlignment="1">
      <alignment horizontal="left"/>
    </xf>
    <xf numFmtId="166" fontId="3" fillId="0" borderId="58" xfId="1958" applyNumberFormat="1" applyBorder="1" applyAlignment="1">
      <alignment horizontal="left"/>
    </xf>
    <xf numFmtId="166" fontId="3" fillId="0" borderId="72" xfId="1958" applyNumberFormat="1" applyFont="1" applyBorder="1" applyAlignment="1">
      <alignment horizontal="left"/>
    </xf>
    <xf numFmtId="0" fontId="3" fillId="0" borderId="21" xfId="1958" applyBorder="1" applyAlignment="1">
      <alignment horizontal="left" vertical="center" wrapText="1"/>
    </xf>
    <xf numFmtId="165" fontId="3" fillId="0" borderId="58" xfId="1958" applyNumberFormat="1" applyBorder="1" applyAlignment="1">
      <alignment horizontal="left" vertical="center"/>
    </xf>
    <xf numFmtId="0" fontId="3" fillId="37" borderId="40" xfId="1958" applyFont="1" applyFill="1" applyBorder="1" applyAlignment="1">
      <alignment horizontal="left" vertical="center"/>
    </xf>
    <xf numFmtId="0" fontId="3" fillId="0" borderId="63" xfId="1958" applyFont="1" applyFill="1" applyBorder="1" applyAlignment="1">
      <alignment horizontal="left" vertical="center"/>
    </xf>
    <xf numFmtId="0" fontId="3" fillId="35" borderId="37" xfId="1958" applyFont="1" applyFill="1" applyBorder="1" applyAlignment="1">
      <alignment horizontal="left" vertical="center"/>
    </xf>
    <xf numFmtId="0" fontId="3" fillId="0" borderId="0" xfId="1958" applyFont="1" applyAlignment="1">
      <alignment horizontal="left" vertical="center"/>
    </xf>
    <xf numFmtId="0" fontId="3" fillId="0" borderId="0" xfId="1958" applyFont="1" applyBorder="1" applyAlignment="1">
      <alignment horizontal="left" vertical="center"/>
    </xf>
    <xf numFmtId="0" fontId="3" fillId="0" borderId="17" xfId="1958" applyFont="1" applyBorder="1" applyAlignment="1">
      <alignment horizontal="left" vertical="center"/>
    </xf>
    <xf numFmtId="0" fontId="3" fillId="37" borderId="64" xfId="1958" applyFont="1" applyFill="1" applyBorder="1" applyAlignment="1">
      <alignment horizontal="left"/>
    </xf>
    <xf numFmtId="166" fontId="3" fillId="37" borderId="0" xfId="1958" applyNumberFormat="1" applyFill="1" applyBorder="1" applyAlignment="1">
      <alignment horizontal="left" vertical="center"/>
    </xf>
    <xf numFmtId="0" fontId="3" fillId="37" borderId="64" xfId="1958" applyFont="1" applyFill="1" applyBorder="1" applyAlignment="1"/>
    <xf numFmtId="2" fontId="3" fillId="37" borderId="63" xfId="1958" applyNumberFormat="1" applyFont="1" applyFill="1" applyBorder="1" applyAlignment="1"/>
    <xf numFmtId="2" fontId="3" fillId="37" borderId="10" xfId="1958" applyNumberFormat="1" applyFont="1" applyFill="1" applyBorder="1" applyAlignment="1"/>
    <xf numFmtId="0" fontId="47" fillId="37" borderId="16" xfId="1958" applyFont="1" applyFill="1" applyBorder="1" applyAlignment="1">
      <alignment horizontal="left"/>
    </xf>
    <xf numFmtId="0" fontId="47" fillId="37" borderId="0" xfId="1958" applyFont="1" applyFill="1" applyBorder="1" applyAlignment="1"/>
    <xf numFmtId="164" fontId="3" fillId="37" borderId="39" xfId="1958" applyNumberFormat="1" applyFont="1" applyFill="1" applyBorder="1" applyAlignment="1">
      <alignment horizontal="left"/>
    </xf>
    <xf numFmtId="0" fontId="47" fillId="37" borderId="18" xfId="1958" applyFont="1" applyFill="1" applyBorder="1" applyAlignment="1">
      <alignment horizontal="left"/>
    </xf>
    <xf numFmtId="2" fontId="3" fillId="37" borderId="18" xfId="1958" applyNumberFormat="1" applyFont="1" applyFill="1" applyBorder="1" applyAlignment="1"/>
    <xf numFmtId="2" fontId="3" fillId="37" borderId="19" xfId="1958" applyNumberFormat="1" applyFont="1" applyFill="1" applyBorder="1" applyAlignment="1"/>
    <xf numFmtId="164" fontId="3" fillId="37" borderId="19" xfId="1958" applyNumberFormat="1" applyFont="1" applyFill="1" applyBorder="1" applyAlignment="1">
      <alignment horizontal="left"/>
    </xf>
    <xf numFmtId="164" fontId="3" fillId="37" borderId="46" xfId="1958" applyNumberFormat="1" applyFont="1" applyFill="1" applyBorder="1" applyAlignment="1">
      <alignment horizontal="left"/>
    </xf>
    <xf numFmtId="165" fontId="3" fillId="0" borderId="78" xfId="1958" applyNumberFormat="1" applyFont="1" applyBorder="1" applyAlignment="1">
      <alignment horizontal="left"/>
    </xf>
    <xf numFmtId="0" fontId="3" fillId="37" borderId="81" xfId="1958" applyFont="1" applyFill="1" applyBorder="1" applyAlignment="1"/>
    <xf numFmtId="0" fontId="47" fillId="0" borderId="58" xfId="1958" applyFont="1" applyBorder="1" applyAlignment="1"/>
    <xf numFmtId="0" fontId="3" fillId="37" borderId="58" xfId="1958" applyFont="1" applyFill="1" applyBorder="1" applyAlignment="1"/>
    <xf numFmtId="0" fontId="47" fillId="0" borderId="10" xfId="1958" applyFont="1" applyBorder="1" applyAlignment="1"/>
    <xf numFmtId="0" fontId="55" fillId="0" borderId="10" xfId="1958" applyFont="1" applyBorder="1" applyAlignment="1"/>
    <xf numFmtId="164" fontId="3" fillId="0" borderId="11" xfId="1958" applyNumberFormat="1" applyFont="1" applyBorder="1" applyAlignment="1">
      <alignment horizontal="left"/>
    </xf>
    <xf numFmtId="0" fontId="3" fillId="37" borderId="115" xfId="1958" applyFont="1" applyFill="1" applyBorder="1" applyAlignment="1">
      <alignment horizontal="left"/>
    </xf>
    <xf numFmtId="2" fontId="3" fillId="37" borderId="90" xfId="1958" applyNumberFormat="1" applyFont="1" applyFill="1" applyBorder="1" applyAlignment="1"/>
    <xf numFmtId="2" fontId="3" fillId="37" borderId="66" xfId="1958" applyNumberFormat="1" applyFont="1" applyFill="1" applyBorder="1" applyAlignment="1"/>
    <xf numFmtId="164" fontId="3" fillId="37" borderId="68" xfId="1958" applyNumberFormat="1" applyFont="1" applyFill="1" applyBorder="1" applyAlignment="1">
      <alignment horizontal="left"/>
    </xf>
    <xf numFmtId="0" fontId="3" fillId="37" borderId="93" xfId="1958" applyFont="1" applyFill="1" applyBorder="1" applyAlignment="1">
      <alignment horizontal="left"/>
    </xf>
    <xf numFmtId="0" fontId="55" fillId="37" borderId="0" xfId="1958" applyNumberFormat="1" applyFont="1" applyFill="1" applyBorder="1" applyAlignment="1" applyProtection="1">
      <alignment horizontal="left" wrapText="1"/>
    </xf>
    <xf numFmtId="9" fontId="55" fillId="37" borderId="0" xfId="1960" applyFont="1" applyFill="1" applyBorder="1" applyAlignment="1" applyProtection="1">
      <alignment horizontal="left" wrapText="1"/>
    </xf>
    <xf numFmtId="0" fontId="3" fillId="37" borderId="40" xfId="1958" applyFont="1" applyFill="1" applyBorder="1" applyAlignment="1">
      <alignment horizontal="center" vertical="center"/>
    </xf>
    <xf numFmtId="0" fontId="55" fillId="37" borderId="0" xfId="1958" applyFont="1" applyFill="1" applyBorder="1" applyAlignment="1"/>
    <xf numFmtId="165" fontId="3" fillId="37" borderId="0" xfId="1958" applyNumberFormat="1" applyFill="1" applyBorder="1" applyAlignment="1">
      <alignment horizontal="left"/>
    </xf>
    <xf numFmtId="0" fontId="3" fillId="37" borderId="94" xfId="1958" applyFont="1" applyFill="1" applyBorder="1" applyAlignment="1">
      <alignment horizontal="left"/>
    </xf>
    <xf numFmtId="0" fontId="3" fillId="0" borderId="81" xfId="1958" applyBorder="1" applyAlignment="1">
      <alignment wrapText="1"/>
    </xf>
    <xf numFmtId="0" fontId="3" fillId="37" borderId="80" xfId="1958" applyFont="1" applyFill="1" applyBorder="1" applyAlignment="1">
      <alignment vertical="center"/>
    </xf>
    <xf numFmtId="0" fontId="3" fillId="37" borderId="81" xfId="1958" applyFont="1" applyFill="1" applyBorder="1" applyAlignment="1">
      <alignment vertical="center"/>
    </xf>
    <xf numFmtId="0" fontId="47" fillId="0" borderId="11" xfId="1958" applyFont="1" applyBorder="1" applyAlignment="1"/>
    <xf numFmtId="2" fontId="3" fillId="37" borderId="69" xfId="1958" applyNumberFormat="1" applyFont="1" applyFill="1" applyBorder="1" applyAlignment="1"/>
    <xf numFmtId="2" fontId="3" fillId="37" borderId="11" xfId="1958" applyNumberFormat="1" applyFont="1" applyFill="1" applyBorder="1" applyAlignment="1"/>
    <xf numFmtId="164" fontId="3" fillId="37" borderId="11" xfId="1958" applyNumberFormat="1" applyFont="1" applyFill="1" applyBorder="1" applyAlignment="1">
      <alignment horizontal="left"/>
    </xf>
    <xf numFmtId="0" fontId="3" fillId="0" borderId="69" xfId="1958" applyFont="1" applyBorder="1" applyAlignment="1"/>
    <xf numFmtId="166" fontId="3" fillId="35" borderId="0" xfId="1958" applyNumberFormat="1" applyFont="1" applyFill="1" applyBorder="1" applyAlignment="1">
      <alignment horizontal="left"/>
    </xf>
    <xf numFmtId="166" fontId="3" fillId="35" borderId="19" xfId="1958" applyNumberFormat="1" applyFont="1" applyFill="1" applyBorder="1" applyAlignment="1">
      <alignment horizontal="left"/>
    </xf>
    <xf numFmtId="2" fontId="55" fillId="39" borderId="71" xfId="1958" applyNumberFormat="1" applyFont="1" applyFill="1" applyBorder="1" applyAlignment="1" applyProtection="1">
      <alignment horizontal="left" vertical="center" wrapText="1"/>
    </xf>
    <xf numFmtId="37" fontId="55" fillId="39" borderId="71" xfId="1961" applyNumberFormat="1" applyFont="1" applyFill="1" applyBorder="1" applyAlignment="1" applyProtection="1">
      <alignment horizontal="left" wrapText="1"/>
    </xf>
    <xf numFmtId="0" fontId="55" fillId="39" borderId="72" xfId="1958" applyNumberFormat="1" applyFont="1" applyFill="1" applyBorder="1" applyAlignment="1" applyProtection="1">
      <alignment horizontal="left" wrapText="1"/>
    </xf>
    <xf numFmtId="0" fontId="55" fillId="39" borderId="113" xfId="1958" applyNumberFormat="1" applyFont="1" applyFill="1" applyBorder="1" applyAlignment="1" applyProtection="1">
      <alignment horizontal="left" wrapText="1"/>
    </xf>
    <xf numFmtId="8" fontId="55" fillId="39" borderId="113" xfId="1958" applyNumberFormat="1" applyFont="1" applyFill="1" applyBorder="1" applyAlignment="1" applyProtection="1">
      <alignment horizontal="left" wrapText="1"/>
    </xf>
    <xf numFmtId="8" fontId="55" fillId="39" borderId="116" xfId="1958" applyNumberFormat="1" applyFont="1" applyFill="1" applyBorder="1" applyAlignment="1" applyProtection="1">
      <alignment horizontal="left" wrapText="1"/>
    </xf>
    <xf numFmtId="164" fontId="55" fillId="39" borderId="117" xfId="1958" applyNumberFormat="1" applyFont="1" applyFill="1" applyBorder="1" applyAlignment="1" applyProtection="1">
      <alignment horizontal="left" wrapText="1"/>
    </xf>
    <xf numFmtId="0" fontId="55" fillId="39" borderId="113" xfId="1958" applyNumberFormat="1" applyFont="1" applyFill="1" applyBorder="1" applyAlignment="1" applyProtection="1">
      <alignment horizontal="left" vertical="center" wrapText="1"/>
    </xf>
    <xf numFmtId="8" fontId="55" fillId="39" borderId="113" xfId="1958" applyNumberFormat="1" applyFont="1" applyFill="1" applyBorder="1" applyAlignment="1" applyProtection="1">
      <alignment horizontal="left" vertical="center" wrapText="1"/>
    </xf>
    <xf numFmtId="8" fontId="55" fillId="39" borderId="116" xfId="1958" applyNumberFormat="1" applyFont="1" applyFill="1" applyBorder="1" applyAlignment="1" applyProtection="1">
      <alignment horizontal="left" vertical="center" wrapText="1"/>
    </xf>
    <xf numFmtId="0" fontId="3" fillId="0" borderId="21" xfId="1958" applyBorder="1" applyAlignment="1">
      <alignment vertical="center" wrapText="1"/>
    </xf>
    <xf numFmtId="2" fontId="55" fillId="39" borderId="80" xfId="1958" applyNumberFormat="1" applyFont="1" applyFill="1" applyBorder="1" applyAlignment="1" applyProtection="1">
      <alignment horizontal="left" vertical="center" wrapText="1"/>
    </xf>
    <xf numFmtId="2" fontId="55" fillId="39" borderId="72" xfId="1958" applyNumberFormat="1" applyFont="1" applyFill="1" applyBorder="1" applyAlignment="1" applyProtection="1">
      <alignment horizontal="left" vertical="center" wrapText="1"/>
    </xf>
    <xf numFmtId="164" fontId="3" fillId="37" borderId="72" xfId="1958" applyNumberFormat="1" applyFont="1" applyFill="1" applyBorder="1" applyAlignment="1">
      <alignment horizontal="left" vertical="center"/>
    </xf>
    <xf numFmtId="164" fontId="3" fillId="0" borderId="72" xfId="1958" applyNumberFormat="1" applyFont="1" applyBorder="1" applyAlignment="1">
      <alignment horizontal="left" vertical="center"/>
    </xf>
    <xf numFmtId="0" fontId="3" fillId="0" borderId="103" xfId="1958" applyFont="1" applyBorder="1" applyAlignment="1">
      <alignment horizontal="left" vertical="center"/>
    </xf>
    <xf numFmtId="0" fontId="3" fillId="0" borderId="12" xfId="1958" applyFont="1" applyBorder="1" applyAlignment="1"/>
    <xf numFmtId="0" fontId="3" fillId="37" borderId="90" xfId="1958" applyFont="1" applyFill="1" applyBorder="1" applyAlignment="1">
      <alignment vertical="center"/>
    </xf>
    <xf numFmtId="0" fontId="3" fillId="0" borderId="45" xfId="1958" applyFont="1" applyFill="1" applyBorder="1" applyAlignment="1">
      <alignment horizontal="center" vertical="center" wrapText="1"/>
    </xf>
    <xf numFmtId="2" fontId="3" fillId="37" borderId="92" xfId="1958" applyNumberFormat="1" applyFont="1" applyFill="1" applyBorder="1" applyAlignment="1"/>
    <xf numFmtId="2" fontId="3" fillId="37" borderId="91" xfId="1958" applyNumberFormat="1" applyFont="1" applyFill="1" applyBorder="1" applyAlignment="1"/>
    <xf numFmtId="164" fontId="3" fillId="37" borderId="91" xfId="1958" applyNumberFormat="1" applyFont="1" applyFill="1" applyBorder="1" applyAlignment="1">
      <alignment horizontal="left"/>
    </xf>
    <xf numFmtId="164" fontId="3" fillId="37" borderId="85" xfId="1958" applyNumberFormat="1" applyFont="1" applyFill="1" applyBorder="1" applyAlignment="1">
      <alignment horizontal="left"/>
    </xf>
    <xf numFmtId="0" fontId="55" fillId="39" borderId="76" xfId="1958" applyNumberFormat="1" applyFont="1" applyFill="1" applyBorder="1" applyAlignment="1" applyProtection="1">
      <alignment horizontal="left" vertical="center" wrapText="1"/>
    </xf>
    <xf numFmtId="9" fontId="55" fillId="39" borderId="78" xfId="1960" applyFont="1" applyFill="1" applyBorder="1" applyAlignment="1" applyProtection="1">
      <alignment horizontal="left" vertical="center" wrapText="1"/>
    </xf>
    <xf numFmtId="0" fontId="3" fillId="37" borderId="18" xfId="1958" applyFont="1" applyFill="1" applyBorder="1" applyAlignment="1">
      <alignment vertical="center"/>
    </xf>
    <xf numFmtId="166" fontId="3" fillId="37" borderId="19" xfId="1958" applyNumberFormat="1" applyFont="1" applyFill="1" applyBorder="1" applyAlignment="1">
      <alignment horizontal="left"/>
    </xf>
    <xf numFmtId="0" fontId="55" fillId="39" borderId="62" xfId="1958" applyNumberFormat="1" applyFont="1" applyFill="1" applyBorder="1" applyAlignment="1" applyProtection="1">
      <alignment horizontal="left" vertical="center" wrapText="1"/>
    </xf>
    <xf numFmtId="0" fontId="55" fillId="0" borderId="10" xfId="1958" applyFont="1" applyBorder="1" applyAlignment="1">
      <alignment vertical="center"/>
    </xf>
    <xf numFmtId="173" fontId="55" fillId="39" borderId="10" xfId="1958" applyNumberFormat="1" applyFont="1" applyFill="1" applyBorder="1" applyAlignment="1" applyProtection="1">
      <alignment horizontal="left" vertical="center" wrapText="1"/>
    </xf>
    <xf numFmtId="0" fontId="3" fillId="37" borderId="90" xfId="1958" applyFont="1" applyFill="1" applyBorder="1" applyAlignment="1">
      <alignment horizontal="left"/>
    </xf>
    <xf numFmtId="164" fontId="55" fillId="39" borderId="98" xfId="1958" applyNumberFormat="1" applyFont="1" applyFill="1" applyBorder="1" applyAlignment="1" applyProtection="1">
      <alignment horizontal="left" wrapText="1"/>
    </xf>
    <xf numFmtId="2" fontId="55" fillId="39" borderId="118" xfId="1958" applyNumberFormat="1" applyFont="1" applyFill="1" applyBorder="1" applyAlignment="1" applyProtection="1">
      <alignment horizontal="left" wrapText="1"/>
    </xf>
    <xf numFmtId="2" fontId="55" fillId="41" borderId="50" xfId="1958" applyNumberFormat="1" applyFont="1" applyFill="1" applyBorder="1" applyAlignment="1" applyProtection="1">
      <alignment horizontal="left" wrapText="1"/>
    </xf>
    <xf numFmtId="9" fontId="55" fillId="41" borderId="68" xfId="1960" applyFont="1" applyFill="1" applyBorder="1" applyAlignment="1" applyProtection="1">
      <alignment horizontal="left" wrapText="1"/>
    </xf>
    <xf numFmtId="2" fontId="55" fillId="41" borderId="40" xfId="1958" applyNumberFormat="1" applyFont="1" applyFill="1" applyBorder="1" applyAlignment="1" applyProtection="1">
      <alignment horizontal="left" wrapText="1"/>
    </xf>
    <xf numFmtId="9" fontId="55" fillId="41" borderId="39" xfId="1960" applyFont="1" applyFill="1" applyBorder="1" applyAlignment="1" applyProtection="1">
      <alignment horizontal="left" wrapText="1"/>
    </xf>
    <xf numFmtId="2" fontId="55" fillId="41" borderId="48" xfId="1958" applyNumberFormat="1" applyFont="1" applyFill="1" applyBorder="1" applyAlignment="1" applyProtection="1">
      <alignment horizontal="left" wrapText="1"/>
    </xf>
    <xf numFmtId="9" fontId="55" fillId="41" borderId="46" xfId="1960" applyFont="1" applyFill="1" applyBorder="1" applyAlignment="1" applyProtection="1">
      <alignment horizontal="left" wrapText="1"/>
    </xf>
    <xf numFmtId="164" fontId="55" fillId="39" borderId="58" xfId="1958" applyNumberFormat="1" applyFont="1" applyFill="1" applyBorder="1" applyAlignment="1" applyProtection="1">
      <alignment horizontal="left" wrapText="1"/>
    </xf>
    <xf numFmtId="165" fontId="3" fillId="0" borderId="58" xfId="1958" applyNumberFormat="1" applyFont="1" applyBorder="1" applyAlignment="1">
      <alignment horizontal="left"/>
    </xf>
    <xf numFmtId="165" fontId="0" fillId="0" borderId="57" xfId="1959" applyNumberFormat="1" applyFont="1" applyBorder="1" applyAlignment="1">
      <alignment horizontal="left"/>
    </xf>
    <xf numFmtId="164" fontId="57" fillId="39" borderId="98" xfId="1958" applyNumberFormat="1" applyFont="1" applyFill="1" applyBorder="1" applyAlignment="1" applyProtection="1">
      <alignment horizontal="left" wrapText="1"/>
    </xf>
    <xf numFmtId="164" fontId="57" fillId="39" borderId="71" xfId="1958" applyNumberFormat="1" applyFont="1" applyFill="1" applyBorder="1" applyAlignment="1" applyProtection="1">
      <alignment horizontal="left" wrapText="1"/>
    </xf>
    <xf numFmtId="164" fontId="57" fillId="35" borderId="40" xfId="1958" applyNumberFormat="1" applyFont="1" applyFill="1" applyBorder="1" applyAlignment="1" applyProtection="1">
      <alignment horizontal="left" wrapText="1"/>
    </xf>
    <xf numFmtId="0" fontId="57" fillId="39" borderId="119" xfId="1958" applyNumberFormat="1" applyFont="1" applyFill="1" applyBorder="1" applyAlignment="1" applyProtection="1">
      <alignment horizontal="left" wrapText="1"/>
    </xf>
    <xf numFmtId="0" fontId="3" fillId="35" borderId="47" xfId="1958" applyFont="1" applyFill="1" applyBorder="1" applyAlignment="1"/>
    <xf numFmtId="0" fontId="3" fillId="0" borderId="55" xfId="1958" applyFont="1" applyBorder="1"/>
    <xf numFmtId="0" fontId="3" fillId="0" borderId="56" xfId="1958" applyFont="1" applyBorder="1" applyAlignment="1"/>
    <xf numFmtId="0" fontId="57" fillId="39" borderId="70" xfId="1958" applyNumberFormat="1" applyFont="1" applyFill="1" applyBorder="1" applyAlignment="1" applyProtection="1">
      <alignment horizontal="left" wrapText="1"/>
    </xf>
    <xf numFmtId="165" fontId="3" fillId="0" borderId="40" xfId="1958" applyNumberFormat="1" applyFont="1" applyBorder="1" applyAlignment="1">
      <alignment horizontal="left" vertical="center"/>
    </xf>
    <xf numFmtId="0" fontId="3" fillId="0" borderId="59" xfId="1958" applyFont="1" applyBorder="1"/>
    <xf numFmtId="2" fontId="57" fillId="39" borderId="73" xfId="1958" applyNumberFormat="1" applyFont="1" applyFill="1" applyBorder="1" applyAlignment="1" applyProtection="1">
      <alignment horizontal="left" wrapText="1"/>
    </xf>
    <xf numFmtId="2" fontId="57" fillId="39" borderId="70" xfId="1958" applyNumberFormat="1" applyFont="1" applyFill="1" applyBorder="1" applyAlignment="1" applyProtection="1">
      <alignment horizontal="left" wrapText="1"/>
    </xf>
    <xf numFmtId="166" fontId="3" fillId="0" borderId="58" xfId="1958" applyNumberFormat="1" applyFont="1" applyBorder="1" applyAlignment="1">
      <alignment horizontal="left"/>
    </xf>
    <xf numFmtId="166" fontId="3" fillId="0" borderId="57" xfId="1958" applyNumberFormat="1" applyFont="1" applyBorder="1" applyAlignment="1">
      <alignment horizontal="left"/>
    </xf>
    <xf numFmtId="0" fontId="3" fillId="0" borderId="59" xfId="1958" applyFont="1" applyFill="1" applyBorder="1"/>
    <xf numFmtId="0" fontId="3" fillId="0" borderId="62" xfId="1958" applyFont="1" applyBorder="1"/>
    <xf numFmtId="165" fontId="3" fillId="0" borderId="50" xfId="1958" applyNumberFormat="1" applyFont="1" applyBorder="1" applyAlignment="1">
      <alignment horizontal="left" vertical="center"/>
    </xf>
    <xf numFmtId="0" fontId="3" fillId="0" borderId="63" xfId="1958" applyFont="1" applyFill="1" applyBorder="1"/>
    <xf numFmtId="164" fontId="57" fillId="39" borderId="70" xfId="1958" applyNumberFormat="1" applyFont="1" applyFill="1" applyBorder="1" applyAlignment="1" applyProtection="1">
      <alignment horizontal="left" wrapText="1"/>
    </xf>
    <xf numFmtId="0" fontId="57" fillId="39" borderId="120" xfId="1958" applyNumberFormat="1" applyFont="1" applyFill="1" applyBorder="1" applyAlignment="1" applyProtection="1">
      <alignment horizontal="left" wrapText="1"/>
    </xf>
    <xf numFmtId="0" fontId="57" fillId="39" borderId="70" xfId="1958" applyNumberFormat="1" applyFont="1" applyFill="1" applyBorder="1" applyAlignment="1" applyProtection="1">
      <alignment horizontal="right" wrapText="1"/>
    </xf>
    <xf numFmtId="8" fontId="57" fillId="39" borderId="70" xfId="1958" applyNumberFormat="1" applyFont="1" applyFill="1" applyBorder="1" applyAlignment="1" applyProtection="1">
      <alignment horizontal="right" wrapText="1"/>
    </xf>
    <xf numFmtId="8" fontId="57" fillId="39" borderId="71" xfId="1958" applyNumberFormat="1" applyFont="1" applyFill="1" applyBorder="1" applyAlignment="1" applyProtection="1">
      <alignment horizontal="right" wrapText="1"/>
    </xf>
    <xf numFmtId="0" fontId="3" fillId="0" borderId="59" xfId="1958" applyBorder="1"/>
    <xf numFmtId="0" fontId="3" fillId="37" borderId="59" xfId="1958" applyFill="1" applyBorder="1" applyAlignment="1">
      <alignment horizontal="left" vertical="center"/>
    </xf>
    <xf numFmtId="0" fontId="3" fillId="37" borderId="57" xfId="1958" applyFill="1" applyBorder="1" applyAlignment="1">
      <alignment horizontal="left" vertical="center"/>
    </xf>
    <xf numFmtId="2" fontId="57" fillId="39" borderId="71" xfId="1958" applyNumberFormat="1" applyFont="1" applyFill="1" applyBorder="1" applyAlignment="1" applyProtection="1">
      <alignment horizontal="left" wrapText="1"/>
    </xf>
    <xf numFmtId="164" fontId="3" fillId="37" borderId="58" xfId="1958" applyNumberFormat="1" applyFill="1" applyBorder="1" applyAlignment="1">
      <alignment horizontal="left" vertical="center"/>
    </xf>
    <xf numFmtId="164" fontId="3" fillId="0" borderId="58" xfId="1958" applyNumberFormat="1" applyBorder="1" applyAlignment="1">
      <alignment horizontal="left"/>
    </xf>
    <xf numFmtId="0" fontId="48" fillId="37" borderId="58" xfId="1958" applyFont="1" applyFill="1" applyBorder="1" applyAlignment="1">
      <alignment vertical="center"/>
    </xf>
    <xf numFmtId="0" fontId="48" fillId="37" borderId="57" xfId="1958" applyFont="1" applyFill="1" applyBorder="1" applyAlignment="1">
      <alignment vertical="center"/>
    </xf>
    <xf numFmtId="0" fontId="48" fillId="35" borderId="40" xfId="1958" applyFont="1" applyFill="1" applyBorder="1" applyAlignment="1">
      <alignment vertical="center"/>
    </xf>
    <xf numFmtId="0" fontId="3" fillId="0" borderId="58" xfId="1958" applyBorder="1"/>
    <xf numFmtId="0" fontId="3" fillId="0" borderId="58" xfId="1958" applyBorder="1" applyAlignment="1"/>
    <xf numFmtId="166" fontId="3" fillId="0" borderId="72" xfId="1958" applyNumberFormat="1" applyBorder="1" applyAlignment="1">
      <alignment horizontal="left"/>
    </xf>
    <xf numFmtId="2" fontId="0" fillId="37" borderId="0" xfId="1960" applyNumberFormat="1" applyFont="1" applyFill="1" applyBorder="1" applyAlignment="1">
      <alignment horizontal="left"/>
    </xf>
    <xf numFmtId="0" fontId="3" fillId="35" borderId="37" xfId="1958" applyFill="1" applyBorder="1" applyAlignment="1"/>
    <xf numFmtId="0" fontId="3" fillId="0" borderId="0" xfId="1958" applyAlignment="1"/>
    <xf numFmtId="0" fontId="3" fillId="0" borderId="0" xfId="1958" applyBorder="1" applyAlignment="1"/>
    <xf numFmtId="0" fontId="3" fillId="0" borderId="17" xfId="1958" applyBorder="1" applyAlignment="1"/>
    <xf numFmtId="0" fontId="3" fillId="0" borderId="63" xfId="1958" applyBorder="1"/>
    <xf numFmtId="0" fontId="3" fillId="37" borderId="63" xfId="1958" applyFill="1" applyBorder="1" applyAlignment="1">
      <alignment horizontal="left" vertical="center"/>
    </xf>
    <xf numFmtId="0" fontId="3" fillId="37" borderId="21" xfId="1958" applyFill="1" applyBorder="1" applyAlignment="1">
      <alignment horizontal="left" vertical="center"/>
    </xf>
    <xf numFmtId="164" fontId="3" fillId="37" borderId="10" xfId="1958" applyNumberFormat="1" applyFill="1" applyBorder="1" applyAlignment="1">
      <alignment horizontal="left" vertical="center"/>
    </xf>
    <xf numFmtId="164" fontId="3" fillId="0" borderId="10" xfId="1958" applyNumberFormat="1" applyBorder="1" applyAlignment="1">
      <alignment horizontal="left"/>
    </xf>
    <xf numFmtId="0" fontId="3" fillId="0" borderId="21" xfId="1958" applyBorder="1"/>
    <xf numFmtId="0" fontId="3" fillId="35" borderId="40" xfId="1958" applyFill="1" applyBorder="1"/>
    <xf numFmtId="0" fontId="3" fillId="0" borderId="10" xfId="1958" applyBorder="1"/>
    <xf numFmtId="0" fontId="3" fillId="0" borderId="10" xfId="1958" applyFill="1" applyBorder="1" applyAlignment="1">
      <alignment horizontal="left" vertical="center"/>
    </xf>
    <xf numFmtId="0" fontId="3" fillId="37" borderId="10" xfId="1958" applyFill="1" applyBorder="1" applyAlignment="1">
      <alignment horizontal="left" vertical="center"/>
    </xf>
    <xf numFmtId="0" fontId="48" fillId="37" borderId="10" xfId="1958" applyFont="1" applyFill="1" applyBorder="1" applyAlignment="1">
      <alignment vertical="center"/>
    </xf>
    <xf numFmtId="0" fontId="48" fillId="37" borderId="21" xfId="1958" applyFont="1" applyFill="1" applyBorder="1" applyAlignment="1">
      <alignment vertical="center"/>
    </xf>
    <xf numFmtId="2" fontId="3" fillId="0" borderId="10" xfId="1958" quotePrefix="1" applyNumberFormat="1" applyBorder="1" applyAlignment="1">
      <alignment horizontal="left"/>
    </xf>
    <xf numFmtId="2" fontId="3" fillId="0" borderId="21" xfId="1958" quotePrefix="1" applyNumberFormat="1" applyBorder="1" applyAlignment="1">
      <alignment horizontal="left"/>
    </xf>
    <xf numFmtId="0" fontId="3" fillId="0" borderId="10" xfId="1958" applyFill="1" applyBorder="1" applyAlignment="1">
      <alignment vertical="center"/>
    </xf>
    <xf numFmtId="0" fontId="3" fillId="0" borderId="21" xfId="1958" applyFill="1" applyBorder="1" applyAlignment="1">
      <alignment horizontal="left" vertical="center"/>
    </xf>
    <xf numFmtId="0" fontId="3" fillId="35" borderId="40" xfId="1958" applyFill="1" applyBorder="1" applyAlignment="1">
      <alignment horizontal="left" vertical="center"/>
    </xf>
    <xf numFmtId="0" fontId="3" fillId="37" borderId="69" xfId="1958" applyFill="1" applyBorder="1" applyAlignment="1">
      <alignment horizontal="left" vertical="center"/>
    </xf>
    <xf numFmtId="0" fontId="3" fillId="37" borderId="50" xfId="1958" applyFill="1" applyBorder="1" applyAlignment="1">
      <alignment horizontal="left" vertical="center"/>
    </xf>
    <xf numFmtId="0" fontId="3" fillId="37" borderId="40" xfId="1958" applyFill="1" applyBorder="1" applyAlignment="1"/>
    <xf numFmtId="0" fontId="3" fillId="37" borderId="90" xfId="1958" applyFill="1" applyBorder="1" applyAlignment="1">
      <alignment horizontal="left" vertical="center"/>
    </xf>
    <xf numFmtId="0" fontId="3" fillId="37" borderId="66" xfId="1958" applyFill="1" applyBorder="1" applyAlignment="1">
      <alignment horizontal="left" vertical="center"/>
    </xf>
    <xf numFmtId="2" fontId="3" fillId="37" borderId="16" xfId="1958" applyNumberFormat="1" applyFill="1" applyBorder="1" applyAlignment="1"/>
    <xf numFmtId="2" fontId="3" fillId="37" borderId="0" xfId="1958" applyNumberFormat="1" applyFill="1" applyBorder="1" applyAlignment="1"/>
    <xf numFmtId="164" fontId="3" fillId="37" borderId="0" xfId="1958" applyNumberFormat="1" applyFill="1" applyBorder="1" applyAlignment="1"/>
    <xf numFmtId="0" fontId="48" fillId="37" borderId="64" xfId="1958" applyFont="1" applyFill="1" applyBorder="1" applyAlignment="1">
      <alignment vertical="center"/>
    </xf>
    <xf numFmtId="0" fontId="3" fillId="37" borderId="16" xfId="1958" applyFill="1" applyBorder="1" applyAlignment="1"/>
    <xf numFmtId="164" fontId="57" fillId="39" borderId="10" xfId="1958" applyNumberFormat="1" applyFont="1" applyFill="1" applyBorder="1" applyAlignment="1" applyProtection="1">
      <alignment horizontal="left" wrapText="1"/>
    </xf>
    <xf numFmtId="0" fontId="3" fillId="37" borderId="16" xfId="1958" applyFill="1" applyBorder="1"/>
    <xf numFmtId="0" fontId="3" fillId="37" borderId="18" xfId="1958" applyFill="1" applyBorder="1" applyAlignment="1"/>
    <xf numFmtId="0" fontId="3" fillId="37" borderId="19" xfId="1958" applyFill="1" applyBorder="1" applyAlignment="1"/>
    <xf numFmtId="0" fontId="3" fillId="37" borderId="48" xfId="1958" applyFill="1" applyBorder="1" applyAlignment="1"/>
    <xf numFmtId="166" fontId="55" fillId="0" borderId="10" xfId="1958" applyNumberFormat="1" applyFont="1" applyBorder="1" applyAlignment="1">
      <alignment horizontal="left"/>
    </xf>
    <xf numFmtId="165" fontId="3" fillId="0" borderId="21" xfId="1958" applyNumberFormat="1" applyFont="1" applyFill="1" applyBorder="1" applyAlignment="1">
      <alignment horizontal="left"/>
    </xf>
    <xf numFmtId="0" fontId="3" fillId="0" borderId="21" xfId="1958" applyFill="1" applyBorder="1" applyAlignment="1"/>
    <xf numFmtId="6" fontId="3" fillId="0" borderId="10" xfId="1958" applyNumberFormat="1" applyBorder="1" applyAlignment="1">
      <alignment horizontal="left"/>
    </xf>
    <xf numFmtId="165" fontId="3" fillId="0" borderId="21" xfId="1958" applyNumberFormat="1" applyBorder="1" applyAlignment="1">
      <alignment horizontal="left"/>
    </xf>
    <xf numFmtId="165" fontId="3" fillId="35" borderId="36" xfId="1958" applyNumberFormat="1" applyFill="1" applyBorder="1" applyAlignment="1">
      <alignment horizontal="left"/>
    </xf>
    <xf numFmtId="166" fontId="0" fillId="37" borderId="40" xfId="1959" applyNumberFormat="1" applyFont="1" applyFill="1" applyBorder="1" applyAlignment="1">
      <alignment horizontal="left"/>
    </xf>
    <xf numFmtId="0" fontId="3" fillId="0" borderId="10" xfId="1958" applyFont="1" applyFill="1" applyBorder="1"/>
    <xf numFmtId="166" fontId="0" fillId="38" borderId="11" xfId="1959" applyNumberFormat="1" applyFont="1" applyFill="1" applyBorder="1" applyAlignment="1">
      <alignment horizontal="left"/>
    </xf>
    <xf numFmtId="166" fontId="0" fillId="38" borderId="50" xfId="1959" applyNumberFormat="1" applyFont="1" applyFill="1" applyBorder="1" applyAlignment="1">
      <alignment horizontal="left"/>
    </xf>
    <xf numFmtId="39" fontId="0" fillId="0" borderId="76" xfId="1961" applyNumberFormat="1" applyFont="1" applyFill="1" applyBorder="1" applyAlignment="1">
      <alignment horizontal="left"/>
    </xf>
    <xf numFmtId="0" fontId="3" fillId="0" borderId="55" xfId="1958" applyFont="1" applyFill="1" applyBorder="1" applyAlignment="1">
      <alignment vertical="center"/>
    </xf>
    <xf numFmtId="0" fontId="57" fillId="39" borderId="58" xfId="1958" applyNumberFormat="1" applyFont="1" applyFill="1" applyBorder="1" applyAlignment="1" applyProtection="1">
      <alignment horizontal="left" wrapText="1"/>
    </xf>
    <xf numFmtId="0" fontId="57" fillId="39" borderId="58" xfId="1958" applyNumberFormat="1" applyFont="1" applyFill="1" applyBorder="1" applyAlignment="1" applyProtection="1">
      <alignment horizontal="right" wrapText="1"/>
    </xf>
    <xf numFmtId="0" fontId="3" fillId="0" borderId="16" xfId="1958" applyFont="1" applyFill="1" applyBorder="1" applyAlignment="1">
      <alignment vertical="center"/>
    </xf>
    <xf numFmtId="164" fontId="3" fillId="0" borderId="58" xfId="1958" applyNumberFormat="1" applyFont="1" applyFill="1" applyBorder="1" applyAlignment="1">
      <alignment horizontal="left"/>
    </xf>
    <xf numFmtId="0" fontId="48" fillId="37" borderId="56" xfId="1958" applyFont="1" applyFill="1" applyBorder="1" applyAlignment="1">
      <alignment horizontal="left" vertical="center"/>
    </xf>
    <xf numFmtId="0" fontId="3" fillId="0" borderId="58" xfId="1958" applyFont="1" applyFill="1" applyBorder="1" applyAlignment="1"/>
    <xf numFmtId="0" fontId="55" fillId="0" borderId="58" xfId="1958" applyFont="1" applyFill="1" applyBorder="1" applyAlignment="1"/>
    <xf numFmtId="0" fontId="3" fillId="0" borderId="0" xfId="1958" applyFont="1" applyFill="1" applyAlignment="1"/>
    <xf numFmtId="0" fontId="3" fillId="0" borderId="62" xfId="1958" applyFont="1" applyFill="1" applyBorder="1" applyAlignment="1">
      <alignment vertical="center"/>
    </xf>
    <xf numFmtId="0" fontId="57" fillId="39" borderId="10" xfId="1958" applyNumberFormat="1" applyFont="1" applyFill="1" applyBorder="1" applyAlignment="1" applyProtection="1">
      <alignment horizontal="right" wrapText="1"/>
    </xf>
    <xf numFmtId="0" fontId="55" fillId="0" borderId="10" xfId="1958" applyFont="1" applyFill="1" applyBorder="1" applyAlignment="1"/>
    <xf numFmtId="0" fontId="3" fillId="37" borderId="40" xfId="1958" applyFont="1" applyFill="1" applyBorder="1" applyAlignment="1">
      <alignment horizontal="right"/>
    </xf>
    <xf numFmtId="2" fontId="57" fillId="39" borderId="121" xfId="1958" applyNumberFormat="1" applyFont="1" applyFill="1" applyBorder="1" applyAlignment="1" applyProtection="1">
      <alignment horizontal="left" wrapText="1"/>
    </xf>
    <xf numFmtId="2" fontId="57" fillId="39" borderId="10" xfId="1958" applyNumberFormat="1" applyFont="1" applyFill="1" applyBorder="1" applyAlignment="1" applyProtection="1">
      <alignment horizontal="left" wrapText="1"/>
    </xf>
    <xf numFmtId="0" fontId="3" fillId="37" borderId="16" xfId="1958" applyFont="1" applyFill="1" applyBorder="1" applyAlignment="1">
      <alignment horizontal="left"/>
    </xf>
    <xf numFmtId="0" fontId="57" fillId="39" borderId="73" xfId="1958" applyNumberFormat="1" applyFont="1" applyFill="1" applyBorder="1" applyAlignment="1" applyProtection="1">
      <alignment horizontal="left" wrapText="1"/>
    </xf>
    <xf numFmtId="0" fontId="55" fillId="39" borderId="79" xfId="1958" applyNumberFormat="1" applyFont="1" applyFill="1" applyBorder="1" applyAlignment="1" applyProtection="1">
      <alignment horizontal="left" vertical="center" wrapText="1"/>
    </xf>
    <xf numFmtId="0" fontId="3" fillId="0" borderId="21" xfId="1958" applyFont="1" applyBorder="1" applyAlignment="1">
      <alignment wrapText="1"/>
    </xf>
    <xf numFmtId="173" fontId="55" fillId="39" borderId="70" xfId="1958" applyNumberFormat="1" applyFont="1" applyFill="1" applyBorder="1" applyAlignment="1" applyProtection="1">
      <alignment horizontal="left" wrapText="1"/>
    </xf>
    <xf numFmtId="0" fontId="3" fillId="37" borderId="40" xfId="1958" applyFont="1" applyFill="1" applyBorder="1" applyAlignment="1">
      <alignment horizontal="right" vertical="center"/>
    </xf>
    <xf numFmtId="0" fontId="48" fillId="37" borderId="89" xfId="1958" applyFont="1" applyFill="1" applyBorder="1" applyAlignment="1">
      <alignment horizontal="left" vertical="center" wrapText="1"/>
    </xf>
    <xf numFmtId="9" fontId="55" fillId="39" borderId="91" xfId="1960" applyFont="1" applyFill="1" applyBorder="1" applyAlignment="1" applyProtection="1">
      <alignment horizontal="left" wrapText="1"/>
    </xf>
    <xf numFmtId="0" fontId="3" fillId="0" borderId="21" xfId="1958" applyBorder="1" applyAlignment="1">
      <alignment horizontal="left" wrapText="1"/>
    </xf>
    <xf numFmtId="165" fontId="3" fillId="0" borderId="72" xfId="1958" applyNumberFormat="1" applyFont="1" applyBorder="1" applyAlignment="1">
      <alignment horizontal="left" vertical="center"/>
    </xf>
    <xf numFmtId="0" fontId="3" fillId="0" borderId="68" xfId="1958" applyFont="1" applyBorder="1" applyAlignment="1">
      <alignment horizontal="left" vertical="center"/>
    </xf>
    <xf numFmtId="0" fontId="55" fillId="39" borderId="83" xfId="1958" applyNumberFormat="1" applyFont="1" applyFill="1" applyBorder="1" applyAlignment="1" applyProtection="1">
      <alignment horizontal="left" vertical="center" wrapText="1"/>
    </xf>
    <xf numFmtId="173" fontId="55" fillId="39" borderId="83" xfId="1958" applyNumberFormat="1" applyFont="1" applyFill="1" applyBorder="1" applyAlignment="1" applyProtection="1">
      <alignment horizontal="left" vertical="center" wrapText="1"/>
    </xf>
    <xf numFmtId="164" fontId="55" fillId="39" borderId="65" xfId="1958" applyNumberFormat="1" applyFont="1" applyFill="1" applyBorder="1" applyAlignment="1" applyProtection="1">
      <alignment horizontal="left" wrapText="1"/>
    </xf>
    <xf numFmtId="0" fontId="55" fillId="39" borderId="71" xfId="1958" applyNumberFormat="1" applyFont="1" applyFill="1" applyBorder="1" applyAlignment="1" applyProtection="1">
      <alignment horizontal="left" wrapText="1"/>
    </xf>
    <xf numFmtId="2" fontId="3" fillId="37" borderId="90" xfId="1958" applyNumberFormat="1" applyFont="1" applyFill="1" applyBorder="1" applyAlignment="1">
      <alignment vertical="center"/>
    </xf>
    <xf numFmtId="2" fontId="3" fillId="37" borderId="66" xfId="1958" applyNumberFormat="1" applyFont="1" applyFill="1" applyBorder="1" applyAlignment="1">
      <alignment vertical="center"/>
    </xf>
    <xf numFmtId="164" fontId="3" fillId="37" borderId="66" xfId="1958" applyNumberFormat="1" applyFont="1" applyFill="1" applyBorder="1" applyAlignment="1">
      <alignment horizontal="left" vertical="center"/>
    </xf>
    <xf numFmtId="164" fontId="3" fillId="37" borderId="68" xfId="1958" applyNumberFormat="1" applyFont="1" applyFill="1" applyBorder="1" applyAlignment="1">
      <alignment horizontal="left" vertical="center"/>
    </xf>
    <xf numFmtId="0" fontId="55" fillId="39" borderId="122" xfId="1958" applyNumberFormat="1" applyFont="1" applyFill="1" applyBorder="1" applyAlignment="1" applyProtection="1">
      <alignment horizontal="left" vertical="center" wrapText="1"/>
    </xf>
    <xf numFmtId="9" fontId="55" fillId="39" borderId="50" xfId="1960" applyFont="1" applyFill="1" applyBorder="1" applyAlignment="1" applyProtection="1">
      <alignment horizontal="left" vertical="center" wrapText="1"/>
    </xf>
    <xf numFmtId="0" fontId="3" fillId="35" borderId="36" xfId="1958" applyFont="1" applyFill="1" applyBorder="1" applyAlignment="1">
      <alignment vertical="center"/>
    </xf>
    <xf numFmtId="2" fontId="3" fillId="37" borderId="16" xfId="1958" applyNumberFormat="1" applyFont="1" applyFill="1" applyBorder="1" applyAlignment="1">
      <alignment vertical="center"/>
    </xf>
    <xf numFmtId="2" fontId="3" fillId="37" borderId="0" xfId="1958" applyNumberFormat="1" applyFont="1" applyFill="1" applyBorder="1" applyAlignment="1">
      <alignment vertical="center"/>
    </xf>
    <xf numFmtId="0" fontId="55" fillId="41" borderId="50" xfId="1958" applyNumberFormat="1" applyFont="1" applyFill="1" applyBorder="1" applyAlignment="1" applyProtection="1">
      <alignment horizontal="left" vertical="center" wrapText="1"/>
    </xf>
    <xf numFmtId="9" fontId="55" fillId="41" borderId="68" xfId="1960" applyFont="1" applyFill="1" applyBorder="1" applyAlignment="1" applyProtection="1">
      <alignment horizontal="left" vertical="center" wrapText="1"/>
    </xf>
    <xf numFmtId="0" fontId="3" fillId="37" borderId="39" xfId="1958" applyFont="1" applyFill="1" applyBorder="1" applyAlignment="1">
      <alignment vertical="center"/>
    </xf>
    <xf numFmtId="0" fontId="3" fillId="37" borderId="17" xfId="1958" applyFont="1" applyFill="1" applyBorder="1" applyAlignment="1">
      <alignment vertical="center"/>
    </xf>
    <xf numFmtId="2" fontId="3" fillId="37" borderId="18" xfId="1958" applyNumberFormat="1" applyFont="1" applyFill="1" applyBorder="1" applyAlignment="1">
      <alignment vertical="center"/>
    </xf>
    <xf numFmtId="2" fontId="3" fillId="37" borderId="19" xfId="1958" applyNumberFormat="1" applyFont="1" applyFill="1" applyBorder="1" applyAlignment="1">
      <alignment vertical="center"/>
    </xf>
    <xf numFmtId="164" fontId="3" fillId="37" borderId="19" xfId="1958" applyNumberFormat="1" applyFont="1" applyFill="1" applyBorder="1" applyAlignment="1">
      <alignment horizontal="left" vertical="center"/>
    </xf>
    <xf numFmtId="0" fontId="55" fillId="41" borderId="48" xfId="1958" applyNumberFormat="1" applyFont="1" applyFill="1" applyBorder="1" applyAlignment="1" applyProtection="1">
      <alignment horizontal="left" vertical="center" wrapText="1"/>
    </xf>
    <xf numFmtId="9" fontId="55" fillId="41" borderId="46" xfId="1960" applyFont="1" applyFill="1" applyBorder="1" applyAlignment="1" applyProtection="1">
      <alignment horizontal="left" vertical="center" wrapText="1"/>
    </xf>
    <xf numFmtId="0" fontId="3" fillId="37" borderId="48" xfId="1958" applyFont="1" applyFill="1" applyBorder="1" applyAlignment="1">
      <alignment vertical="center"/>
    </xf>
    <xf numFmtId="0" fontId="3" fillId="37" borderId="20" xfId="1958" applyFont="1" applyFill="1" applyBorder="1" applyAlignment="1">
      <alignment vertical="center"/>
    </xf>
    <xf numFmtId="166" fontId="3" fillId="0" borderId="72" xfId="1958" applyNumberFormat="1" applyFont="1" applyBorder="1" applyAlignment="1">
      <alignment horizontal="left" vertical="center"/>
    </xf>
    <xf numFmtId="17" fontId="3" fillId="0" borderId="57" xfId="1958" quotePrefix="1" applyNumberFormat="1" applyFont="1" applyBorder="1" applyAlignment="1">
      <alignment vertical="center"/>
    </xf>
    <xf numFmtId="0" fontId="3" fillId="38" borderId="58" xfId="1958" applyFont="1" applyFill="1" applyBorder="1" applyAlignment="1">
      <alignment horizontal="left" vertical="center" wrapText="1"/>
    </xf>
    <xf numFmtId="2" fontId="0" fillId="38" borderId="57" xfId="1961" applyNumberFormat="1" applyFont="1" applyFill="1" applyBorder="1" applyAlignment="1">
      <alignment horizontal="left" vertical="center"/>
    </xf>
    <xf numFmtId="165" fontId="3" fillId="38" borderId="58" xfId="1958" applyNumberFormat="1" applyFont="1" applyFill="1" applyBorder="1" applyAlignment="1">
      <alignment horizontal="left" vertical="center"/>
    </xf>
    <xf numFmtId="165" fontId="3" fillId="38" borderId="57" xfId="1958" applyNumberFormat="1" applyFont="1" applyFill="1" applyBorder="1" applyAlignment="1">
      <alignment horizontal="left" vertical="center" wrapText="1"/>
    </xf>
    <xf numFmtId="0" fontId="3" fillId="38" borderId="59" xfId="1958" applyFont="1" applyFill="1" applyBorder="1" applyAlignment="1">
      <alignment horizontal="left" vertical="center"/>
    </xf>
    <xf numFmtId="0" fontId="3" fillId="38" borderId="57" xfId="1958" quotePrefix="1" applyFont="1" applyFill="1" applyBorder="1" applyAlignment="1">
      <alignment horizontal="left" vertical="center"/>
    </xf>
    <xf numFmtId="2" fontId="0" fillId="38" borderId="59" xfId="1961" applyNumberFormat="1" applyFont="1" applyFill="1" applyBorder="1" applyAlignment="1">
      <alignment horizontal="left"/>
    </xf>
    <xf numFmtId="2" fontId="0" fillId="0" borderId="57" xfId="1961" applyNumberFormat="1" applyFont="1" applyBorder="1" applyAlignment="1">
      <alignment horizontal="left"/>
    </xf>
    <xf numFmtId="164" fontId="3" fillId="37" borderId="40" xfId="1958" applyNumberFormat="1" applyFont="1" applyFill="1" applyBorder="1" applyAlignment="1">
      <alignment horizontal="left" vertical="center"/>
    </xf>
    <xf numFmtId="0" fontId="3" fillId="0" borderId="58" xfId="1958" applyBorder="1" applyAlignment="1">
      <alignment horizontal="left"/>
    </xf>
    <xf numFmtId="165" fontId="3" fillId="0" borderId="57" xfId="1958" applyNumberFormat="1" applyBorder="1" applyAlignment="1">
      <alignment horizontal="left" vertical="center"/>
    </xf>
    <xf numFmtId="0" fontId="3" fillId="0" borderId="56" xfId="1958" applyFont="1" applyBorder="1"/>
    <xf numFmtId="165" fontId="3" fillId="0" borderId="58" xfId="1958" applyNumberFormat="1" applyFont="1" applyFill="1" applyBorder="1" applyAlignment="1">
      <alignment horizontal="left"/>
    </xf>
    <xf numFmtId="165" fontId="0" fillId="0" borderId="58" xfId="1959" applyNumberFormat="1" applyFont="1" applyBorder="1" applyAlignment="1">
      <alignment horizontal="left"/>
    </xf>
    <xf numFmtId="165" fontId="0" fillId="37" borderId="40" xfId="1959" applyNumberFormat="1" applyFont="1" applyFill="1" applyBorder="1" applyAlignment="1">
      <alignment horizontal="left"/>
    </xf>
    <xf numFmtId="165" fontId="0" fillId="37" borderId="0" xfId="1959" applyNumberFormat="1" applyFont="1" applyFill="1" applyBorder="1" applyAlignment="1">
      <alignment horizontal="left"/>
    </xf>
    <xf numFmtId="165" fontId="0" fillId="37" borderId="0" xfId="1960" applyNumberFormat="1" applyFont="1" applyFill="1" applyBorder="1" applyAlignment="1">
      <alignment horizontal="left"/>
    </xf>
    <xf numFmtId="0" fontId="3" fillId="38" borderId="10" xfId="1958" applyFont="1" applyFill="1" applyBorder="1" applyAlignment="1">
      <alignment horizontal="left" vertical="center" wrapText="1"/>
    </xf>
    <xf numFmtId="165" fontId="3" fillId="38" borderId="10" xfId="1958" applyNumberFormat="1" applyFont="1" applyFill="1" applyBorder="1" applyAlignment="1">
      <alignment horizontal="left" vertical="center"/>
    </xf>
    <xf numFmtId="165" fontId="3" fillId="38" borderId="21" xfId="1958" applyNumberFormat="1" applyFont="1" applyFill="1" applyBorder="1" applyAlignment="1">
      <alignment horizontal="left" vertical="center" wrapText="1"/>
    </xf>
    <xf numFmtId="2" fontId="0" fillId="0" borderId="11" xfId="1961" applyNumberFormat="1" applyFont="1" applyBorder="1" applyAlignment="1">
      <alignment horizontal="left"/>
    </xf>
    <xf numFmtId="164" fontId="55" fillId="0" borderId="21" xfId="1961" applyNumberFormat="1" applyFont="1" applyFill="1" applyBorder="1" applyAlignment="1">
      <alignment horizontal="left" vertical="center"/>
    </xf>
    <xf numFmtId="0" fontId="3" fillId="0" borderId="12" xfId="1958" applyFont="1" applyBorder="1"/>
    <xf numFmtId="165" fontId="0" fillId="0" borderId="10" xfId="1959" applyNumberFormat="1" applyFont="1" applyBorder="1" applyAlignment="1">
      <alignment horizontal="left"/>
    </xf>
    <xf numFmtId="2" fontId="0" fillId="0" borderId="63" xfId="1961" applyNumberFormat="1" applyFont="1" applyBorder="1" applyAlignment="1">
      <alignment horizontal="left"/>
    </xf>
    <xf numFmtId="2" fontId="0" fillId="0" borderId="69" xfId="1961" applyNumberFormat="1" applyFont="1" applyBorder="1" applyAlignment="1">
      <alignment horizontal="left"/>
    </xf>
    <xf numFmtId="165" fontId="3" fillId="37" borderId="0" xfId="1958" applyNumberFormat="1" applyFont="1" applyFill="1" applyBorder="1" applyAlignment="1"/>
    <xf numFmtId="165" fontId="3" fillId="37" borderId="50" xfId="1958" applyNumberFormat="1" applyFont="1" applyFill="1" applyBorder="1" applyAlignment="1"/>
    <xf numFmtId="165" fontId="3" fillId="37" borderId="66" xfId="1958" applyNumberFormat="1" applyFont="1" applyFill="1" applyBorder="1" applyAlignment="1"/>
    <xf numFmtId="0" fontId="3" fillId="38" borderId="10" xfId="1958" applyFont="1" applyFill="1" applyBorder="1" applyAlignment="1">
      <alignment horizontal="left" vertical="center"/>
    </xf>
    <xf numFmtId="165" fontId="3" fillId="37" borderId="40" xfId="1958" applyNumberFormat="1" applyFont="1" applyFill="1" applyBorder="1" applyAlignment="1"/>
    <xf numFmtId="2" fontId="0" fillId="0" borderId="10" xfId="1961" applyNumberFormat="1" applyFont="1" applyBorder="1" applyAlignment="1">
      <alignment horizontal="left"/>
    </xf>
    <xf numFmtId="164" fontId="0" fillId="0" borderId="10" xfId="1961" applyNumberFormat="1" applyFont="1" applyBorder="1" applyAlignment="1">
      <alignment horizontal="left" vertical="center"/>
    </xf>
    <xf numFmtId="164" fontId="55" fillId="39" borderId="89" xfId="1961" applyNumberFormat="1" applyFont="1" applyFill="1" applyBorder="1" applyAlignment="1" applyProtection="1">
      <alignment horizontal="left" wrapText="1"/>
    </xf>
    <xf numFmtId="164" fontId="55" fillId="35" borderId="40" xfId="1961" applyNumberFormat="1" applyFont="1" applyFill="1" applyBorder="1" applyAlignment="1" applyProtection="1">
      <alignment horizontal="left" wrapText="1"/>
    </xf>
    <xf numFmtId="0" fontId="3" fillId="0" borderId="62" xfId="1958" applyFont="1" applyBorder="1" applyAlignment="1">
      <alignment horizontal="left" vertical="center" wrapText="1"/>
    </xf>
    <xf numFmtId="169" fontId="55" fillId="39" borderId="70" xfId="1958" applyNumberFormat="1" applyFont="1" applyFill="1" applyBorder="1" applyAlignment="1" applyProtection="1">
      <alignment horizontal="left" wrapText="1"/>
    </xf>
    <xf numFmtId="2" fontId="55" fillId="39" borderId="83" xfId="1958" applyNumberFormat="1" applyFont="1" applyFill="1" applyBorder="1" applyAlignment="1" applyProtection="1">
      <alignment horizontal="left" wrapText="1"/>
    </xf>
    <xf numFmtId="0" fontId="55" fillId="39" borderId="68" xfId="1958" applyNumberFormat="1" applyFont="1" applyFill="1" applyBorder="1" applyAlignment="1" applyProtection="1">
      <alignment horizontal="left" wrapText="1"/>
    </xf>
    <xf numFmtId="9" fontId="55" fillId="39" borderId="0" xfId="1960" applyFont="1" applyFill="1" applyBorder="1" applyAlignment="1" applyProtection="1">
      <alignment horizontal="left" wrapText="1"/>
    </xf>
    <xf numFmtId="0" fontId="3" fillId="0" borderId="68" xfId="1958" applyFont="1" applyBorder="1"/>
    <xf numFmtId="165" fontId="0" fillId="0" borderId="11" xfId="1959" applyNumberFormat="1" applyFont="1" applyBorder="1" applyAlignment="1">
      <alignment horizontal="left"/>
    </xf>
    <xf numFmtId="165" fontId="3" fillId="37" borderId="89" xfId="1958" applyNumberFormat="1" applyFont="1" applyFill="1" applyBorder="1" applyAlignment="1">
      <alignment horizontal="left"/>
    </xf>
    <xf numFmtId="165" fontId="3" fillId="37" borderId="89" xfId="1958" applyNumberFormat="1" applyFont="1" applyFill="1" applyBorder="1" applyAlignment="1"/>
    <xf numFmtId="165" fontId="3" fillId="37" borderId="57" xfId="1958" applyNumberFormat="1" applyFont="1" applyFill="1" applyBorder="1" applyAlignment="1"/>
    <xf numFmtId="0" fontId="3" fillId="37" borderId="108" xfId="1958" applyFont="1" applyFill="1" applyBorder="1"/>
    <xf numFmtId="165" fontId="3" fillId="0" borderId="10" xfId="1958" applyNumberFormat="1" applyFont="1" applyFill="1" applyBorder="1" applyAlignment="1"/>
    <xf numFmtId="165" fontId="3" fillId="0" borderId="21" xfId="1958" applyNumberFormat="1" applyFont="1" applyBorder="1" applyAlignment="1">
      <alignment horizontal="right" vertical="center"/>
    </xf>
    <xf numFmtId="165" fontId="3" fillId="35" borderId="36" xfId="1958" applyNumberFormat="1" applyFont="1" applyFill="1" applyBorder="1" applyAlignment="1">
      <alignment horizontal="right" vertical="center"/>
    </xf>
    <xf numFmtId="0" fontId="3" fillId="37" borderId="68" xfId="1958" applyFont="1" applyFill="1" applyBorder="1"/>
    <xf numFmtId="165" fontId="3" fillId="37" borderId="40" xfId="1958" applyNumberFormat="1" applyFont="1" applyFill="1" applyBorder="1" applyAlignment="1">
      <alignment horizontal="left"/>
    </xf>
    <xf numFmtId="0" fontId="3" fillId="38" borderId="50" xfId="1958" applyFont="1" applyFill="1" applyBorder="1" applyAlignment="1"/>
    <xf numFmtId="165" fontId="3" fillId="0" borderId="50" xfId="1958" applyNumberFormat="1" applyFont="1" applyBorder="1" applyAlignment="1">
      <alignment horizontal="left"/>
    </xf>
    <xf numFmtId="0" fontId="3" fillId="0" borderId="11" xfId="1958" applyFont="1" applyFill="1" applyBorder="1" applyAlignment="1">
      <alignment horizontal="left" vertical="center" wrapText="1"/>
    </xf>
    <xf numFmtId="0" fontId="3" fillId="0" borderId="50" xfId="1958" applyFont="1" applyFill="1" applyBorder="1" applyAlignment="1">
      <alignment horizontal="left" vertical="center" wrapText="1"/>
    </xf>
    <xf numFmtId="0" fontId="3" fillId="35" borderId="40" xfId="1958" applyFont="1" applyFill="1" applyBorder="1" applyAlignment="1">
      <alignment horizontal="left" vertical="center" wrapText="1"/>
    </xf>
    <xf numFmtId="0" fontId="3" fillId="35" borderId="36" xfId="1958" applyFont="1" applyFill="1" applyBorder="1" applyAlignment="1">
      <alignment horizontal="center" vertical="center" wrapText="1"/>
    </xf>
    <xf numFmtId="0" fontId="3" fillId="0" borderId="75" xfId="1958" applyFont="1" applyBorder="1" applyAlignment="1">
      <alignment horizontal="left" vertical="center"/>
    </xf>
    <xf numFmtId="0" fontId="3" fillId="37" borderId="91" xfId="1958" applyFont="1" applyFill="1" applyBorder="1" applyAlignment="1">
      <alignment horizontal="left" vertical="center"/>
    </xf>
    <xf numFmtId="2" fontId="3" fillId="37" borderId="92" xfId="1958" applyNumberFormat="1" applyFont="1" applyFill="1" applyBorder="1" applyAlignment="1">
      <alignment horizontal="left" vertical="center"/>
    </xf>
    <xf numFmtId="2" fontId="3" fillId="37" borderId="91" xfId="1958" applyNumberFormat="1" applyFont="1" applyFill="1" applyBorder="1" applyAlignment="1">
      <alignment horizontal="left" vertical="center"/>
    </xf>
    <xf numFmtId="164" fontId="3" fillId="37" borderId="91" xfId="1958" applyNumberFormat="1" applyFont="1" applyFill="1" applyBorder="1" applyAlignment="1">
      <alignment horizontal="left" vertical="center"/>
    </xf>
    <xf numFmtId="164" fontId="3" fillId="37" borderId="85" xfId="1958" applyNumberFormat="1" applyFont="1" applyFill="1" applyBorder="1" applyAlignment="1">
      <alignment horizontal="left" vertical="center"/>
    </xf>
    <xf numFmtId="39" fontId="55" fillId="0" borderId="10" xfId="1961" applyNumberFormat="1" applyFont="1" applyFill="1" applyBorder="1" applyAlignment="1">
      <alignment horizontal="left"/>
    </xf>
    <xf numFmtId="0" fontId="3" fillId="37" borderId="48" xfId="1958" applyFont="1" applyFill="1" applyBorder="1" applyAlignment="1">
      <alignment horizontal="center" vertical="center" wrapText="1"/>
    </xf>
    <xf numFmtId="0" fontId="3" fillId="37" borderId="19" xfId="1958" applyFont="1" applyFill="1" applyBorder="1" applyAlignment="1">
      <alignment horizontal="center" vertical="center" wrapText="1"/>
    </xf>
    <xf numFmtId="0" fontId="3" fillId="37" borderId="123" xfId="1958" applyFont="1" applyFill="1" applyBorder="1" applyAlignment="1"/>
    <xf numFmtId="2" fontId="3" fillId="0" borderId="42" xfId="1958" applyNumberFormat="1" applyFont="1" applyBorder="1" applyAlignment="1">
      <alignment horizontal="left"/>
    </xf>
    <xf numFmtId="0" fontId="3" fillId="0" borderId="72" xfId="1958" applyFont="1" applyFill="1" applyBorder="1" applyAlignment="1"/>
    <xf numFmtId="0" fontId="3" fillId="0" borderId="80" xfId="1958" applyBorder="1" applyAlignment="1"/>
    <xf numFmtId="0" fontId="3" fillId="0" borderId="72" xfId="1958" applyBorder="1"/>
    <xf numFmtId="165" fontId="0" fillId="38" borderId="10" xfId="1959" applyNumberFormat="1" applyFont="1" applyFill="1" applyBorder="1" applyAlignment="1">
      <alignment horizontal="left"/>
    </xf>
    <xf numFmtId="165" fontId="0" fillId="38" borderId="21" xfId="1959" applyNumberFormat="1" applyFont="1" applyFill="1" applyBorder="1" applyAlignment="1">
      <alignment horizontal="left"/>
    </xf>
    <xf numFmtId="2" fontId="3" fillId="0" borderId="103" xfId="1958" applyNumberFormat="1" applyFont="1" applyBorder="1" applyAlignment="1">
      <alignment horizontal="left"/>
    </xf>
    <xf numFmtId="0" fontId="3" fillId="0" borderId="10" xfId="1958" applyNumberFormat="1" applyFont="1" applyBorder="1" applyAlignment="1"/>
    <xf numFmtId="0" fontId="3" fillId="0" borderId="10" xfId="1958" applyNumberFormat="1" applyFill="1" applyBorder="1" applyAlignment="1"/>
    <xf numFmtId="2" fontId="3" fillId="37" borderId="18" xfId="1958" applyNumberFormat="1" applyFont="1" applyFill="1" applyBorder="1" applyAlignment="1">
      <alignment horizontal="left"/>
    </xf>
    <xf numFmtId="2" fontId="3" fillId="37" borderId="19" xfId="1958" applyNumberFormat="1" applyFont="1" applyFill="1" applyBorder="1" applyAlignment="1">
      <alignment horizontal="left"/>
    </xf>
    <xf numFmtId="1" fontId="0" fillId="0" borderId="10" xfId="1961" applyNumberFormat="1" applyFont="1" applyBorder="1" applyAlignment="1">
      <alignment horizontal="left"/>
    </xf>
    <xf numFmtId="164" fontId="55" fillId="38" borderId="84" xfId="1962" applyNumberFormat="1" applyFont="1" applyFill="1" applyBorder="1" applyAlignment="1">
      <alignment horizontal="left"/>
    </xf>
    <xf numFmtId="0" fontId="48" fillId="37" borderId="10" xfId="1958" applyFont="1" applyFill="1" applyBorder="1" applyAlignment="1">
      <alignment vertical="center" wrapText="1"/>
    </xf>
    <xf numFmtId="0" fontId="48" fillId="37" borderId="21" xfId="1958" applyFont="1" applyFill="1" applyBorder="1" applyAlignment="1">
      <alignment vertical="center" wrapText="1"/>
    </xf>
    <xf numFmtId="0" fontId="48" fillId="35" borderId="40" xfId="1958" applyFont="1" applyFill="1" applyBorder="1" applyAlignment="1">
      <alignment vertical="center" wrapText="1"/>
    </xf>
    <xf numFmtId="7" fontId="0" fillId="37" borderId="0" xfId="1959" applyNumberFormat="1" applyFont="1" applyFill="1" applyBorder="1" applyAlignment="1">
      <alignment horizontal="left"/>
    </xf>
    <xf numFmtId="2" fontId="3" fillId="0" borderId="125" xfId="1958" applyNumberFormat="1" applyFont="1" applyBorder="1" applyAlignment="1">
      <alignment horizontal="left" vertical="center" wrapText="1"/>
    </xf>
    <xf numFmtId="2" fontId="3" fillId="0" borderId="126" xfId="1958" applyNumberFormat="1" applyFont="1" applyBorder="1" applyAlignment="1">
      <alignment horizontal="left" vertical="center" wrapText="1"/>
    </xf>
    <xf numFmtId="164" fontId="55" fillId="38" borderId="12" xfId="1962" applyNumberFormat="1" applyFont="1" applyFill="1" applyBorder="1" applyAlignment="1">
      <alignment horizontal="left"/>
    </xf>
    <xf numFmtId="0" fontId="3" fillId="35" borderId="40" xfId="1958" applyFont="1" applyFill="1" applyBorder="1"/>
    <xf numFmtId="0" fontId="3" fillId="0" borderId="21" xfId="1958" applyFill="1" applyBorder="1" applyAlignment="1">
      <alignment vertical="center"/>
    </xf>
    <xf numFmtId="0" fontId="3" fillId="0" borderId="21" xfId="1958" applyFont="1" applyFill="1" applyBorder="1" applyAlignment="1">
      <alignment vertical="center"/>
    </xf>
    <xf numFmtId="0" fontId="3" fillId="35" borderId="40" xfId="1958" applyFont="1" applyFill="1" applyBorder="1" applyAlignment="1">
      <alignment vertical="center"/>
    </xf>
    <xf numFmtId="37" fontId="0" fillId="0" borderId="10" xfId="1961" applyNumberFormat="1" applyFont="1" applyBorder="1" applyAlignment="1">
      <alignment horizontal="left"/>
    </xf>
    <xf numFmtId="0" fontId="3" fillId="37" borderId="21" xfId="1958" applyFill="1" applyBorder="1" applyAlignment="1">
      <alignment horizontal="left"/>
    </xf>
    <xf numFmtId="0" fontId="3" fillId="0" borderId="62" xfId="1958" applyFont="1" applyFill="1" applyBorder="1" applyAlignment="1">
      <alignment horizontal="left" vertical="center" wrapText="1"/>
    </xf>
    <xf numFmtId="2" fontId="0" fillId="0" borderId="10" xfId="1961" applyNumberFormat="1" applyFont="1" applyFill="1" applyBorder="1" applyAlignment="1">
      <alignment horizontal="left"/>
    </xf>
    <xf numFmtId="165" fontId="0" fillId="0" borderId="10" xfId="1961" applyNumberFormat="1" applyFont="1" applyFill="1" applyBorder="1" applyAlignment="1">
      <alignment horizontal="left"/>
    </xf>
    <xf numFmtId="165" fontId="0" fillId="0" borderId="21" xfId="1961" applyNumberFormat="1" applyFont="1" applyFill="1" applyBorder="1" applyAlignment="1">
      <alignment horizontal="left"/>
    </xf>
    <xf numFmtId="0" fontId="3" fillId="0" borderId="63" xfId="1958" applyFill="1" applyBorder="1" applyAlignment="1">
      <alignment horizontal="left"/>
    </xf>
    <xf numFmtId="0" fontId="3" fillId="0" borderId="67" xfId="1958" applyFont="1" applyBorder="1" applyAlignment="1">
      <alignment horizontal="left" vertical="center" wrapText="1"/>
    </xf>
    <xf numFmtId="1" fontId="0" fillId="0" borderId="10" xfId="1961" applyNumberFormat="1" applyFont="1" applyBorder="1" applyAlignment="1">
      <alignment horizontal="left" vertical="center"/>
    </xf>
    <xf numFmtId="2" fontId="3" fillId="0" borderId="10" xfId="1958" applyNumberFormat="1" applyFont="1" applyFill="1" applyBorder="1" applyAlignment="1">
      <alignment horizontal="left" vertical="center"/>
    </xf>
    <xf numFmtId="165" fontId="0" fillId="0" borderId="10" xfId="1961" applyNumberFormat="1" applyFont="1" applyFill="1" applyBorder="1" applyAlignment="1">
      <alignment horizontal="left" vertical="center"/>
    </xf>
    <xf numFmtId="165" fontId="0" fillId="0" borderId="21" xfId="1961" applyNumberFormat="1" applyFont="1" applyFill="1" applyBorder="1" applyAlignment="1">
      <alignment horizontal="left" vertical="center"/>
    </xf>
    <xf numFmtId="0" fontId="3" fillId="0" borderId="63" xfId="1958" applyFill="1" applyBorder="1" applyAlignment="1">
      <alignment horizontal="left" vertical="center"/>
    </xf>
    <xf numFmtId="17" fontId="3" fillId="0" borderId="21" xfId="1958" applyNumberFormat="1" applyFill="1" applyBorder="1" applyAlignment="1">
      <alignment horizontal="left" vertical="center" wrapText="1"/>
    </xf>
    <xf numFmtId="7" fontId="0" fillId="37" borderId="0" xfId="1959" applyNumberFormat="1" applyFont="1" applyFill="1" applyBorder="1" applyAlignment="1">
      <alignment horizontal="left" vertical="center"/>
    </xf>
    <xf numFmtId="7" fontId="0" fillId="35" borderId="36" xfId="1959" applyNumberFormat="1" applyFont="1" applyFill="1" applyBorder="1" applyAlignment="1">
      <alignment horizontal="left" vertical="center"/>
    </xf>
    <xf numFmtId="166" fontId="0" fillId="37" borderId="0" xfId="1960" applyNumberFormat="1" applyFont="1" applyFill="1" applyBorder="1" applyAlignment="1">
      <alignment horizontal="left" vertical="center"/>
    </xf>
    <xf numFmtId="164" fontId="3" fillId="37" borderId="76" xfId="1958" applyNumberFormat="1" applyFont="1" applyFill="1" applyBorder="1" applyAlignment="1">
      <alignment horizontal="left"/>
    </xf>
    <xf numFmtId="164" fontId="0" fillId="0" borderId="72" xfId="1960" applyNumberFormat="1" applyFont="1" applyBorder="1" applyAlignment="1">
      <alignment horizontal="left"/>
    </xf>
    <xf numFmtId="2" fontId="3" fillId="0" borderId="127" xfId="1958" applyNumberFormat="1" applyFont="1" applyBorder="1" applyAlignment="1">
      <alignment horizontal="left" vertical="center" wrapText="1"/>
    </xf>
    <xf numFmtId="164" fontId="0" fillId="0" borderId="10" xfId="1960" applyNumberFormat="1" applyFont="1" applyBorder="1" applyAlignment="1">
      <alignment horizontal="left"/>
    </xf>
    <xf numFmtId="2" fontId="0" fillId="0" borderId="10" xfId="1961" applyNumberFormat="1" applyFont="1" applyBorder="1" applyAlignment="1">
      <alignment horizontal="left" vertical="center"/>
    </xf>
    <xf numFmtId="165" fontId="0" fillId="0" borderId="10" xfId="1961" applyNumberFormat="1" applyFont="1" applyBorder="1" applyAlignment="1">
      <alignment horizontal="left" vertical="center"/>
    </xf>
    <xf numFmtId="165" fontId="0" fillId="0" borderId="21" xfId="1961" applyNumberFormat="1" applyFont="1" applyBorder="1" applyAlignment="1">
      <alignment horizontal="left" vertical="center"/>
    </xf>
    <xf numFmtId="164" fontId="3" fillId="37" borderId="76" xfId="1958" applyNumberFormat="1" applyFont="1" applyFill="1" applyBorder="1" applyAlignment="1">
      <alignment horizontal="left" vertical="center"/>
    </xf>
    <xf numFmtId="164" fontId="55" fillId="0" borderId="72" xfId="1960" applyNumberFormat="1" applyFont="1" applyFill="1" applyBorder="1" applyAlignment="1">
      <alignment horizontal="left"/>
    </xf>
    <xf numFmtId="2" fontId="3" fillId="0" borderId="10" xfId="1958" applyNumberFormat="1" applyFont="1" applyBorder="1" applyAlignment="1">
      <alignment horizontal="left" vertical="center" wrapText="1"/>
    </xf>
    <xf numFmtId="164" fontId="55" fillId="0" borderId="10" xfId="1960" applyNumberFormat="1" applyFont="1" applyFill="1" applyBorder="1" applyAlignment="1">
      <alignment horizontal="left"/>
    </xf>
    <xf numFmtId="0" fontId="3" fillId="0" borderId="10" xfId="1958" quotePrefix="1" applyNumberFormat="1" applyFont="1" applyFill="1" applyBorder="1" applyAlignment="1"/>
    <xf numFmtId="2" fontId="3" fillId="0" borderId="76" xfId="1958" applyNumberFormat="1" applyFont="1" applyBorder="1" applyAlignment="1">
      <alignment horizontal="left"/>
    </xf>
    <xf numFmtId="1" fontId="0" fillId="0" borderId="72" xfId="1961" applyNumberFormat="1" applyFont="1" applyBorder="1" applyAlignment="1">
      <alignment horizontal="left"/>
    </xf>
    <xf numFmtId="165" fontId="0" fillId="0" borderId="72" xfId="1961" applyNumberFormat="1" applyFont="1" applyBorder="1" applyAlignment="1">
      <alignment horizontal="left"/>
    </xf>
    <xf numFmtId="165" fontId="0" fillId="0" borderId="81" xfId="1961" applyNumberFormat="1" applyFont="1" applyBorder="1" applyAlignment="1">
      <alignment horizontal="left"/>
    </xf>
    <xf numFmtId="2" fontId="3" fillId="0" borderId="63" xfId="1958" applyNumberFormat="1" applyFont="1" applyBorder="1" applyAlignment="1">
      <alignment horizontal="left" vertical="center" wrapText="1"/>
    </xf>
    <xf numFmtId="164" fontId="3" fillId="0" borderId="10" xfId="1958" applyNumberFormat="1" applyFont="1" applyBorder="1" applyAlignment="1">
      <alignment horizontal="left" vertical="center" wrapText="1"/>
    </xf>
    <xf numFmtId="0" fontId="3" fillId="0" borderId="67" xfId="1958" applyFont="1" applyFill="1" applyBorder="1" applyAlignment="1">
      <alignment vertical="center" wrapText="1"/>
    </xf>
    <xf numFmtId="1" fontId="0" fillId="0" borderId="10" xfId="1961" applyNumberFormat="1" applyFont="1" applyFill="1" applyBorder="1" applyAlignment="1">
      <alignment horizontal="left" vertical="center"/>
    </xf>
    <xf numFmtId="2" fontId="0" fillId="0" borderId="10" xfId="1961" applyNumberFormat="1" applyFont="1" applyFill="1" applyBorder="1" applyAlignment="1">
      <alignment horizontal="left" vertical="center"/>
    </xf>
    <xf numFmtId="3" fontId="3" fillId="0" borderId="10" xfId="1958" applyNumberFormat="1" applyFont="1" applyFill="1" applyBorder="1" applyAlignment="1">
      <alignment horizontal="left" vertical="center"/>
    </xf>
    <xf numFmtId="0" fontId="48" fillId="37" borderId="12" xfId="1958" applyFont="1" applyFill="1" applyBorder="1" applyAlignment="1">
      <alignment vertical="center" wrapText="1"/>
    </xf>
    <xf numFmtId="0" fontId="3" fillId="0" borderId="58" xfId="1958" applyFont="1" applyFill="1" applyBorder="1" applyAlignment="1">
      <alignment horizontal="left"/>
    </xf>
    <xf numFmtId="0" fontId="3" fillId="0" borderId="57" xfId="1958" applyFont="1" applyBorder="1" applyAlignment="1">
      <alignment horizontal="left"/>
    </xf>
    <xf numFmtId="7" fontId="0" fillId="30" borderId="21" xfId="1959" applyNumberFormat="1" applyFont="1" applyFill="1" applyBorder="1" applyAlignment="1">
      <alignment horizontal="left"/>
    </xf>
    <xf numFmtId="169" fontId="3" fillId="0" borderId="21" xfId="1958" applyNumberFormat="1" applyFont="1" applyFill="1" applyBorder="1" applyAlignment="1">
      <alignment horizontal="left"/>
    </xf>
    <xf numFmtId="0" fontId="3" fillId="0" borderId="10" xfId="1958" quotePrefix="1" applyNumberFormat="1" applyFont="1" applyBorder="1" applyAlignment="1">
      <alignment horizontal="left" vertical="center"/>
    </xf>
    <xf numFmtId="17" fontId="3" fillId="0" borderId="21" xfId="1958" quotePrefix="1" applyNumberFormat="1" applyFill="1" applyBorder="1" applyAlignment="1">
      <alignment horizontal="left" vertical="center"/>
    </xf>
    <xf numFmtId="0" fontId="3" fillId="37" borderId="0" xfId="1958" applyFill="1" applyBorder="1" applyAlignment="1">
      <alignment horizontal="left" vertical="center"/>
    </xf>
    <xf numFmtId="2" fontId="3" fillId="0" borderId="77" xfId="1958" applyNumberFormat="1" applyFont="1" applyBorder="1" applyAlignment="1">
      <alignment horizontal="left" vertical="center" wrapText="1"/>
    </xf>
    <xf numFmtId="2" fontId="3" fillId="0" borderId="76" xfId="1958" applyNumberFormat="1" applyFont="1" applyBorder="1" applyAlignment="1">
      <alignment horizontal="left" vertical="center" wrapText="1"/>
    </xf>
    <xf numFmtId="7" fontId="0" fillId="0" borderId="72" xfId="1959" applyNumberFormat="1" applyFont="1" applyBorder="1" applyAlignment="1">
      <alignment horizontal="left"/>
    </xf>
    <xf numFmtId="0" fontId="3" fillId="0" borderId="10" xfId="1958" quotePrefix="1" applyFont="1" applyBorder="1" applyAlignment="1">
      <alignment vertical="center"/>
    </xf>
    <xf numFmtId="1" fontId="55" fillId="0" borderId="10" xfId="1961" applyNumberFormat="1" applyFont="1" applyBorder="1" applyAlignment="1">
      <alignment horizontal="left"/>
    </xf>
    <xf numFmtId="165" fontId="55" fillId="0" borderId="10" xfId="1961" applyNumberFormat="1" applyFont="1" applyBorder="1" applyAlignment="1">
      <alignment horizontal="left"/>
    </xf>
    <xf numFmtId="165" fontId="55" fillId="0" borderId="21" xfId="1961" applyNumberFormat="1" applyFont="1" applyBorder="1" applyAlignment="1">
      <alignment horizontal="left"/>
    </xf>
    <xf numFmtId="0" fontId="3" fillId="0" borderId="74" xfId="1958" applyFont="1" applyBorder="1" applyAlignment="1">
      <alignment horizontal="left" vertical="center" wrapText="1"/>
    </xf>
    <xf numFmtId="0" fontId="3" fillId="0" borderId="76" xfId="1958" applyFont="1" applyFill="1" applyBorder="1" applyAlignment="1">
      <alignment vertical="center"/>
    </xf>
    <xf numFmtId="1" fontId="0" fillId="0" borderId="76" xfId="1961" applyNumberFormat="1" applyFont="1" applyFill="1" applyBorder="1" applyAlignment="1">
      <alignment horizontal="left" vertical="center"/>
    </xf>
    <xf numFmtId="2" fontId="3" fillId="0" borderId="76" xfId="1958" applyNumberFormat="1" applyFont="1" applyFill="1" applyBorder="1" applyAlignment="1">
      <alignment horizontal="left" vertical="center"/>
    </xf>
    <xf numFmtId="2" fontId="3" fillId="0" borderId="77" xfId="1958" applyNumberFormat="1" applyFont="1" applyBorder="1" applyAlignment="1">
      <alignment horizontal="left" vertical="center"/>
    </xf>
    <xf numFmtId="2" fontId="3" fillId="0" borderId="76" xfId="1958" applyNumberFormat="1" applyFont="1" applyBorder="1" applyAlignment="1">
      <alignment horizontal="left" vertical="center"/>
    </xf>
    <xf numFmtId="164" fontId="3" fillId="0" borderId="76" xfId="1958" applyNumberFormat="1" applyFont="1" applyBorder="1" applyAlignment="1">
      <alignment horizontal="left" vertical="center"/>
    </xf>
    <xf numFmtId="164" fontId="3" fillId="35" borderId="19" xfId="1958" applyNumberFormat="1" applyFont="1" applyFill="1" applyBorder="1" applyAlignment="1">
      <alignment horizontal="left"/>
    </xf>
    <xf numFmtId="0" fontId="3" fillId="35" borderId="40" xfId="1958" applyFill="1" applyBorder="1" applyAlignment="1">
      <alignment vertical="center"/>
    </xf>
    <xf numFmtId="0" fontId="3" fillId="0" borderId="10" xfId="1958" quotePrefix="1" applyFont="1" applyFill="1" applyBorder="1" applyAlignment="1"/>
    <xf numFmtId="0" fontId="3" fillId="0" borderId="10" xfId="1958" quotePrefix="1" applyFont="1" applyFill="1" applyBorder="1" applyAlignment="1">
      <alignment vertical="center"/>
    </xf>
    <xf numFmtId="0" fontId="3" fillId="0" borderId="10" xfId="1958" quotePrefix="1" applyFont="1" applyBorder="1" applyAlignment="1"/>
    <xf numFmtId="0" fontId="3" fillId="0" borderId="21" xfId="1958" quotePrefix="1" applyFill="1" applyBorder="1" applyAlignment="1">
      <alignment horizontal="left"/>
    </xf>
    <xf numFmtId="16" fontId="3" fillId="0" borderId="21" xfId="1958" quotePrefix="1" applyNumberFormat="1" applyFill="1" applyBorder="1" applyAlignment="1">
      <alignment horizontal="left"/>
    </xf>
    <xf numFmtId="2" fontId="3" fillId="0" borderId="69" xfId="1958" applyNumberFormat="1" applyFont="1" applyBorder="1" applyAlignment="1">
      <alignment horizontal="left" vertical="center" wrapText="1"/>
    </xf>
    <xf numFmtId="2" fontId="3" fillId="0" borderId="11" xfId="1958" applyNumberFormat="1" applyFont="1" applyBorder="1" applyAlignment="1">
      <alignment horizontal="left" vertical="center" wrapText="1"/>
    </xf>
    <xf numFmtId="0" fontId="3" fillId="0" borderId="75" xfId="1958" applyFont="1" applyFill="1" applyBorder="1" applyAlignment="1">
      <alignment horizontal="left" vertical="center" wrapText="1"/>
    </xf>
    <xf numFmtId="2" fontId="3" fillId="37" borderId="12" xfId="1958" applyNumberFormat="1" applyFont="1" applyFill="1" applyBorder="1" applyAlignment="1">
      <alignment horizontal="left"/>
    </xf>
    <xf numFmtId="2" fontId="3" fillId="37" borderId="21" xfId="1958" applyNumberFormat="1" applyFont="1" applyFill="1" applyBorder="1" applyAlignment="1">
      <alignment horizontal="left"/>
    </xf>
    <xf numFmtId="0" fontId="47" fillId="0" borderId="63" xfId="1958" applyFont="1" applyFill="1" applyBorder="1" applyAlignment="1">
      <alignment horizontal="left"/>
    </xf>
    <xf numFmtId="169" fontId="47" fillId="0" borderId="21" xfId="1958" applyNumberFormat="1" applyFont="1" applyFill="1" applyBorder="1" applyAlignment="1">
      <alignment horizontal="left"/>
    </xf>
    <xf numFmtId="0" fontId="47" fillId="0" borderId="77" xfId="1958" applyFont="1" applyFill="1" applyBorder="1" applyAlignment="1">
      <alignment horizontal="left"/>
    </xf>
    <xf numFmtId="169" fontId="47" fillId="0" borderId="78" xfId="1958" quotePrefix="1" applyNumberFormat="1" applyFont="1" applyFill="1" applyBorder="1" applyAlignment="1">
      <alignment horizontal="left"/>
    </xf>
    <xf numFmtId="2" fontId="3" fillId="37" borderId="77" xfId="1958" applyNumberFormat="1" applyFont="1" applyFill="1" applyBorder="1" applyAlignment="1">
      <alignment horizontal="left"/>
    </xf>
    <xf numFmtId="2" fontId="3" fillId="37" borderId="76" xfId="1958" applyNumberFormat="1" applyFont="1" applyFill="1" applyBorder="1" applyAlignment="1">
      <alignment horizontal="left"/>
    </xf>
    <xf numFmtId="0" fontId="3" fillId="0" borderId="11" xfId="1958" quotePrefix="1" applyFont="1" applyBorder="1" applyAlignment="1"/>
    <xf numFmtId="1" fontId="0" fillId="0" borderId="11" xfId="1961" applyNumberFormat="1" applyFont="1" applyBorder="1" applyAlignment="1">
      <alignment horizontal="left"/>
    </xf>
    <xf numFmtId="165" fontId="0" fillId="0" borderId="11" xfId="1961" applyNumberFormat="1" applyFont="1" applyFill="1" applyBorder="1" applyAlignment="1">
      <alignment horizontal="left"/>
    </xf>
    <xf numFmtId="165" fontId="0" fillId="0" borderId="50" xfId="1961" applyNumberFormat="1" applyFont="1" applyFill="1" applyBorder="1" applyAlignment="1">
      <alignment horizontal="left"/>
    </xf>
    <xf numFmtId="0" fontId="3" fillId="0" borderId="69" xfId="1958" applyFill="1" applyBorder="1" applyAlignment="1">
      <alignment horizontal="left"/>
    </xf>
    <xf numFmtId="0" fontId="3" fillId="0" borderId="50" xfId="1958" quotePrefix="1" applyFill="1" applyBorder="1" applyAlignment="1">
      <alignment horizontal="left"/>
    </xf>
    <xf numFmtId="164" fontId="3" fillId="0" borderId="50" xfId="1958" applyNumberFormat="1" applyFont="1" applyBorder="1" applyAlignment="1">
      <alignment horizontal="left"/>
    </xf>
    <xf numFmtId="169" fontId="3" fillId="0" borderId="21" xfId="1958" quotePrefix="1" applyNumberFormat="1" applyFill="1" applyBorder="1" applyAlignment="1">
      <alignment horizontal="left" vertical="center"/>
    </xf>
    <xf numFmtId="0" fontId="3" fillId="0" borderId="21" xfId="1958" applyFill="1" applyBorder="1" applyAlignment="1">
      <alignment horizontal="left" vertical="center" wrapText="1"/>
    </xf>
    <xf numFmtId="0" fontId="3" fillId="0" borderId="21" xfId="1958" quotePrefix="1" applyFill="1" applyBorder="1" applyAlignment="1">
      <alignment horizontal="left" vertical="center"/>
    </xf>
    <xf numFmtId="3" fontId="3" fillId="0" borderId="10" xfId="1958" applyNumberFormat="1" applyFont="1" applyFill="1" applyBorder="1" applyAlignment="1">
      <alignment horizontal="left"/>
    </xf>
    <xf numFmtId="1" fontId="0" fillId="0" borderId="10" xfId="1961" applyNumberFormat="1" applyFont="1" applyFill="1" applyBorder="1" applyAlignment="1">
      <alignment horizontal="left"/>
    </xf>
    <xf numFmtId="175" fontId="47" fillId="0" borderId="21" xfId="1958" quotePrefix="1" applyNumberFormat="1" applyFont="1" applyFill="1" applyBorder="1" applyAlignment="1">
      <alignment horizontal="left"/>
    </xf>
    <xf numFmtId="0" fontId="3" fillId="0" borderId="74" xfId="1958" applyFont="1" applyFill="1" applyBorder="1" applyAlignment="1"/>
    <xf numFmtId="3" fontId="3" fillId="0" borderId="12" xfId="1958" applyNumberFormat="1" applyFont="1" applyBorder="1" applyAlignment="1">
      <alignment horizontal="left"/>
    </xf>
    <xf numFmtId="0" fontId="3" fillId="0" borderId="79" xfId="1958" applyFont="1" applyBorder="1" applyAlignment="1">
      <alignment horizontal="left"/>
    </xf>
    <xf numFmtId="0" fontId="3" fillId="0" borderId="80" xfId="1958" applyFill="1" applyBorder="1" applyAlignment="1">
      <alignment horizontal="left"/>
    </xf>
    <xf numFmtId="165" fontId="3" fillId="0" borderId="10" xfId="1958" applyNumberFormat="1" applyBorder="1"/>
    <xf numFmtId="0" fontId="3" fillId="0" borderId="62" xfId="1958" applyFont="1" applyBorder="1" applyAlignment="1">
      <alignment horizontal="left"/>
    </xf>
    <xf numFmtId="165" fontId="3" fillId="0" borderId="50" xfId="1958" applyNumberFormat="1" applyFont="1" applyFill="1" applyBorder="1" applyAlignment="1">
      <alignment horizontal="left"/>
    </xf>
    <xf numFmtId="0" fontId="3" fillId="0" borderId="76" xfId="1958" applyFont="1" applyBorder="1" applyAlignment="1"/>
    <xf numFmtId="165" fontId="3" fillId="0" borderId="76" xfId="1958" applyNumberFormat="1" applyFont="1" applyBorder="1" applyAlignment="1">
      <alignment horizontal="left"/>
    </xf>
    <xf numFmtId="0" fontId="3" fillId="35" borderId="48" xfId="1958" applyFont="1" applyFill="1" applyBorder="1" applyAlignment="1"/>
    <xf numFmtId="0" fontId="48" fillId="35" borderId="30" xfId="1958" applyFont="1" applyFill="1" applyBorder="1" applyAlignment="1">
      <alignment horizontal="left" vertical="center"/>
    </xf>
    <xf numFmtId="7" fontId="0" fillId="35" borderId="47" xfId="1959" applyNumberFormat="1" applyFont="1" applyFill="1" applyBorder="1" applyAlignment="1">
      <alignment horizontal="left"/>
    </xf>
    <xf numFmtId="0" fontId="3" fillId="0" borderId="56" xfId="1958" applyFont="1" applyFill="1" applyBorder="1" applyAlignment="1">
      <alignment horizontal="left" vertical="center"/>
    </xf>
    <xf numFmtId="165" fontId="3" fillId="0" borderId="57" xfId="1958" applyNumberFormat="1" applyFont="1" applyFill="1" applyBorder="1" applyAlignment="1">
      <alignment horizontal="left"/>
    </xf>
    <xf numFmtId="0" fontId="3" fillId="37" borderId="58" xfId="1958" applyFont="1" applyFill="1" applyBorder="1" applyAlignment="1">
      <alignment horizontal="left"/>
    </xf>
    <xf numFmtId="165" fontId="3" fillId="0" borderId="58" xfId="1958" applyNumberFormat="1" applyBorder="1"/>
    <xf numFmtId="0" fontId="55" fillId="39" borderId="47" xfId="1958" applyNumberFormat="1" applyFont="1" applyFill="1" applyBorder="1" applyAlignment="1" applyProtection="1">
      <alignment horizontal="left" wrapText="1"/>
    </xf>
    <xf numFmtId="9" fontId="55" fillId="39" borderId="48" xfId="1960" applyFont="1" applyFill="1" applyBorder="1" applyAlignment="1" applyProtection="1">
      <alignment horizontal="left" wrapText="1"/>
    </xf>
    <xf numFmtId="0" fontId="3" fillId="0" borderId="59" xfId="1958" applyFill="1" applyBorder="1" applyAlignment="1">
      <alignment horizontal="left" vertical="center"/>
    </xf>
    <xf numFmtId="165" fontId="3" fillId="0" borderId="58" xfId="1958" applyNumberFormat="1" applyFont="1" applyBorder="1" applyAlignment="1"/>
    <xf numFmtId="4" fontId="3" fillId="0" borderId="57" xfId="1958" applyNumberFormat="1" applyFont="1" applyBorder="1" applyAlignment="1"/>
    <xf numFmtId="165" fontId="3" fillId="0" borderId="10" xfId="1958" applyNumberFormat="1" applyFont="1" applyBorder="1" applyAlignment="1"/>
    <xf numFmtId="173" fontId="3" fillId="0" borderId="10" xfId="1958" applyNumberFormat="1" applyFont="1" applyBorder="1" applyAlignment="1">
      <alignment horizontal="left"/>
    </xf>
    <xf numFmtId="1" fontId="3" fillId="35" borderId="14" xfId="1958" applyNumberFormat="1" applyFont="1" applyFill="1" applyBorder="1" applyAlignment="1">
      <alignment horizontal="left" vertical="center"/>
    </xf>
    <xf numFmtId="165" fontId="3" fillId="35" borderId="14" xfId="1958" applyNumberFormat="1" applyFont="1" applyFill="1" applyBorder="1" applyAlignment="1">
      <alignment horizontal="left" vertical="center"/>
    </xf>
    <xf numFmtId="7" fontId="0" fillId="35" borderId="14" xfId="1959" applyNumberFormat="1" applyFont="1" applyFill="1" applyBorder="1" applyAlignment="1">
      <alignment horizontal="left"/>
    </xf>
    <xf numFmtId="165" fontId="3" fillId="35" borderId="13" xfId="1958" applyNumberFormat="1" applyFont="1" applyFill="1" applyBorder="1" applyAlignment="1">
      <alignment horizontal="left"/>
    </xf>
    <xf numFmtId="165" fontId="3" fillId="35" borderId="14" xfId="1958" applyNumberFormat="1" applyFont="1" applyFill="1" applyBorder="1" applyAlignment="1">
      <alignment horizontal="left"/>
    </xf>
    <xf numFmtId="0" fontId="3" fillId="0" borderId="72" xfId="1958" applyBorder="1" applyAlignment="1">
      <alignment horizontal="left"/>
    </xf>
    <xf numFmtId="165" fontId="3" fillId="0" borderId="72" xfId="1958" applyNumberFormat="1" applyBorder="1" applyAlignment="1">
      <alignment horizontal="left" vertical="center"/>
    </xf>
    <xf numFmtId="165" fontId="3" fillId="35" borderId="36" xfId="1958" applyNumberFormat="1" applyFill="1" applyBorder="1" applyAlignment="1">
      <alignment horizontal="left" vertical="center"/>
    </xf>
    <xf numFmtId="0" fontId="3" fillId="0" borderId="50" xfId="1958" applyFont="1" applyFill="1" applyBorder="1" applyAlignment="1">
      <alignment vertical="center"/>
    </xf>
    <xf numFmtId="0" fontId="3" fillId="0" borderId="21" xfId="1958" applyBorder="1" applyAlignment="1">
      <alignment vertical="center"/>
    </xf>
    <xf numFmtId="165" fontId="3" fillId="0" borderId="60" xfId="1958" applyNumberFormat="1" applyFont="1" applyBorder="1" applyAlignment="1">
      <alignment horizontal="left"/>
    </xf>
    <xf numFmtId="0" fontId="3" fillId="0" borderId="80" xfId="1958" applyBorder="1"/>
    <xf numFmtId="166" fontId="3" fillId="0" borderId="81" xfId="1958" applyNumberFormat="1" applyBorder="1" applyAlignment="1">
      <alignment horizontal="left"/>
    </xf>
    <xf numFmtId="0" fontId="3" fillId="0" borderId="84" xfId="1958" applyFont="1" applyFill="1" applyBorder="1" applyAlignment="1">
      <alignment horizontal="left" vertical="center"/>
    </xf>
    <xf numFmtId="0" fontId="3" fillId="37" borderId="72" xfId="1958" applyFont="1" applyFill="1" applyBorder="1" applyAlignment="1">
      <alignment horizontal="left"/>
    </xf>
    <xf numFmtId="0" fontId="3" fillId="35" borderId="81" xfId="1958" applyFont="1" applyFill="1" applyBorder="1" applyAlignment="1"/>
    <xf numFmtId="0" fontId="3" fillId="0" borderId="60" xfId="1958" applyFill="1" applyBorder="1"/>
    <xf numFmtId="165" fontId="3" fillId="0" borderId="72" xfId="1958" applyNumberFormat="1" applyFill="1" applyBorder="1" applyAlignment="1">
      <alignment horizontal="left"/>
    </xf>
    <xf numFmtId="165" fontId="3" fillId="0" borderId="81" xfId="1958" applyNumberFormat="1" applyFill="1" applyBorder="1" applyAlignment="1">
      <alignment horizontal="left"/>
    </xf>
    <xf numFmtId="0" fontId="3" fillId="35" borderId="72" xfId="1958" applyFont="1" applyFill="1" applyBorder="1" applyAlignment="1"/>
    <xf numFmtId="166" fontId="3" fillId="0" borderId="72" xfId="1958" applyNumberFormat="1" applyFont="1" applyBorder="1" applyAlignment="1"/>
    <xf numFmtId="166" fontId="3" fillId="0" borderId="72" xfId="1958" applyNumberFormat="1" applyBorder="1"/>
    <xf numFmtId="0" fontId="3" fillId="35" borderId="21" xfId="1958" applyFont="1" applyFill="1" applyBorder="1" applyAlignment="1"/>
    <xf numFmtId="0" fontId="3" fillId="0" borderId="10" xfId="1958" applyFill="1" applyBorder="1"/>
    <xf numFmtId="0" fontId="3" fillId="35" borderId="10" xfId="1958" applyFont="1" applyFill="1" applyBorder="1" applyAlignment="1"/>
    <xf numFmtId="166" fontId="3" fillId="0" borderId="10" xfId="1958" applyNumberFormat="1" applyFont="1" applyBorder="1" applyAlignment="1"/>
    <xf numFmtId="166" fontId="3" fillId="0" borderId="10" xfId="1958" applyNumberFormat="1" applyBorder="1"/>
    <xf numFmtId="165" fontId="3" fillId="0" borderId="10" xfId="1958" applyNumberFormat="1" applyFill="1" applyBorder="1" applyAlignment="1">
      <alignment horizontal="left"/>
    </xf>
    <xf numFmtId="165" fontId="3" fillId="0" borderId="21" xfId="1958" applyNumberFormat="1" applyFill="1" applyBorder="1" applyAlignment="1">
      <alignment horizontal="left"/>
    </xf>
    <xf numFmtId="166" fontId="3" fillId="0" borderId="10" xfId="1958" applyNumberFormat="1" applyFont="1" applyFill="1" applyBorder="1" applyAlignment="1"/>
    <xf numFmtId="2" fontId="55" fillId="39" borderId="21" xfId="1958" applyNumberFormat="1" applyFont="1" applyFill="1" applyBorder="1" applyAlignment="1" applyProtection="1">
      <alignment horizontal="left" wrapText="1"/>
    </xf>
    <xf numFmtId="165" fontId="0" fillId="0" borderId="11" xfId="1961" applyNumberFormat="1" applyFont="1" applyBorder="1" applyAlignment="1">
      <alignment horizontal="left"/>
    </xf>
    <xf numFmtId="165" fontId="0" fillId="0" borderId="50" xfId="1961" applyNumberFormat="1" applyFont="1" applyBorder="1" applyAlignment="1">
      <alignment horizontal="left"/>
    </xf>
    <xf numFmtId="0" fontId="3" fillId="35" borderId="50" xfId="1958" applyFont="1" applyFill="1" applyBorder="1" applyAlignment="1"/>
    <xf numFmtId="0" fontId="3" fillId="35" borderId="11" xfId="1958" applyFont="1" applyFill="1" applyBorder="1" applyAlignment="1"/>
    <xf numFmtId="0" fontId="3" fillId="37" borderId="75" xfId="1958" applyFont="1" applyFill="1" applyBorder="1" applyAlignment="1">
      <alignment vertical="center"/>
    </xf>
    <xf numFmtId="0" fontId="3" fillId="37" borderId="91" xfId="1958" applyFont="1" applyFill="1" applyBorder="1" applyAlignment="1">
      <alignment horizontal="left"/>
    </xf>
    <xf numFmtId="165" fontId="0" fillId="37" borderId="91" xfId="1961" applyNumberFormat="1" applyFont="1" applyFill="1" applyBorder="1" applyAlignment="1">
      <alignment horizontal="left"/>
    </xf>
    <xf numFmtId="0" fontId="3" fillId="37" borderId="92" xfId="1958" applyFont="1" applyFill="1" applyBorder="1" applyAlignment="1">
      <alignment horizontal="left"/>
    </xf>
    <xf numFmtId="2" fontId="55" fillId="37" borderId="92" xfId="1958" applyNumberFormat="1" applyFont="1" applyFill="1" applyBorder="1" applyAlignment="1" applyProtection="1">
      <alignment horizontal="left" wrapText="1"/>
    </xf>
    <xf numFmtId="2" fontId="55" fillId="37" borderId="91" xfId="1958" applyNumberFormat="1" applyFont="1" applyFill="1" applyBorder="1" applyAlignment="1" applyProtection="1">
      <alignment horizontal="left" wrapText="1"/>
    </xf>
    <xf numFmtId="0" fontId="3" fillId="37" borderId="91" xfId="1958" applyFill="1" applyBorder="1"/>
    <xf numFmtId="0" fontId="3" fillId="37" borderId="60" xfId="1958" applyFont="1" applyFill="1" applyBorder="1" applyAlignment="1">
      <alignment horizontal="left"/>
    </xf>
    <xf numFmtId="0" fontId="3" fillId="37" borderId="115" xfId="1958" applyFont="1" applyFill="1" applyBorder="1" applyAlignment="1">
      <alignment horizontal="left" vertical="center"/>
    </xf>
    <xf numFmtId="165" fontId="0" fillId="37" borderId="66" xfId="1961" applyNumberFormat="1" applyFont="1" applyFill="1" applyBorder="1" applyAlignment="1">
      <alignment horizontal="left"/>
    </xf>
    <xf numFmtId="2" fontId="55" fillId="37" borderId="90" xfId="1958" applyNumberFormat="1" applyFont="1" applyFill="1" applyBorder="1" applyAlignment="1" applyProtection="1">
      <alignment horizontal="left" wrapText="1"/>
    </xf>
    <xf numFmtId="2" fontId="55" fillId="37" borderId="66" xfId="1958" applyNumberFormat="1" applyFont="1" applyFill="1" applyBorder="1" applyAlignment="1" applyProtection="1">
      <alignment horizontal="left" wrapText="1"/>
    </xf>
    <xf numFmtId="165" fontId="0" fillId="37" borderId="0" xfId="1961" applyNumberFormat="1" applyFont="1" applyFill="1" applyBorder="1" applyAlignment="1">
      <alignment horizontal="left"/>
    </xf>
    <xf numFmtId="2" fontId="55" fillId="37" borderId="16" xfId="1958" applyNumberFormat="1" applyFont="1" applyFill="1" applyBorder="1" applyAlignment="1" applyProtection="1">
      <alignment horizontal="left" wrapText="1"/>
    </xf>
    <xf numFmtId="2" fontId="55" fillId="37" borderId="0" xfId="1958" applyNumberFormat="1" applyFont="1" applyFill="1" applyBorder="1" applyAlignment="1" applyProtection="1">
      <alignment horizontal="left" wrapText="1"/>
    </xf>
    <xf numFmtId="165" fontId="0" fillId="37" borderId="19" xfId="1961" applyNumberFormat="1" applyFont="1" applyFill="1" applyBorder="1" applyAlignment="1">
      <alignment horizontal="left"/>
    </xf>
    <xf numFmtId="0" fontId="3" fillId="37" borderId="18" xfId="1958" applyFont="1" applyFill="1" applyBorder="1" applyAlignment="1">
      <alignment horizontal="left"/>
    </xf>
    <xf numFmtId="2" fontId="55" fillId="37" borderId="18" xfId="1958" applyNumberFormat="1" applyFont="1" applyFill="1" applyBorder="1" applyAlignment="1" applyProtection="1">
      <alignment horizontal="left" wrapText="1"/>
    </xf>
    <xf numFmtId="2" fontId="55" fillId="37" borderId="19" xfId="1958" applyNumberFormat="1" applyFont="1" applyFill="1" applyBorder="1" applyAlignment="1" applyProtection="1">
      <alignment horizontal="left" wrapText="1"/>
    </xf>
    <xf numFmtId="0" fontId="3" fillId="37" borderId="19" xfId="1958" applyFill="1" applyBorder="1" applyAlignment="1">
      <alignment horizontal="left" vertical="center"/>
    </xf>
    <xf numFmtId="0" fontId="3" fillId="35" borderId="78" xfId="1958" applyFont="1" applyFill="1" applyBorder="1" applyAlignment="1"/>
    <xf numFmtId="0" fontId="3" fillId="35" borderId="76" xfId="1958" applyFont="1" applyFill="1" applyBorder="1" applyAlignment="1"/>
    <xf numFmtId="0" fontId="3" fillId="0" borderId="72" xfId="1958" applyFill="1" applyBorder="1"/>
    <xf numFmtId="0" fontId="3" fillId="0" borderId="72" xfId="1958" applyFill="1" applyBorder="1" applyAlignment="1">
      <alignment horizontal="left"/>
    </xf>
    <xf numFmtId="16" fontId="3" fillId="0" borderId="10" xfId="1958" applyNumberFormat="1" applyFont="1" applyBorder="1" applyAlignment="1"/>
    <xf numFmtId="0" fontId="3" fillId="0" borderId="10" xfId="1958" applyNumberFormat="1" applyFont="1" applyBorder="1" applyAlignment="1">
      <alignment horizontal="left"/>
    </xf>
    <xf numFmtId="165" fontId="3" fillId="30" borderId="21" xfId="1958" applyNumberFormat="1" applyFont="1" applyFill="1" applyBorder="1" applyAlignment="1">
      <alignment horizontal="left"/>
    </xf>
    <xf numFmtId="0" fontId="3" fillId="0" borderId="10" xfId="1958" applyFill="1" applyBorder="1" applyAlignment="1">
      <alignment horizontal="left"/>
    </xf>
    <xf numFmtId="165" fontId="3" fillId="35" borderId="19" xfId="1958" applyNumberFormat="1" applyFont="1" applyFill="1" applyBorder="1" applyAlignment="1">
      <alignment horizontal="left"/>
    </xf>
    <xf numFmtId="165" fontId="0" fillId="0" borderId="58" xfId="1961" applyNumberFormat="1" applyFont="1" applyBorder="1" applyAlignment="1">
      <alignment horizontal="left"/>
    </xf>
    <xf numFmtId="165" fontId="0" fillId="0" borderId="57" xfId="1961" applyNumberFormat="1" applyFont="1" applyBorder="1" applyAlignment="1">
      <alignment horizontal="left"/>
    </xf>
    <xf numFmtId="0" fontId="3" fillId="0" borderId="59" xfId="1958" applyFont="1" applyBorder="1" applyAlignment="1">
      <alignment horizontal="left" vertical="center"/>
    </xf>
    <xf numFmtId="0" fontId="57" fillId="39" borderId="57" xfId="1958" applyNumberFormat="1" applyFont="1" applyFill="1" applyBorder="1" applyAlignment="1" applyProtection="1">
      <alignment horizontal="left" wrapText="1"/>
    </xf>
    <xf numFmtId="2" fontId="55" fillId="39" borderId="128" xfId="1958" applyNumberFormat="1" applyFont="1" applyFill="1" applyBorder="1" applyAlignment="1" applyProtection="1">
      <alignment horizontal="left" wrapText="1"/>
    </xf>
    <xf numFmtId="164" fontId="3" fillId="37" borderId="128" xfId="1958" applyNumberFormat="1" applyFont="1" applyFill="1" applyBorder="1" applyAlignment="1">
      <alignment horizontal="left"/>
    </xf>
    <xf numFmtId="164" fontId="3" fillId="0" borderId="128" xfId="1958" applyNumberFormat="1" applyFont="1" applyBorder="1" applyAlignment="1">
      <alignment horizontal="left" vertical="center"/>
    </xf>
    <xf numFmtId="7" fontId="0" fillId="0" borderId="58" xfId="1959" applyNumberFormat="1" applyFont="1" applyFill="1" applyBorder="1" applyAlignment="1">
      <alignment horizontal="left"/>
    </xf>
    <xf numFmtId="7" fontId="0" fillId="0" borderId="57" xfId="1959" applyNumberFormat="1" applyFont="1" applyFill="1" applyBorder="1" applyAlignment="1">
      <alignment horizontal="left"/>
    </xf>
    <xf numFmtId="166" fontId="0" fillId="0" borderId="58" xfId="1959" applyNumberFormat="1" applyFont="1" applyBorder="1" applyAlignment="1">
      <alignment horizontal="left"/>
    </xf>
    <xf numFmtId="2" fontId="55" fillId="39" borderId="97" xfId="1958" applyNumberFormat="1" applyFont="1" applyFill="1" applyBorder="1" applyAlignment="1" applyProtection="1">
      <alignment horizontal="left" wrapText="1"/>
    </xf>
    <xf numFmtId="164" fontId="3" fillId="0" borderId="97" xfId="1958" applyNumberFormat="1" applyFont="1" applyBorder="1" applyAlignment="1">
      <alignment horizontal="left" vertical="center"/>
    </xf>
    <xf numFmtId="0" fontId="3" fillId="30" borderId="21" xfId="1958" applyFont="1" applyFill="1" applyBorder="1" applyAlignment="1"/>
    <xf numFmtId="166" fontId="0" fillId="0" borderId="10" xfId="1959" applyNumberFormat="1" applyFont="1" applyBorder="1" applyAlignment="1">
      <alignment horizontal="left"/>
    </xf>
    <xf numFmtId="0" fontId="57" fillId="39" borderId="21" xfId="1958" applyNumberFormat="1" applyFont="1" applyFill="1" applyBorder="1" applyAlignment="1" applyProtection="1">
      <alignment horizontal="left" wrapText="1"/>
    </xf>
    <xf numFmtId="164" fontId="3" fillId="37" borderId="97" xfId="1958" applyNumberFormat="1" applyFont="1" applyFill="1" applyBorder="1" applyAlignment="1">
      <alignment horizontal="left"/>
    </xf>
    <xf numFmtId="0" fontId="55" fillId="39" borderId="120" xfId="1958" applyNumberFormat="1" applyFont="1" applyFill="1" applyBorder="1" applyAlignment="1" applyProtection="1">
      <alignment horizontal="left" wrapText="1"/>
    </xf>
    <xf numFmtId="0" fontId="55" fillId="0" borderId="58" xfId="1958" applyNumberFormat="1" applyFont="1" applyFill="1" applyBorder="1" applyAlignment="1" applyProtection="1">
      <alignment horizontal="left" wrapText="1"/>
    </xf>
    <xf numFmtId="0" fontId="55" fillId="0" borderId="70" xfId="1958" applyNumberFormat="1" applyFont="1" applyFill="1" applyBorder="1" applyAlignment="1" applyProtection="1">
      <alignment horizontal="left" wrapText="1"/>
    </xf>
    <xf numFmtId="2" fontId="55" fillId="0" borderId="70" xfId="1958" applyNumberFormat="1" applyFont="1" applyFill="1" applyBorder="1" applyAlignment="1" applyProtection="1">
      <alignment horizontal="left" wrapText="1"/>
    </xf>
    <xf numFmtId="165" fontId="0" fillId="0" borderId="58" xfId="1961" applyNumberFormat="1" applyFont="1" applyFill="1" applyBorder="1" applyAlignment="1">
      <alignment horizontal="left"/>
    </xf>
    <xf numFmtId="165" fontId="0" fillId="0" borderId="57" xfId="1961" applyNumberFormat="1" applyFont="1" applyFill="1" applyBorder="1" applyAlignment="1">
      <alignment horizontal="left"/>
    </xf>
    <xf numFmtId="2" fontId="3" fillId="0" borderId="80" xfId="1958" applyNumberFormat="1" applyFont="1" applyFill="1" applyBorder="1" applyAlignment="1"/>
    <xf numFmtId="2" fontId="3" fillId="0" borderId="72" xfId="1958" applyNumberFormat="1" applyFont="1" applyFill="1" applyBorder="1" applyAlignment="1"/>
    <xf numFmtId="164" fontId="3" fillId="0" borderId="72" xfId="1958" applyNumberFormat="1" applyFont="1" applyFill="1" applyBorder="1" applyAlignment="1">
      <alignment horizontal="left"/>
    </xf>
    <xf numFmtId="2" fontId="3" fillId="0" borderId="63" xfId="1958" applyNumberFormat="1" applyFont="1" applyFill="1" applyBorder="1" applyAlignment="1"/>
    <xf numFmtId="2" fontId="3" fillId="0" borderId="10" xfId="1958" applyNumberFormat="1" applyFont="1" applyFill="1" applyBorder="1" applyAlignment="1"/>
    <xf numFmtId="0" fontId="3" fillId="0" borderId="12" xfId="1958" applyBorder="1" applyAlignment="1">
      <alignment horizontal="left"/>
    </xf>
    <xf numFmtId="0" fontId="55" fillId="39" borderId="129" xfId="1958" applyNumberFormat="1" applyFont="1" applyFill="1" applyBorder="1" applyAlignment="1" applyProtection="1">
      <alignment horizontal="left" wrapText="1"/>
    </xf>
    <xf numFmtId="0" fontId="3" fillId="0" borderId="79" xfId="1958" applyFont="1" applyBorder="1" applyAlignment="1">
      <alignment horizontal="left" vertical="center"/>
    </xf>
    <xf numFmtId="0" fontId="55" fillId="39" borderId="130" xfId="1958" applyNumberFormat="1" applyFont="1" applyFill="1" applyBorder="1" applyAlignment="1" applyProtection="1">
      <alignment horizontal="left" wrapText="1"/>
    </xf>
    <xf numFmtId="0" fontId="3" fillId="37" borderId="114" xfId="1958" applyFill="1" applyBorder="1" applyAlignment="1"/>
    <xf numFmtId="0" fontId="54" fillId="0" borderId="84" xfId="1958" applyFont="1" applyFill="1" applyBorder="1" applyAlignment="1">
      <alignment horizontal="left"/>
    </xf>
    <xf numFmtId="0" fontId="54" fillId="0" borderId="81" xfId="1958" applyFont="1" applyBorder="1" applyAlignment="1"/>
    <xf numFmtId="0" fontId="3" fillId="37" borderId="39" xfId="1958" applyFill="1" applyBorder="1" applyAlignment="1"/>
    <xf numFmtId="0" fontId="3" fillId="0" borderId="39" xfId="1958" applyFill="1" applyBorder="1" applyAlignment="1">
      <alignment horizontal="left"/>
    </xf>
    <xf numFmtId="165" fontId="3" fillId="0" borderId="57" xfId="1958" applyNumberFormat="1" applyFill="1" applyBorder="1" applyAlignment="1">
      <alignment horizontal="left"/>
    </xf>
    <xf numFmtId="0" fontId="3" fillId="0" borderId="12" xfId="1958" applyFill="1" applyBorder="1" applyAlignment="1">
      <alignment horizontal="left"/>
    </xf>
    <xf numFmtId="173" fontId="55" fillId="39" borderId="71" xfId="1958" applyNumberFormat="1" applyFont="1" applyFill="1" applyBorder="1" applyAlignment="1" applyProtection="1">
      <alignment horizontal="left" wrapText="1"/>
    </xf>
    <xf numFmtId="173" fontId="55" fillId="35" borderId="40" xfId="1958" applyNumberFormat="1" applyFont="1" applyFill="1" applyBorder="1" applyAlignment="1" applyProtection="1">
      <alignment horizontal="left" wrapText="1"/>
    </xf>
    <xf numFmtId="0" fontId="3" fillId="0" borderId="74" xfId="1958" applyFont="1" applyFill="1" applyBorder="1" applyAlignment="1">
      <alignment horizontal="left" vertical="center"/>
    </xf>
    <xf numFmtId="0" fontId="3" fillId="0" borderId="79" xfId="1958" applyFont="1" applyFill="1" applyBorder="1" applyAlignment="1">
      <alignment vertical="center"/>
    </xf>
    <xf numFmtId="0" fontId="3" fillId="0" borderId="43" xfId="1958" applyFont="1" applyFill="1" applyBorder="1" applyAlignment="1">
      <alignment horizontal="left" vertical="center"/>
    </xf>
    <xf numFmtId="0" fontId="3" fillId="0" borderId="72" xfId="1958" applyFont="1" applyFill="1" applyBorder="1" applyAlignment="1">
      <alignment vertical="center"/>
    </xf>
    <xf numFmtId="0" fontId="3" fillId="0" borderId="72" xfId="1958" applyFont="1" applyFill="1" applyBorder="1" applyAlignment="1">
      <alignment horizontal="left" vertical="center"/>
    </xf>
    <xf numFmtId="3" fontId="3" fillId="0" borderId="72" xfId="1958" applyNumberFormat="1" applyFont="1" applyFill="1" applyBorder="1" applyAlignment="1">
      <alignment horizontal="left" vertical="center"/>
    </xf>
    <xf numFmtId="0" fontId="3" fillId="0" borderId="80" xfId="1958" applyFill="1" applyBorder="1" applyAlignment="1">
      <alignment vertical="center"/>
    </xf>
    <xf numFmtId="0" fontId="3" fillId="0" borderId="81" xfId="1958" applyFill="1" applyBorder="1" applyAlignment="1">
      <alignment vertical="center"/>
    </xf>
    <xf numFmtId="0" fontId="3" fillId="0" borderId="81" xfId="1958" applyFill="1" applyBorder="1" applyAlignment="1"/>
    <xf numFmtId="2" fontId="3" fillId="0" borderId="80" xfId="1958" applyNumberFormat="1" applyFont="1" applyFill="1" applyBorder="1" applyAlignment="1">
      <alignment horizontal="left"/>
    </xf>
    <xf numFmtId="2" fontId="3" fillId="0" borderId="72" xfId="1958" applyNumberFormat="1" applyFont="1" applyFill="1" applyBorder="1" applyAlignment="1">
      <alignment horizontal="left"/>
    </xf>
    <xf numFmtId="166" fontId="0" fillId="38" borderId="72" xfId="1959" applyNumberFormat="1" applyFont="1" applyFill="1" applyBorder="1" applyAlignment="1">
      <alignment horizontal="left"/>
    </xf>
    <xf numFmtId="2" fontId="0" fillId="37" borderId="0" xfId="1959" applyNumberFormat="1" applyFont="1" applyFill="1" applyBorder="1" applyAlignment="1">
      <alignment horizontal="left"/>
    </xf>
    <xf numFmtId="0" fontId="3" fillId="0" borderId="0" xfId="1958" applyBorder="1"/>
    <xf numFmtId="2" fontId="3" fillId="0" borderId="63" xfId="1958" applyNumberFormat="1" applyBorder="1" applyAlignment="1">
      <alignment horizontal="left"/>
    </xf>
    <xf numFmtId="2" fontId="3" fillId="0" borderId="69" xfId="1958" applyNumberFormat="1" applyBorder="1" applyAlignment="1">
      <alignment horizontal="left"/>
    </xf>
    <xf numFmtId="2" fontId="3" fillId="37" borderId="66" xfId="1958" applyNumberFormat="1" applyFill="1" applyBorder="1" applyAlignment="1">
      <alignment horizontal="left"/>
    </xf>
    <xf numFmtId="2" fontId="3" fillId="37" borderId="66" xfId="1958" applyNumberFormat="1" applyFill="1" applyBorder="1" applyAlignment="1">
      <alignment horizontal="left" vertical="center"/>
    </xf>
    <xf numFmtId="2" fontId="3" fillId="37" borderId="0" xfId="1958" applyNumberFormat="1" applyFill="1" applyBorder="1" applyAlignment="1">
      <alignment horizontal="left"/>
    </xf>
    <xf numFmtId="2" fontId="3" fillId="37" borderId="0" xfId="1958" applyNumberFormat="1" applyFill="1" applyBorder="1" applyAlignment="1">
      <alignment horizontal="left" vertical="center"/>
    </xf>
    <xf numFmtId="2" fontId="3" fillId="37" borderId="19" xfId="1958" applyNumberFormat="1" applyFill="1" applyBorder="1" applyAlignment="1">
      <alignment horizontal="left"/>
    </xf>
    <xf numFmtId="2" fontId="3" fillId="37" borderId="19" xfId="1958" applyNumberFormat="1" applyFill="1" applyBorder="1" applyAlignment="1">
      <alignment horizontal="left" vertical="center"/>
    </xf>
    <xf numFmtId="0" fontId="3" fillId="0" borderId="0" xfId="1958" applyFont="1" applyAlignment="1">
      <alignment horizontal="left"/>
    </xf>
    <xf numFmtId="0" fontId="3" fillId="0" borderId="74" xfId="1958" applyFont="1" applyBorder="1" applyAlignment="1"/>
    <xf numFmtId="0" fontId="3" fillId="0" borderId="0" xfId="1958" applyFont="1" applyBorder="1" applyAlignment="1">
      <alignment horizontal="left"/>
    </xf>
    <xf numFmtId="2" fontId="3" fillId="0" borderId="16" xfId="1958" applyNumberFormat="1" applyFont="1" applyBorder="1" applyAlignment="1"/>
    <xf numFmtId="2" fontId="3" fillId="0" borderId="0" xfId="1958" applyNumberFormat="1" applyFont="1" applyBorder="1" applyAlignment="1"/>
    <xf numFmtId="164" fontId="3" fillId="0" borderId="0" xfId="1958" applyNumberFormat="1" applyFont="1" applyBorder="1" applyAlignment="1">
      <alignment horizontal="left"/>
    </xf>
    <xf numFmtId="0" fontId="3" fillId="0" borderId="40" xfId="1958" applyFont="1" applyBorder="1" applyAlignment="1"/>
    <xf numFmtId="2" fontId="0" fillId="0" borderId="0" xfId="0" applyNumberFormat="1"/>
    <xf numFmtId="168" fontId="44" fillId="0" borderId="63" xfId="45" applyFont="1" applyBorder="1" applyAlignment="1">
      <alignment horizontal="left" vertical="center"/>
    </xf>
    <xf numFmtId="168" fontId="44" fillId="0" borderId="77" xfId="45" applyFont="1" applyBorder="1" applyAlignment="1">
      <alignment horizontal="left" vertical="center"/>
    </xf>
    <xf numFmtId="166" fontId="14" fillId="0" borderId="95" xfId="45" applyNumberFormat="1" applyFont="1" applyBorder="1" applyAlignment="1">
      <alignment horizontal="center" vertical="center"/>
    </xf>
    <xf numFmtId="168" fontId="43" fillId="0" borderId="34" xfId="45" applyFont="1" applyBorder="1" applyAlignment="1">
      <alignment horizontal="right" wrapText="1"/>
    </xf>
    <xf numFmtId="168" fontId="44" fillId="0" borderId="35" xfId="45" applyFont="1" applyBorder="1" applyAlignment="1">
      <alignment horizontal="center" vertical="center"/>
    </xf>
    <xf numFmtId="168" fontId="44" fillId="0" borderId="132" xfId="45" applyFont="1" applyBorder="1" applyAlignment="1">
      <alignment horizontal="center" vertical="center"/>
    </xf>
    <xf numFmtId="168" fontId="15" fillId="0" borderId="123" xfId="45" applyFont="1" applyBorder="1"/>
    <xf numFmtId="168" fontId="43" fillId="0" borderId="34" xfId="45" applyFont="1" applyBorder="1" applyAlignment="1">
      <alignment horizontal="left" wrapText="1"/>
    </xf>
    <xf numFmtId="168" fontId="43" fillId="0" borderId="35" xfId="45" applyFont="1" applyBorder="1" applyAlignment="1">
      <alignment horizontal="center" wrapText="1"/>
    </xf>
    <xf numFmtId="168" fontId="43" fillId="0" borderId="132" xfId="45" applyFont="1" applyBorder="1" applyAlignment="1">
      <alignment horizontal="center" wrapText="1"/>
    </xf>
    <xf numFmtId="168" fontId="15" fillId="30" borderId="80" xfId="45" applyFont="1" applyFill="1" applyBorder="1"/>
    <xf numFmtId="0" fontId="14" fillId="0" borderId="0" xfId="0" applyNumberFormat="1" applyFont="1" applyFill="1" applyBorder="1"/>
    <xf numFmtId="168" fontId="14" fillId="0" borderId="0" xfId="945"/>
    <xf numFmtId="44" fontId="43" fillId="32" borderId="22" xfId="30" applyFont="1" applyFill="1" applyBorder="1" applyAlignment="1">
      <alignment horizontal="center" wrapText="1"/>
    </xf>
    <xf numFmtId="9" fontId="43" fillId="32" borderId="11" xfId="1957" applyFont="1" applyFill="1" applyBorder="1" applyAlignment="1">
      <alignment horizontal="center" wrapText="1"/>
    </xf>
    <xf numFmtId="0" fontId="43" fillId="32" borderId="11" xfId="0" applyNumberFormat="1" applyFont="1" applyFill="1" applyBorder="1" applyAlignment="1">
      <alignment horizontal="center" wrapText="1"/>
    </xf>
    <xf numFmtId="0" fontId="14" fillId="0" borderId="0" xfId="945" applyNumberFormat="1"/>
    <xf numFmtId="0" fontId="43" fillId="32" borderId="24" xfId="0" applyNumberFormat="1" applyFont="1" applyFill="1" applyBorder="1" applyAlignment="1">
      <alignment horizontal="center" wrapText="1"/>
    </xf>
    <xf numFmtId="0" fontId="43" fillId="32" borderId="22" xfId="0" applyNumberFormat="1" applyFont="1" applyFill="1" applyBorder="1" applyAlignment="1">
      <alignment horizontal="center" wrapText="1"/>
    </xf>
    <xf numFmtId="0" fontId="11" fillId="0" borderId="0" xfId="39" applyNumberFormat="1" applyAlignment="1" applyProtection="1"/>
    <xf numFmtId="0" fontId="0" fillId="0" borderId="0" xfId="0" applyNumberFormat="1" applyAlignment="1">
      <alignment wrapText="1"/>
    </xf>
    <xf numFmtId="168" fontId="14" fillId="0" borderId="0" xfId="945" applyFill="1"/>
    <xf numFmtId="168" fontId="14" fillId="0" borderId="0" xfId="945" applyNumberFormat="1" applyFill="1"/>
    <xf numFmtId="0" fontId="14" fillId="0" borderId="0" xfId="945" applyNumberFormat="1" applyFill="1"/>
    <xf numFmtId="9" fontId="43" fillId="32" borderId="135" xfId="1957" applyNumberFormat="1" applyFont="1" applyFill="1" applyBorder="1" applyAlignment="1">
      <alignment horizontal="center" wrapText="1"/>
    </xf>
    <xf numFmtId="0" fontId="43" fillId="32" borderId="135" xfId="0" applyNumberFormat="1" applyFont="1" applyFill="1" applyBorder="1" applyAlignment="1">
      <alignment horizontal="center" wrapText="1"/>
    </xf>
    <xf numFmtId="168" fontId="45" fillId="33" borderId="28" xfId="0" applyFont="1" applyFill="1" applyBorder="1" applyAlignment="1">
      <alignment horizontal="center" wrapText="1"/>
    </xf>
    <xf numFmtId="44" fontId="43" fillId="32" borderId="28" xfId="30" applyNumberFormat="1" applyFont="1" applyFill="1" applyBorder="1" applyAlignment="1">
      <alignment horizontal="center" wrapText="1"/>
    </xf>
    <xf numFmtId="0" fontId="43" fillId="32" borderId="23" xfId="0" applyNumberFormat="1" applyFont="1" applyFill="1" applyBorder="1" applyAlignment="1">
      <alignment horizontal="center" wrapText="1"/>
    </xf>
    <xf numFmtId="168" fontId="43" fillId="32" borderId="23" xfId="0" applyFont="1" applyFill="1" applyBorder="1" applyAlignment="1">
      <alignment horizontal="center" wrapText="1"/>
    </xf>
    <xf numFmtId="168" fontId="43" fillId="32" borderId="133" xfId="0" applyFont="1" applyFill="1" applyBorder="1" applyAlignment="1">
      <alignment horizontal="center" wrapText="1"/>
    </xf>
    <xf numFmtId="168" fontId="44" fillId="32" borderId="28" xfId="945" applyNumberFormat="1" applyFont="1" applyFill="1" applyBorder="1" applyAlignment="1"/>
    <xf numFmtId="0" fontId="44" fillId="32" borderId="28" xfId="945" applyNumberFormat="1" applyFont="1" applyFill="1" applyBorder="1" applyAlignment="1"/>
    <xf numFmtId="9" fontId="44" fillId="32" borderId="28" xfId="1957" applyNumberFormat="1" applyFont="1" applyFill="1" applyBorder="1"/>
    <xf numFmtId="0" fontId="44" fillId="32" borderId="23" xfId="945" applyNumberFormat="1" applyFont="1" applyFill="1" applyBorder="1" applyAlignment="1"/>
    <xf numFmtId="44" fontId="44" fillId="32" borderId="28" xfId="30" applyNumberFormat="1" applyFont="1" applyFill="1" applyBorder="1"/>
    <xf numFmtId="44" fontId="14" fillId="0" borderId="0" xfId="30" applyFont="1" applyFill="1"/>
    <xf numFmtId="168" fontId="44" fillId="32" borderId="133" xfId="945" applyNumberFormat="1" applyFont="1" applyFill="1" applyBorder="1" applyAlignment="1"/>
    <xf numFmtId="168" fontId="14" fillId="30" borderId="72" xfId="45" applyFill="1" applyBorder="1"/>
    <xf numFmtId="168" fontId="14" fillId="30" borderId="82" xfId="45" applyFill="1" applyBorder="1"/>
    <xf numFmtId="8" fontId="15" fillId="43" borderId="76" xfId="45" applyNumberFormat="1" applyFont="1" applyFill="1" applyBorder="1" applyAlignment="1">
      <alignment horizontal="center" vertical="center"/>
    </xf>
    <xf numFmtId="166" fontId="44" fillId="29" borderId="28" xfId="0" applyNumberFormat="1" applyFont="1" applyFill="1" applyBorder="1" applyAlignment="1">
      <alignment horizontal="center" vertical="center"/>
    </xf>
    <xf numFmtId="168" fontId="44" fillId="25" borderId="28" xfId="0" applyNumberFormat="1" applyFont="1" applyFill="1" applyBorder="1" applyAlignment="1">
      <alignment horizontal="center" vertical="center"/>
    </xf>
    <xf numFmtId="2" fontId="44" fillId="32" borderId="28" xfId="0" applyNumberFormat="1" applyFont="1" applyFill="1" applyBorder="1" applyAlignment="1">
      <alignment horizontal="center" vertical="center"/>
    </xf>
    <xf numFmtId="1" fontId="44" fillId="32" borderId="28" xfId="0" applyNumberFormat="1" applyFont="1" applyFill="1" applyBorder="1" applyAlignment="1">
      <alignment horizontal="center" vertical="center"/>
    </xf>
    <xf numFmtId="168" fontId="44" fillId="32" borderId="23" xfId="0" applyFont="1" applyFill="1" applyBorder="1" applyAlignment="1">
      <alignment horizontal="left" vertical="center"/>
    </xf>
    <xf numFmtId="168" fontId="44" fillId="25" borderId="136" xfId="0" applyFont="1" applyFill="1" applyBorder="1"/>
    <xf numFmtId="168" fontId="44" fillId="25" borderId="28" xfId="0" applyFont="1" applyFill="1" applyBorder="1"/>
    <xf numFmtId="168" fontId="44" fillId="29" borderId="28" xfId="0" applyFont="1" applyFill="1" applyBorder="1" applyAlignment="1">
      <alignment horizontal="center" vertical="center"/>
    </xf>
    <xf numFmtId="168" fontId="44" fillId="27" borderId="136" xfId="0" applyFont="1" applyFill="1" applyBorder="1"/>
    <xf numFmtId="168" fontId="44" fillId="27" borderId="28" xfId="0" applyFont="1" applyFill="1" applyBorder="1"/>
    <xf numFmtId="168" fontId="44" fillId="29" borderId="28" xfId="0" applyFont="1" applyFill="1" applyBorder="1"/>
    <xf numFmtId="1" fontId="44" fillId="25" borderId="28" xfId="0" applyNumberFormat="1" applyFont="1" applyFill="1" applyBorder="1" applyAlignment="1">
      <alignment horizontal="center" vertical="center"/>
    </xf>
    <xf numFmtId="168" fontId="44" fillId="25" borderId="28" xfId="0" applyFont="1" applyFill="1" applyBorder="1" applyAlignment="1">
      <alignment horizontal="center" vertical="center"/>
    </xf>
    <xf numFmtId="2" fontId="44" fillId="0" borderId="28" xfId="0" applyNumberFormat="1" applyFont="1" applyBorder="1" applyAlignment="1">
      <alignment horizontal="center" vertical="center"/>
    </xf>
    <xf numFmtId="1" fontId="44" fillId="0" borderId="28" xfId="0" applyNumberFormat="1" applyFont="1" applyBorder="1" applyAlignment="1">
      <alignment horizontal="center" vertical="center"/>
    </xf>
    <xf numFmtId="165" fontId="44" fillId="25" borderId="28" xfId="0" applyNumberFormat="1" applyFont="1" applyFill="1" applyBorder="1"/>
    <xf numFmtId="2" fontId="44" fillId="25" borderId="28" xfId="0" applyNumberFormat="1" applyFont="1" applyFill="1" applyBorder="1" applyAlignment="1">
      <alignment horizontal="center" vertical="center"/>
    </xf>
    <xf numFmtId="168" fontId="44" fillId="25" borderId="23" xfId="0" applyFont="1" applyFill="1" applyBorder="1"/>
    <xf numFmtId="1" fontId="44" fillId="27" borderId="28" xfId="0" applyNumberFormat="1" applyFont="1" applyFill="1" applyBorder="1" applyAlignment="1">
      <alignment horizontal="center" vertical="center"/>
    </xf>
    <xf numFmtId="165" fontId="44" fillId="27" borderId="28" xfId="0" applyNumberFormat="1" applyFont="1" applyFill="1" applyBorder="1"/>
    <xf numFmtId="2" fontId="44" fillId="27" borderId="28" xfId="0" applyNumberFormat="1" applyFont="1" applyFill="1" applyBorder="1" applyAlignment="1">
      <alignment horizontal="center" vertical="center"/>
    </xf>
    <xf numFmtId="165" fontId="44" fillId="29" borderId="28" xfId="0" applyNumberFormat="1" applyFont="1" applyFill="1" applyBorder="1"/>
    <xf numFmtId="2" fontId="44" fillId="29" borderId="28" xfId="0" applyNumberFormat="1" applyFont="1" applyFill="1" applyBorder="1" applyAlignment="1">
      <alignment horizontal="center" vertical="center"/>
    </xf>
    <xf numFmtId="9" fontId="44" fillId="32" borderId="28" xfId="0" applyNumberFormat="1" applyFont="1" applyFill="1" applyBorder="1" applyAlignment="1">
      <alignment horizontal="center" vertical="center"/>
    </xf>
    <xf numFmtId="165" fontId="44" fillId="29" borderId="28" xfId="0" applyNumberFormat="1" applyFont="1" applyFill="1" applyBorder="1" applyAlignment="1">
      <alignment horizontal="center" vertical="center"/>
    </xf>
    <xf numFmtId="168" fontId="44" fillId="0" borderId="28" xfId="0" applyFont="1" applyBorder="1"/>
    <xf numFmtId="167" fontId="44" fillId="0" borderId="28" xfId="0" applyNumberFormat="1" applyFont="1" applyBorder="1" applyAlignment="1">
      <alignment horizontal="center" vertical="center"/>
    </xf>
    <xf numFmtId="9" fontId="44" fillId="0" borderId="28" xfId="0" applyNumberFormat="1" applyFont="1" applyBorder="1" applyAlignment="1">
      <alignment horizontal="center" vertical="center"/>
    </xf>
    <xf numFmtId="168" fontId="44" fillId="0" borderId="28" xfId="0" applyFont="1" applyBorder="1" applyAlignment="1">
      <alignment horizontal="center" vertical="center"/>
    </xf>
    <xf numFmtId="165" fontId="44" fillId="0" borderId="28" xfId="0" applyNumberFormat="1" applyFont="1" applyBorder="1"/>
    <xf numFmtId="165" fontId="44" fillId="0" borderId="28" xfId="0" applyNumberFormat="1" applyFont="1" applyBorder="1" applyAlignment="1">
      <alignment horizontal="center" vertical="center"/>
    </xf>
    <xf numFmtId="168" fontId="44" fillId="32" borderId="28" xfId="0" applyFont="1" applyFill="1" applyBorder="1"/>
    <xf numFmtId="167" fontId="44" fillId="32" borderId="28" xfId="0" applyNumberFormat="1" applyFont="1" applyFill="1" applyBorder="1" applyAlignment="1">
      <alignment horizontal="center" vertical="center"/>
    </xf>
    <xf numFmtId="168" fontId="44" fillId="32" borderId="28" xfId="0" applyFont="1" applyFill="1" applyBorder="1" applyAlignment="1">
      <alignment horizontal="center" vertical="center"/>
    </xf>
    <xf numFmtId="165" fontId="44" fillId="32" borderId="28" xfId="0" applyNumberFormat="1" applyFont="1" applyFill="1" applyBorder="1"/>
    <xf numFmtId="165" fontId="44" fillId="32" borderId="28" xfId="0" applyNumberFormat="1" applyFont="1" applyFill="1" applyBorder="1" applyAlignment="1">
      <alignment horizontal="center" vertical="center"/>
    </xf>
    <xf numFmtId="168" fontId="44" fillId="32" borderId="136" xfId="0" applyFont="1" applyFill="1" applyBorder="1"/>
    <xf numFmtId="1" fontId="44" fillId="32" borderId="28" xfId="0" applyNumberFormat="1" applyFont="1" applyFill="1" applyBorder="1" applyAlignment="1">
      <alignment horizontal="center"/>
    </xf>
    <xf numFmtId="1" fontId="44" fillId="0" borderId="28" xfId="0" applyNumberFormat="1" applyFont="1" applyBorder="1" applyAlignment="1">
      <alignment horizontal="center"/>
    </xf>
    <xf numFmtId="168" fontId="44" fillId="0" borderId="136" xfId="0" applyFont="1" applyBorder="1"/>
    <xf numFmtId="0" fontId="11" fillId="32" borderId="28" xfId="39" applyNumberFormat="1" applyFont="1" applyFill="1" applyBorder="1" applyAlignment="1" applyProtection="1"/>
    <xf numFmtId="168" fontId="44" fillId="32" borderId="23" xfId="945" applyNumberFormat="1" applyFont="1" applyFill="1" applyBorder="1" applyAlignment="1"/>
    <xf numFmtId="168" fontId="44" fillId="0" borderId="28" xfId="945" applyNumberFormat="1" applyFont="1" applyBorder="1" applyAlignment="1"/>
    <xf numFmtId="168" fontId="66" fillId="32" borderId="28" xfId="0" applyFont="1" applyFill="1" applyBorder="1"/>
    <xf numFmtId="168" fontId="66" fillId="0" borderId="28" xfId="0" applyFont="1" applyBorder="1"/>
    <xf numFmtId="0" fontId="44" fillId="0" borderId="28" xfId="945" applyNumberFormat="1" applyFont="1" applyBorder="1" applyAlignment="1"/>
    <xf numFmtId="44" fontId="44" fillId="0" borderId="28" xfId="30" applyNumberFormat="1" applyFont="1" applyBorder="1"/>
    <xf numFmtId="0" fontId="11" fillId="0" borderId="28" xfId="39" applyNumberFormat="1" applyFont="1" applyBorder="1" applyAlignment="1" applyProtection="1"/>
    <xf numFmtId="168" fontId="44" fillId="0" borderId="23" xfId="945" applyNumberFormat="1" applyFont="1" applyBorder="1" applyAlignment="1"/>
    <xf numFmtId="9" fontId="44" fillId="0" borderId="28" xfId="1957" applyNumberFormat="1" applyFont="1" applyBorder="1"/>
    <xf numFmtId="0" fontId="44" fillId="0" borderId="23" xfId="945" applyNumberFormat="1" applyFont="1" applyBorder="1" applyAlignment="1"/>
    <xf numFmtId="44" fontId="66" fillId="32" borderId="28" xfId="30" applyNumberFormat="1" applyFont="1" applyFill="1" applyBorder="1"/>
    <xf numFmtId="44" fontId="66" fillId="0" borderId="28" xfId="30" applyNumberFormat="1" applyFont="1" applyBorder="1"/>
    <xf numFmtId="168" fontId="44" fillId="0" borderId="133" xfId="945" applyNumberFormat="1" applyFont="1" applyBorder="1" applyAlignment="1"/>
    <xf numFmtId="8" fontId="15" fillId="43" borderId="131" xfId="45" applyNumberFormat="1" applyFont="1" applyFill="1" applyBorder="1" applyAlignment="1">
      <alignment horizontal="center" vertical="center"/>
    </xf>
    <xf numFmtId="168" fontId="44" fillId="32" borderId="136" xfId="48" applyNumberFormat="1" applyFont="1" applyFill="1" applyBorder="1" applyAlignment="1"/>
    <xf numFmtId="168" fontId="44" fillId="32" borderId="28" xfId="48" applyNumberFormat="1" applyFont="1" applyFill="1" applyBorder="1" applyAlignment="1"/>
    <xf numFmtId="0" fontId="44" fillId="32" borderId="28" xfId="48" applyNumberFormat="1" applyFont="1" applyFill="1" applyBorder="1" applyAlignment="1"/>
    <xf numFmtId="170" fontId="44" fillId="32" borderId="28" xfId="48" applyNumberFormat="1" applyFont="1" applyFill="1" applyBorder="1" applyAlignment="1"/>
    <xf numFmtId="168" fontId="44" fillId="32" borderId="23" xfId="48" applyNumberFormat="1" applyFont="1" applyFill="1" applyBorder="1" applyAlignment="1"/>
    <xf numFmtId="168" fontId="44" fillId="0" borderId="136" xfId="48" applyNumberFormat="1" applyFont="1" applyBorder="1" applyAlignment="1"/>
    <xf numFmtId="168" fontId="44" fillId="0" borderId="28" xfId="48" applyNumberFormat="1" applyFont="1" applyBorder="1" applyAlignment="1"/>
    <xf numFmtId="0" fontId="44" fillId="0" borderId="28" xfId="48" applyNumberFormat="1" applyFont="1" applyBorder="1" applyAlignment="1"/>
    <xf numFmtId="170" fontId="44" fillId="0" borderId="28" xfId="48" applyNumberFormat="1" applyFont="1" applyBorder="1" applyAlignment="1"/>
    <xf numFmtId="168" fontId="44" fillId="0" borderId="23" xfId="48" applyNumberFormat="1" applyFont="1" applyBorder="1" applyAlignment="1"/>
    <xf numFmtId="176" fontId="0" fillId="0" borderId="0" xfId="0" applyNumberFormat="1"/>
    <xf numFmtId="177" fontId="0" fillId="0" borderId="0" xfId="0" applyNumberFormat="1"/>
    <xf numFmtId="168" fontId="6" fillId="29" borderId="0" xfId="1953" applyFont="1" applyFill="1" applyBorder="1"/>
    <xf numFmtId="2" fontId="6" fillId="29" borderId="0" xfId="1954" applyNumberFormat="1" applyFont="1" applyFill="1" applyBorder="1" applyAlignment="1">
      <alignment horizontal="center" vertical="center"/>
    </xf>
    <xf numFmtId="44" fontId="6" fillId="29" borderId="0" xfId="1953" applyNumberFormat="1" applyFont="1" applyFill="1" applyBorder="1"/>
    <xf numFmtId="168" fontId="6" fillId="0" borderId="0" xfId="1953" applyFont="1" applyFill="1" applyBorder="1"/>
    <xf numFmtId="2" fontId="6" fillId="0" borderId="0" xfId="1954" applyNumberFormat="1" applyFont="1" applyFill="1" applyBorder="1" applyAlignment="1">
      <alignment horizontal="center" vertical="center"/>
    </xf>
    <xf numFmtId="44" fontId="6" fillId="0" borderId="0" xfId="1953" applyNumberFormat="1" applyFont="1" applyFill="1" applyBorder="1"/>
    <xf numFmtId="168" fontId="14" fillId="44" borderId="0" xfId="0" applyFont="1" applyFill="1"/>
    <xf numFmtId="165" fontId="14" fillId="30" borderId="0" xfId="0" applyNumberFormat="1" applyFont="1" applyFill="1"/>
    <xf numFmtId="168" fontId="11" fillId="0" borderId="0" xfId="1956" applyFont="1" applyAlignment="1" applyProtection="1"/>
    <xf numFmtId="168" fontId="0" fillId="0" borderId="0" xfId="0" applyFont="1"/>
    <xf numFmtId="1" fontId="0" fillId="0" borderId="0" xfId="0" applyNumberFormat="1" applyFont="1" applyAlignment="1">
      <alignment horizontal="center"/>
    </xf>
    <xf numFmtId="2" fontId="0" fillId="0" borderId="0" xfId="0" applyNumberFormat="1" applyFont="1" applyAlignment="1">
      <alignment horizontal="center" vertical="center"/>
    </xf>
    <xf numFmtId="167" fontId="0" fillId="0" borderId="0" xfId="0" applyNumberFormat="1" applyFont="1" applyAlignment="1">
      <alignment horizontal="center" vertical="center"/>
    </xf>
    <xf numFmtId="165" fontId="14" fillId="0" borderId="0" xfId="0" applyNumberFormat="1" applyFont="1" applyFill="1"/>
    <xf numFmtId="168" fontId="0" fillId="30" borderId="0" xfId="0" applyFill="1"/>
    <xf numFmtId="1" fontId="14" fillId="0" borderId="0" xfId="0" applyNumberFormat="1" applyFont="1" applyAlignment="1">
      <alignment horizontal="center" vertical="center"/>
    </xf>
    <xf numFmtId="9" fontId="6" fillId="29" borderId="0" xfId="1954" applyNumberFormat="1" applyFont="1" applyFill="1" applyBorder="1" applyAlignment="1">
      <alignment horizontal="center" vertical="center"/>
    </xf>
    <xf numFmtId="168" fontId="11" fillId="0" borderId="23" xfId="1956" applyFont="1" applyBorder="1" applyAlignment="1" applyProtection="1"/>
    <xf numFmtId="168" fontId="11" fillId="32" borderId="23" xfId="1956" applyFont="1" applyFill="1" applyBorder="1" applyAlignment="1" applyProtection="1"/>
    <xf numFmtId="168" fontId="6" fillId="29" borderId="136" xfId="1953" applyNumberFormat="1" applyFont="1" applyFill="1" applyBorder="1" applyAlignment="1"/>
    <xf numFmtId="168" fontId="6" fillId="29" borderId="28" xfId="1953" applyNumberFormat="1" applyFont="1" applyFill="1" applyBorder="1" applyAlignment="1"/>
    <xf numFmtId="167" fontId="6" fillId="29" borderId="28" xfId="1954" applyNumberFormat="1" applyFont="1" applyFill="1" applyBorder="1" applyAlignment="1">
      <alignment horizontal="center" vertical="center"/>
    </xf>
    <xf numFmtId="44" fontId="11" fillId="29" borderId="23" xfId="1956" applyNumberFormat="1" applyFont="1" applyFill="1" applyBorder="1" applyAlignment="1" applyProtection="1"/>
    <xf numFmtId="44" fontId="6" fillId="29" borderId="23" xfId="1953" applyNumberFormat="1" applyFont="1" applyFill="1" applyBorder="1" applyAlignment="1"/>
    <xf numFmtId="168" fontId="43" fillId="32" borderId="137" xfId="0" applyFont="1" applyFill="1" applyBorder="1" applyAlignment="1">
      <alignment horizontal="center" wrapText="1"/>
    </xf>
    <xf numFmtId="168" fontId="43" fillId="32" borderId="0" xfId="0" applyFont="1" applyFill="1" applyAlignment="1">
      <alignment horizontal="center" wrapText="1"/>
    </xf>
    <xf numFmtId="168" fontId="44" fillId="0" borderId="22" xfId="0" applyFont="1" applyFill="1" applyBorder="1"/>
    <xf numFmtId="165" fontId="44" fillId="0" borderId="22" xfId="0" applyNumberFormat="1" applyFont="1" applyFill="1" applyBorder="1"/>
    <xf numFmtId="168" fontId="11" fillId="29" borderId="24" xfId="39" applyFont="1" applyFill="1" applyBorder="1" applyAlignment="1" applyProtection="1"/>
    <xf numFmtId="2" fontId="44" fillId="0" borderId="22" xfId="0" applyNumberFormat="1" applyFont="1" applyFill="1" applyBorder="1" applyAlignment="1">
      <alignment horizontal="center" vertical="center"/>
    </xf>
    <xf numFmtId="165" fontId="44" fillId="30" borderId="22" xfId="0" applyNumberFormat="1" applyFont="1" applyFill="1" applyBorder="1"/>
    <xf numFmtId="165" fontId="44" fillId="29" borderId="24" xfId="0" applyNumberFormat="1" applyFont="1" applyFill="1" applyBorder="1"/>
    <xf numFmtId="168" fontId="44" fillId="44" borderId="22" xfId="0" applyFont="1" applyFill="1" applyBorder="1"/>
    <xf numFmtId="168" fontId="44" fillId="45" borderId="22" xfId="1976" applyNumberFormat="1" applyFont="1" applyFill="1" applyBorder="1" applyAlignment="1"/>
    <xf numFmtId="1" fontId="44" fillId="32" borderId="22" xfId="1976" applyNumberFormat="1" applyFont="1" applyFill="1" applyBorder="1" applyAlignment="1">
      <alignment horizontal="center" vertical="center"/>
    </xf>
    <xf numFmtId="2" fontId="14" fillId="0" borderId="0" xfId="0" applyNumberFormat="1" applyFont="1" applyFill="1" applyBorder="1" applyAlignment="1">
      <alignment horizontal="center" vertical="center"/>
    </xf>
    <xf numFmtId="165" fontId="44" fillId="45" borderId="22" xfId="1976" applyNumberFormat="1" applyFont="1" applyFill="1" applyBorder="1" applyAlignment="1"/>
    <xf numFmtId="165" fontId="44" fillId="0" borderId="22" xfId="1976" applyNumberFormat="1" applyFont="1" applyFill="1" applyBorder="1" applyAlignment="1"/>
    <xf numFmtId="168" fontId="44" fillId="32" borderId="24" xfId="1976" applyNumberFormat="1" applyFont="1" applyFill="1" applyBorder="1" applyAlignment="1"/>
    <xf numFmtId="2" fontId="14" fillId="46" borderId="22" xfId="1977" applyNumberFormat="1" applyFont="1" applyFill="1" applyBorder="1" applyAlignment="1">
      <alignment horizontal="center" vertical="center"/>
    </xf>
    <xf numFmtId="2" fontId="14" fillId="32" borderId="0" xfId="1978" applyNumberFormat="1" applyFont="1" applyFill="1" applyBorder="1" applyAlignment="1">
      <alignment horizontal="center" vertical="center"/>
    </xf>
    <xf numFmtId="2" fontId="14" fillId="0" borderId="22" xfId="1977" applyNumberFormat="1" applyFont="1" applyFill="1" applyBorder="1" applyAlignment="1">
      <alignment horizontal="center" vertical="center"/>
    </xf>
    <xf numFmtId="168" fontId="2" fillId="0" borderId="22" xfId="1976" applyNumberFormat="1" applyFont="1" applyFill="1" applyBorder="1" applyAlignment="1"/>
    <xf numFmtId="1" fontId="0" fillId="0" borderId="0" xfId="0" applyNumberFormat="1" applyFill="1" applyBorder="1" applyAlignment="1">
      <alignment horizontal="center" vertical="center"/>
    </xf>
    <xf numFmtId="169" fontId="44" fillId="32" borderId="22" xfId="1976" applyNumberFormat="1" applyFont="1" applyFill="1" applyBorder="1" applyAlignment="1">
      <alignment horizontal="center" vertical="center"/>
    </xf>
    <xf numFmtId="165" fontId="44" fillId="47" borderId="22" xfId="0" applyNumberFormat="1" applyFont="1" applyFill="1" applyBorder="1"/>
    <xf numFmtId="2" fontId="44" fillId="0" borderId="0" xfId="0" applyNumberFormat="1" applyFont="1" applyFill="1" applyBorder="1" applyAlignment="1">
      <alignment horizontal="center" vertical="center"/>
    </xf>
    <xf numFmtId="168" fontId="44" fillId="0" borderId="0" xfId="0" applyFont="1" applyFill="1" applyBorder="1"/>
    <xf numFmtId="165" fontId="44" fillId="0" borderId="0" xfId="0" applyNumberFormat="1" applyFont="1" applyFill="1" applyBorder="1"/>
    <xf numFmtId="2" fontId="14" fillId="32" borderId="22" xfId="1977" applyNumberFormat="1" applyFont="1" applyFill="1" applyBorder="1" applyAlignment="1">
      <alignment horizontal="center" vertical="center"/>
    </xf>
    <xf numFmtId="168" fontId="44" fillId="32" borderId="22" xfId="1976" applyNumberFormat="1" applyFont="1" applyFill="1" applyBorder="1" applyAlignment="1"/>
    <xf numFmtId="2" fontId="14" fillId="0" borderId="0" xfId="1977" applyNumberFormat="1" applyFont="1" applyFill="1" applyBorder="1" applyAlignment="1">
      <alignment horizontal="center" vertical="center"/>
    </xf>
    <xf numFmtId="168" fontId="2" fillId="0" borderId="0" xfId="1976" applyNumberFormat="1" applyFont="1" applyFill="1" applyBorder="1" applyAlignment="1"/>
    <xf numFmtId="168" fontId="44" fillId="0" borderId="0" xfId="0" applyFont="1" applyFill="1" applyBorder="1" applyAlignment="1">
      <alignment horizontal="center" vertical="center"/>
    </xf>
    <xf numFmtId="1" fontId="44" fillId="0" borderId="0" xfId="0" applyNumberFormat="1" applyFont="1" applyFill="1" applyBorder="1" applyAlignment="1">
      <alignment horizontal="center" vertical="center"/>
    </xf>
    <xf numFmtId="2" fontId="14" fillId="0" borderId="0" xfId="0" applyNumberFormat="1" applyFont="1" applyFill="1" applyAlignment="1">
      <alignment horizontal="center" vertical="center"/>
    </xf>
    <xf numFmtId="1" fontId="14" fillId="0" borderId="0" xfId="0" applyNumberFormat="1" applyFont="1" applyFill="1" applyBorder="1" applyAlignment="1">
      <alignment horizontal="center" vertical="center"/>
    </xf>
    <xf numFmtId="168" fontId="11" fillId="0" borderId="0" xfId="39" applyFont="1" applyFill="1" applyBorder="1" applyAlignment="1" applyProtection="1"/>
    <xf numFmtId="168" fontId="44" fillId="0" borderId="0" xfId="0" applyFont="1" applyFill="1" applyBorder="1" applyAlignment="1">
      <alignment horizontal="left" vertical="center"/>
    </xf>
    <xf numFmtId="1" fontId="0" fillId="0" borderId="0" xfId="0" applyNumberFormat="1" applyFill="1" applyAlignment="1">
      <alignment horizontal="center" vertical="center"/>
    </xf>
    <xf numFmtId="168" fontId="14" fillId="48" borderId="0" xfId="0" applyFont="1" applyFill="1"/>
    <xf numFmtId="168" fontId="0" fillId="48" borderId="0" xfId="0" applyFill="1"/>
    <xf numFmtId="169" fontId="0" fillId="0" borderId="0" xfId="0" applyNumberFormat="1" applyAlignment="1">
      <alignment horizontal="center" vertical="center"/>
    </xf>
    <xf numFmtId="168" fontId="44" fillId="32" borderId="136" xfId="1976" applyNumberFormat="1" applyFont="1" applyFill="1" applyBorder="1" applyAlignment="1"/>
    <xf numFmtId="168" fontId="44" fillId="32" borderId="28" xfId="1976" applyNumberFormat="1" applyFont="1" applyFill="1" applyBorder="1" applyAlignment="1"/>
    <xf numFmtId="1" fontId="44" fillId="49" borderId="28" xfId="1976" applyNumberFormat="1" applyFont="1" applyFill="1" applyBorder="1" applyAlignment="1">
      <alignment horizontal="center" vertical="center"/>
    </xf>
    <xf numFmtId="166" fontId="44" fillId="32" borderId="28" xfId="1976" applyNumberFormat="1" applyFont="1" applyFill="1" applyBorder="1" applyAlignment="1"/>
    <xf numFmtId="165" fontId="44" fillId="32" borderId="28" xfId="1976" applyNumberFormat="1" applyFont="1" applyFill="1" applyBorder="1" applyAlignment="1"/>
    <xf numFmtId="2" fontId="14" fillId="32" borderId="28" xfId="1977" applyNumberFormat="1" applyFont="1" applyFill="1" applyBorder="1" applyAlignment="1">
      <alignment horizontal="center" vertical="center"/>
    </xf>
    <xf numFmtId="2" fontId="14" fillId="32" borderId="28" xfId="1978" applyNumberFormat="1" applyFont="1" applyFill="1" applyBorder="1" applyAlignment="1">
      <alignment horizontal="center" vertical="center"/>
    </xf>
    <xf numFmtId="168" fontId="2" fillId="32" borderId="23" xfId="1976" applyNumberFormat="1" applyFont="1" applyFill="1" applyBorder="1" applyAlignment="1"/>
    <xf numFmtId="168" fontId="11" fillId="27" borderId="28" xfId="39" applyFont="1" applyFill="1" applyBorder="1" applyAlignment="1" applyProtection="1"/>
    <xf numFmtId="168" fontId="44" fillId="27" borderId="23" xfId="0" applyFont="1" applyFill="1" applyBorder="1"/>
    <xf numFmtId="165" fontId="44" fillId="27" borderId="23" xfId="0" applyNumberFormat="1" applyFont="1" applyFill="1" applyBorder="1"/>
    <xf numFmtId="1" fontId="44" fillId="32" borderId="28" xfId="1976" applyNumberFormat="1" applyFont="1" applyFill="1" applyBorder="1" applyAlignment="1">
      <alignment horizontal="center" vertical="center"/>
    </xf>
    <xf numFmtId="168" fontId="11" fillId="25" borderId="28" xfId="39" applyFont="1" applyFill="1" applyBorder="1" applyAlignment="1" applyProtection="1"/>
    <xf numFmtId="165" fontId="44" fillId="25" borderId="23" xfId="0" applyNumberFormat="1" applyFont="1" applyFill="1" applyBorder="1"/>
    <xf numFmtId="166" fontId="44" fillId="32" borderId="22" xfId="1976" applyNumberFormat="1" applyFont="1" applyFill="1" applyBorder="1" applyAlignment="1"/>
    <xf numFmtId="165" fontId="44" fillId="32" borderId="22" xfId="1976" applyNumberFormat="1" applyFont="1" applyFill="1" applyBorder="1" applyAlignment="1"/>
    <xf numFmtId="168" fontId="2" fillId="32" borderId="22" xfId="1976" applyNumberFormat="1" applyFont="1" applyFill="1" applyBorder="1" applyAlignment="1"/>
    <xf numFmtId="168" fontId="11" fillId="28" borderId="24" xfId="39" applyFont="1" applyFill="1" applyBorder="1" applyAlignment="1" applyProtection="1"/>
    <xf numFmtId="168" fontId="44" fillId="28" borderId="24" xfId="0" applyFont="1" applyFill="1" applyBorder="1"/>
    <xf numFmtId="168" fontId="44" fillId="50" borderId="22" xfId="1976" applyNumberFormat="1" applyFont="1" applyFill="1" applyBorder="1" applyAlignment="1"/>
    <xf numFmtId="168" fontId="44" fillId="0" borderId="22" xfId="1976" applyNumberFormat="1" applyFont="1" applyFill="1" applyBorder="1" applyAlignment="1"/>
    <xf numFmtId="2" fontId="14" fillId="51" borderId="22" xfId="1977" applyNumberFormat="1" applyFont="1" applyFill="1" applyBorder="1" applyAlignment="1">
      <alignment horizontal="center" vertical="center"/>
    </xf>
    <xf numFmtId="165" fontId="44" fillId="52" borderId="22" xfId="0" applyNumberFormat="1" applyFont="1" applyFill="1" applyBorder="1"/>
    <xf numFmtId="168" fontId="44" fillId="49" borderId="24" xfId="1976" applyNumberFormat="1" applyFont="1" applyFill="1" applyBorder="1" applyAlignment="1"/>
    <xf numFmtId="168" fontId="15" fillId="0" borderId="138" xfId="45" applyFont="1" applyBorder="1"/>
    <xf numFmtId="168" fontId="43" fillId="0" borderId="138" xfId="45" applyFont="1" applyBorder="1" applyAlignment="1">
      <alignment horizontal="left" wrapText="1"/>
    </xf>
    <xf numFmtId="168" fontId="43" fillId="0" borderId="138" xfId="45" applyFont="1" applyBorder="1" applyAlignment="1">
      <alignment horizontal="center" wrapText="1"/>
    </xf>
    <xf numFmtId="168" fontId="43" fillId="0" borderId="138" xfId="45" applyFont="1" applyBorder="1" applyAlignment="1">
      <alignment horizontal="right" wrapText="1"/>
    </xf>
    <xf numFmtId="168" fontId="44" fillId="0" borderId="138" xfId="45" applyFont="1" applyBorder="1" applyAlignment="1">
      <alignment horizontal="center" vertical="center"/>
    </xf>
    <xf numFmtId="168" fontId="14" fillId="0" borderId="138" xfId="45" applyBorder="1"/>
    <xf numFmtId="168" fontId="44" fillId="0" borderId="138" xfId="45" applyFont="1" applyBorder="1" applyAlignment="1">
      <alignment horizontal="left" vertical="center"/>
    </xf>
    <xf numFmtId="166" fontId="14" fillId="0" borderId="138" xfId="45" applyNumberFormat="1" applyFont="1" applyBorder="1" applyAlignment="1">
      <alignment horizontal="center" vertical="center"/>
    </xf>
    <xf numFmtId="6" fontId="14" fillId="0" borderId="138" xfId="45" applyNumberFormat="1" applyFont="1" applyBorder="1" applyAlignment="1">
      <alignment horizontal="center" vertical="center"/>
    </xf>
    <xf numFmtId="0" fontId="15" fillId="0" borderId="0" xfId="0" applyNumberFormat="1" applyFont="1" applyFill="1" applyBorder="1"/>
    <xf numFmtId="168" fontId="14" fillId="0" borderId="0" xfId="0" applyFont="1" applyFill="1" applyBorder="1"/>
    <xf numFmtId="168" fontId="15" fillId="0" borderId="0" xfId="0" applyFont="1" applyFill="1" applyBorder="1"/>
    <xf numFmtId="168" fontId="15" fillId="0" borderId="0" xfId="0" applyFont="1" applyFill="1" applyBorder="1" applyAlignment="1">
      <alignment horizontal="left"/>
    </xf>
    <xf numFmtId="44" fontId="15" fillId="0" borderId="0" xfId="0" applyNumberFormat="1" applyFont="1" applyFill="1" applyBorder="1"/>
    <xf numFmtId="44" fontId="14" fillId="0" borderId="0" xfId="0" applyNumberFormat="1" applyFont="1" applyFill="1" applyBorder="1" applyAlignment="1">
      <alignment horizontal="left" indent="1"/>
    </xf>
    <xf numFmtId="44" fontId="14" fillId="0" borderId="0" xfId="0" applyNumberFormat="1" applyFont="1" applyFill="1" applyBorder="1"/>
    <xf numFmtId="168" fontId="14" fillId="0" borderId="0" xfId="0" applyFont="1" applyFill="1" applyBorder="1" applyAlignment="1">
      <alignment horizontal="left" indent="1"/>
    </xf>
    <xf numFmtId="44" fontId="14" fillId="0" borderId="0" xfId="1955" applyFont="1" applyFill="1" applyBorder="1"/>
    <xf numFmtId="44" fontId="0" fillId="0" borderId="0" xfId="30" applyNumberFormat="1" applyFont="1" applyFill="1"/>
    <xf numFmtId="44" fontId="14" fillId="0" borderId="0" xfId="30" applyNumberFormat="1" applyFont="1"/>
    <xf numFmtId="170" fontId="0" fillId="0" borderId="0" xfId="0" applyNumberFormat="1" applyFont="1" applyFill="1" applyBorder="1" applyAlignment="1" applyProtection="1"/>
    <xf numFmtId="168" fontId="0" fillId="0" borderId="0" xfId="0" applyNumberFormat="1" applyFont="1" applyFill="1" applyBorder="1" applyAlignment="1" applyProtection="1"/>
    <xf numFmtId="0" fontId="0" fillId="0" borderId="0" xfId="0" applyNumberFormat="1" applyFont="1" applyFill="1" applyBorder="1" applyAlignment="1" applyProtection="1"/>
    <xf numFmtId="9" fontId="0" fillId="0" borderId="0" xfId="0" applyNumberFormat="1" applyFont="1" applyFill="1"/>
    <xf numFmtId="9" fontId="0" fillId="0" borderId="0" xfId="0" applyNumberFormat="1" applyFont="1"/>
    <xf numFmtId="44" fontId="0" fillId="0" borderId="0" xfId="1981" applyFont="1" applyFill="1"/>
    <xf numFmtId="0" fontId="1" fillId="0" borderId="0" xfId="1979" applyFill="1" applyAlignment="1"/>
    <xf numFmtId="0" fontId="14" fillId="0" borderId="0" xfId="1979" applyFont="1" applyAlignment="1"/>
    <xf numFmtId="176" fontId="14" fillId="0" borderId="0" xfId="1980" applyNumberFormat="1" applyFont="1" applyAlignment="1"/>
    <xf numFmtId="44" fontId="0" fillId="0" borderId="0" xfId="1981" applyFont="1" applyAlignment="1"/>
    <xf numFmtId="43" fontId="0" fillId="0" borderId="0" xfId="1980" applyFont="1" applyFill="1" applyAlignment="1"/>
    <xf numFmtId="44" fontId="0" fillId="0" borderId="0" xfId="1981" applyFont="1" applyFill="1" applyAlignment="1"/>
    <xf numFmtId="168" fontId="0" fillId="0" borderId="0" xfId="0" applyFill="1"/>
    <xf numFmtId="0" fontId="0" fillId="0" borderId="0" xfId="0" applyNumberFormat="1" applyFill="1"/>
    <xf numFmtId="176" fontId="0" fillId="0" borderId="0" xfId="1980" applyNumberFormat="1" applyFont="1" applyFill="1"/>
    <xf numFmtId="44" fontId="0" fillId="0" borderId="0" xfId="1981" applyFont="1"/>
    <xf numFmtId="44" fontId="0" fillId="0" borderId="0" xfId="0" applyNumberFormat="1" applyFill="1"/>
    <xf numFmtId="43" fontId="0" fillId="0" borderId="0" xfId="1980" applyFont="1" applyFill="1"/>
    <xf numFmtId="43" fontId="0" fillId="0" borderId="0" xfId="1975" applyFont="1" applyFill="1"/>
    <xf numFmtId="176" fontId="0" fillId="0" borderId="0" xfId="1975" applyNumberFormat="1" applyFont="1"/>
    <xf numFmtId="0" fontId="0" fillId="0" borderId="0" xfId="1975" applyNumberFormat="1" applyFont="1" applyFill="1"/>
    <xf numFmtId="0" fontId="67" fillId="0" borderId="0" xfId="1979" applyFont="1" applyFill="1"/>
    <xf numFmtId="168" fontId="68" fillId="0" borderId="80" xfId="45" applyFont="1" applyFill="1" applyBorder="1"/>
    <xf numFmtId="168" fontId="69" fillId="0" borderId="72" xfId="45" applyFont="1" applyBorder="1"/>
    <xf numFmtId="168" fontId="69" fillId="0" borderId="82" xfId="45" applyFont="1" applyBorder="1"/>
    <xf numFmtId="0" fontId="69" fillId="0" borderId="0" xfId="0" applyNumberFormat="1" applyFont="1" applyBorder="1"/>
    <xf numFmtId="0" fontId="69" fillId="0" borderId="0" xfId="0" applyNumberFormat="1" applyFont="1"/>
    <xf numFmtId="168" fontId="69" fillId="0" borderId="0" xfId="0" applyFont="1"/>
    <xf numFmtId="168" fontId="69" fillId="0" borderId="63" xfId="45" applyFont="1" applyFill="1" applyBorder="1" applyAlignment="1">
      <alignment horizontal="left" vertical="center"/>
    </xf>
    <xf numFmtId="166" fontId="69" fillId="0" borderId="10" xfId="45" applyNumberFormat="1" applyFont="1" applyBorder="1" applyAlignment="1">
      <alignment horizontal="center" vertical="center"/>
    </xf>
    <xf numFmtId="166" fontId="69" fillId="0" borderId="95" xfId="45" applyNumberFormat="1" applyFont="1" applyBorder="1" applyAlignment="1">
      <alignment horizontal="center" vertical="center"/>
    </xf>
    <xf numFmtId="168" fontId="69" fillId="0" borderId="77" xfId="45" applyFont="1" applyFill="1" applyBorder="1" applyAlignment="1">
      <alignment horizontal="left" vertical="center"/>
    </xf>
    <xf numFmtId="6" fontId="69" fillId="0" borderId="76" xfId="45" applyNumberFormat="1" applyFont="1" applyBorder="1" applyAlignment="1">
      <alignment horizontal="center" vertical="center"/>
    </xf>
    <xf numFmtId="6" fontId="69" fillId="0" borderId="131" xfId="45" applyNumberFormat="1" applyFont="1" applyBorder="1" applyAlignment="1">
      <alignment horizontal="center" vertical="center"/>
    </xf>
    <xf numFmtId="168" fontId="69" fillId="0" borderId="0" xfId="45" applyFont="1" applyFill="1" applyBorder="1" applyAlignment="1">
      <alignment horizontal="left" vertical="center"/>
    </xf>
    <xf numFmtId="8" fontId="68" fillId="0" borderId="0" xfId="45" applyNumberFormat="1" applyFont="1" applyBorder="1" applyAlignment="1">
      <alignment horizontal="center" vertical="center"/>
    </xf>
    <xf numFmtId="168" fontId="69" fillId="0" borderId="0" xfId="45" applyFont="1" applyBorder="1" applyAlignment="1">
      <alignment horizontal="left" vertical="center"/>
    </xf>
    <xf numFmtId="168" fontId="69" fillId="0" borderId="72" xfId="45" applyFont="1" applyFill="1" applyBorder="1"/>
    <xf numFmtId="168" fontId="69" fillId="0" borderId="82" xfId="45" applyFont="1" applyFill="1" applyBorder="1"/>
    <xf numFmtId="166" fontId="69" fillId="0" borderId="10" xfId="45" applyNumberFormat="1" applyFont="1" applyFill="1" applyBorder="1" applyAlignment="1">
      <alignment horizontal="center" vertical="center"/>
    </xf>
    <xf numFmtId="166" fontId="69" fillId="0" borderId="95" xfId="45" applyNumberFormat="1" applyFont="1" applyFill="1" applyBorder="1" applyAlignment="1">
      <alignment horizontal="center" vertical="center"/>
    </xf>
    <xf numFmtId="8" fontId="68" fillId="0" borderId="76" xfId="45" applyNumberFormat="1" applyFont="1" applyFill="1" applyBorder="1" applyAlignment="1">
      <alignment horizontal="center" vertical="center"/>
    </xf>
    <xf numFmtId="8" fontId="68" fillId="0" borderId="131" xfId="45" applyNumberFormat="1" applyFont="1" applyFill="1" applyBorder="1" applyAlignment="1">
      <alignment horizontal="center" vertical="center"/>
    </xf>
    <xf numFmtId="0" fontId="68" fillId="0" borderId="0" xfId="0" applyNumberFormat="1" applyFont="1"/>
    <xf numFmtId="0" fontId="69" fillId="0" borderId="13" xfId="0" applyNumberFormat="1" applyFont="1" applyBorder="1"/>
    <xf numFmtId="0" fontId="69" fillId="0" borderId="14" xfId="0" applyNumberFormat="1" applyFont="1" applyBorder="1"/>
    <xf numFmtId="0" fontId="69" fillId="0" borderId="15" xfId="0" applyNumberFormat="1" applyFont="1" applyBorder="1"/>
    <xf numFmtId="0" fontId="69" fillId="0" borderId="16" xfId="0" applyNumberFormat="1" applyFont="1" applyBorder="1"/>
    <xf numFmtId="168" fontId="68" fillId="32" borderId="25" xfId="0" applyFont="1" applyFill="1" applyBorder="1"/>
    <xf numFmtId="168" fontId="68" fillId="32" borderId="27" xfId="0" applyFont="1" applyFill="1" applyBorder="1"/>
    <xf numFmtId="168" fontId="68" fillId="0" borderId="25" xfId="0" applyFont="1" applyBorder="1" applyAlignment="1">
      <alignment horizontal="left"/>
    </xf>
    <xf numFmtId="44" fontId="68" fillId="0" borderId="25" xfId="0" applyNumberFormat="1" applyFont="1" applyBorder="1"/>
    <xf numFmtId="44" fontId="68" fillId="0" borderId="27" xfId="0" applyNumberFormat="1" applyFont="1" applyBorder="1"/>
    <xf numFmtId="168" fontId="69" fillId="0" borderId="16" xfId="0" applyFont="1" applyBorder="1" applyAlignment="1">
      <alignment horizontal="left" indent="1"/>
    </xf>
    <xf numFmtId="44" fontId="69" fillId="0" borderId="0" xfId="0" applyNumberFormat="1" applyFont="1" applyBorder="1"/>
    <xf numFmtId="44" fontId="69" fillId="0" borderId="17" xfId="0" applyNumberFormat="1" applyFont="1" applyBorder="1"/>
    <xf numFmtId="168" fontId="69" fillId="0" borderId="18" xfId="0" applyFont="1" applyBorder="1" applyAlignment="1">
      <alignment horizontal="left" indent="1"/>
    </xf>
    <xf numFmtId="0" fontId="69" fillId="0" borderId="19" xfId="0" applyNumberFormat="1" applyFont="1" applyBorder="1"/>
    <xf numFmtId="0" fontId="69" fillId="0" borderId="20" xfId="0" applyNumberFormat="1" applyFont="1" applyBorder="1"/>
    <xf numFmtId="0" fontId="69" fillId="0" borderId="17" xfId="0" applyNumberFormat="1" applyFont="1" applyBorder="1"/>
    <xf numFmtId="44" fontId="69" fillId="0" borderId="0" xfId="30" applyFont="1"/>
    <xf numFmtId="44" fontId="69" fillId="0" borderId="17" xfId="1955" applyFont="1" applyBorder="1"/>
    <xf numFmtId="2" fontId="69" fillId="0" borderId="0" xfId="1975" applyNumberFormat="1" applyFont="1"/>
    <xf numFmtId="2" fontId="69" fillId="0" borderId="0" xfId="30" applyNumberFormat="1" applyFont="1"/>
    <xf numFmtId="0" fontId="69" fillId="0" borderId="18" xfId="0" applyNumberFormat="1" applyFont="1" applyBorder="1"/>
    <xf numFmtId="168" fontId="68" fillId="0" borderId="26" xfId="0" applyFont="1" applyBorder="1" applyAlignment="1">
      <alignment horizontal="left"/>
    </xf>
    <xf numFmtId="44" fontId="69" fillId="0" borderId="16" xfId="0" applyNumberFormat="1" applyFont="1" applyBorder="1" applyAlignment="1">
      <alignment horizontal="left" indent="1"/>
    </xf>
    <xf numFmtId="44" fontId="69" fillId="0" borderId="0" xfId="1955" applyFont="1" applyBorder="1"/>
    <xf numFmtId="0" fontId="69" fillId="0" borderId="17" xfId="1955" applyNumberFormat="1" applyFont="1" applyBorder="1"/>
    <xf numFmtId="176" fontId="69" fillId="0" borderId="0" xfId="1975" applyNumberFormat="1" applyFont="1" applyBorder="1"/>
    <xf numFmtId="176" fontId="69" fillId="0" borderId="17" xfId="1975" applyNumberFormat="1" applyFont="1" applyBorder="1"/>
    <xf numFmtId="176" fontId="69" fillId="0" borderId="19" xfId="1975" applyNumberFormat="1" applyFont="1" applyBorder="1"/>
    <xf numFmtId="176" fontId="69" fillId="0" borderId="20" xfId="1975" applyNumberFormat="1" applyFont="1" applyBorder="1"/>
    <xf numFmtId="44" fontId="69" fillId="0" borderId="17" xfId="30" applyFont="1" applyBorder="1"/>
    <xf numFmtId="0" fontId="69" fillId="0" borderId="0" xfId="0" applyNumberFormat="1" applyFont="1" applyFill="1" applyBorder="1"/>
    <xf numFmtId="0" fontId="68" fillId="0" borderId="80" xfId="0" applyNumberFormat="1" applyFont="1" applyFill="1" applyBorder="1"/>
    <xf numFmtId="168" fontId="69" fillId="0" borderId="72" xfId="0" applyFont="1" applyBorder="1"/>
    <xf numFmtId="0" fontId="69" fillId="0" borderId="72" xfId="0" applyNumberFormat="1" applyFont="1" applyBorder="1"/>
    <xf numFmtId="0" fontId="69" fillId="0" borderId="82" xfId="0" applyNumberFormat="1" applyFont="1" applyBorder="1"/>
    <xf numFmtId="166" fontId="71" fillId="0" borderId="10" xfId="1958" applyNumberFormat="1" applyFont="1" applyBorder="1" applyAlignment="1">
      <alignment horizontal="left"/>
    </xf>
    <xf numFmtId="0" fontId="71" fillId="0" borderId="10" xfId="1958" applyFont="1" applyBorder="1" applyAlignment="1"/>
    <xf numFmtId="0" fontId="71" fillId="0" borderId="10" xfId="1958" applyNumberFormat="1" applyFont="1" applyBorder="1" applyAlignment="1">
      <alignment horizontal="left"/>
    </xf>
    <xf numFmtId="0" fontId="69" fillId="0" borderId="10" xfId="0" applyNumberFormat="1" applyFont="1" applyBorder="1"/>
    <xf numFmtId="0" fontId="69" fillId="0" borderId="10" xfId="30" applyNumberFormat="1" applyFont="1" applyBorder="1"/>
    <xf numFmtId="0" fontId="69" fillId="0" borderId="95" xfId="0" applyNumberFormat="1" applyFont="1" applyBorder="1"/>
    <xf numFmtId="0" fontId="71" fillId="0" borderId="10" xfId="1958" applyFont="1" applyBorder="1"/>
    <xf numFmtId="0" fontId="69" fillId="0" borderId="21" xfId="30" applyNumberFormat="1" applyFont="1" applyBorder="1"/>
    <xf numFmtId="166" fontId="71" fillId="0" borderId="80" xfId="1958" applyNumberFormat="1" applyFont="1" applyBorder="1" applyAlignment="1">
      <alignment horizontal="left"/>
    </xf>
    <xf numFmtId="166" fontId="71" fillId="0" borderId="72" xfId="1958" applyNumberFormat="1" applyFont="1" applyBorder="1" applyAlignment="1">
      <alignment horizontal="left"/>
    </xf>
    <xf numFmtId="166" fontId="71" fillId="0" borderId="82" xfId="1958" applyNumberFormat="1" applyFont="1" applyBorder="1" applyAlignment="1">
      <alignment horizontal="left"/>
    </xf>
    <xf numFmtId="166" fontId="71" fillId="0" borderId="63" xfId="1958" applyNumberFormat="1" applyFont="1" applyBorder="1" applyAlignment="1">
      <alignment horizontal="left"/>
    </xf>
    <xf numFmtId="166" fontId="71" fillId="0" borderId="95" xfId="1958" applyNumberFormat="1" applyFont="1" applyBorder="1" applyAlignment="1">
      <alignment horizontal="left"/>
    </xf>
    <xf numFmtId="168" fontId="69" fillId="0" borderId="63" xfId="0" applyFont="1" applyBorder="1"/>
    <xf numFmtId="168" fontId="69" fillId="0" borderId="10" xfId="0" applyFont="1" applyBorder="1"/>
    <xf numFmtId="168" fontId="69" fillId="0" borderId="95" xfId="0" applyFont="1" applyBorder="1"/>
    <xf numFmtId="166" fontId="71" fillId="0" borderId="76" xfId="1958" applyNumberFormat="1" applyFont="1" applyBorder="1" applyAlignment="1">
      <alignment horizontal="left"/>
    </xf>
    <xf numFmtId="0" fontId="71" fillId="0" borderId="76" xfId="1958" applyFont="1" applyBorder="1"/>
    <xf numFmtId="0" fontId="71" fillId="0" borderId="76" xfId="1958" applyNumberFormat="1" applyFont="1" applyBorder="1" applyAlignment="1">
      <alignment horizontal="left"/>
    </xf>
    <xf numFmtId="0" fontId="69" fillId="0" borderId="76" xfId="30" applyNumberFormat="1" applyFont="1" applyBorder="1"/>
    <xf numFmtId="0" fontId="69" fillId="0" borderId="78" xfId="30" applyNumberFormat="1" applyFont="1" applyBorder="1"/>
    <xf numFmtId="166" fontId="71" fillId="0" borderId="77" xfId="1958" applyNumberFormat="1" applyFont="1" applyBorder="1" applyAlignment="1">
      <alignment horizontal="left"/>
    </xf>
    <xf numFmtId="166" fontId="71" fillId="0" borderId="131" xfId="1958" applyNumberFormat="1" applyFont="1" applyBorder="1" applyAlignment="1">
      <alignment horizontal="left"/>
    </xf>
    <xf numFmtId="168" fontId="14" fillId="0" borderId="52" xfId="45" applyBorder="1" applyAlignment="1">
      <alignment horizontal="center" wrapText="1"/>
    </xf>
    <xf numFmtId="168" fontId="14" fillId="0" borderId="31" xfId="45" applyBorder="1" applyAlignment="1">
      <alignment horizontal="center" wrapText="1"/>
    </xf>
    <xf numFmtId="0" fontId="70" fillId="37" borderId="10" xfId="1958" applyNumberFormat="1" applyFont="1" applyFill="1" applyBorder="1" applyAlignment="1">
      <alignment horizontal="left" vertical="center" wrapText="1"/>
    </xf>
    <xf numFmtId="0" fontId="71" fillId="0" borderId="63" xfId="1958" applyFont="1" applyBorder="1" applyAlignment="1">
      <alignment horizontal="center" vertical="center"/>
    </xf>
    <xf numFmtId="0" fontId="71" fillId="0" borderId="77" xfId="1958" applyFont="1" applyBorder="1" applyAlignment="1">
      <alignment horizontal="center" vertical="center"/>
    </xf>
    <xf numFmtId="0" fontId="70" fillId="37" borderId="10" xfId="1958" applyFont="1" applyFill="1" applyBorder="1" applyAlignment="1">
      <alignment horizontal="left" vertical="center"/>
    </xf>
    <xf numFmtId="0" fontId="70" fillId="37" borderId="10" xfId="1958" applyNumberFormat="1" applyFont="1" applyFill="1" applyBorder="1" applyAlignment="1">
      <alignment horizontal="left" vertical="center"/>
    </xf>
    <xf numFmtId="0" fontId="70" fillId="37" borderId="95" xfId="1958" applyNumberFormat="1" applyFont="1" applyFill="1" applyBorder="1" applyAlignment="1">
      <alignment horizontal="left" vertical="center"/>
    </xf>
    <xf numFmtId="0" fontId="70" fillId="37" borderId="63" xfId="1958" applyFont="1" applyFill="1" applyBorder="1" applyAlignment="1">
      <alignment horizontal="left" vertical="center"/>
    </xf>
    <xf numFmtId="0" fontId="48" fillId="37" borderId="40" xfId="1958" applyFont="1" applyFill="1" applyBorder="1" applyAlignment="1">
      <alignment horizontal="left" vertical="center"/>
    </xf>
    <xf numFmtId="0" fontId="48" fillId="37" borderId="48" xfId="1958" applyFont="1" applyFill="1" applyBorder="1" applyAlignment="1">
      <alignment horizontal="left" vertical="center"/>
    </xf>
    <xf numFmtId="0" fontId="48" fillId="37" borderId="41" xfId="1958" applyFont="1" applyFill="1" applyBorder="1" applyAlignment="1">
      <alignment horizontal="left" vertical="center"/>
    </xf>
    <xf numFmtId="0" fontId="48" fillId="37" borderId="49" xfId="1958" applyFont="1" applyFill="1" applyBorder="1" applyAlignment="1">
      <alignment horizontal="left" vertical="center"/>
    </xf>
    <xf numFmtId="2" fontId="48" fillId="37" borderId="41" xfId="1958" applyNumberFormat="1" applyFont="1" applyFill="1" applyBorder="1" applyAlignment="1">
      <alignment horizontal="left" vertical="center" wrapText="1"/>
    </xf>
    <xf numFmtId="2" fontId="48" fillId="37" borderId="49" xfId="1958" applyNumberFormat="1" applyFont="1" applyFill="1" applyBorder="1" applyAlignment="1">
      <alignment horizontal="left" vertical="center" wrapText="1"/>
    </xf>
    <xf numFmtId="166" fontId="50" fillId="34" borderId="32" xfId="1958" applyNumberFormat="1" applyFont="1" applyFill="1" applyBorder="1" applyAlignment="1">
      <alignment horizontal="left" vertical="center"/>
    </xf>
    <xf numFmtId="0" fontId="51" fillId="36" borderId="13" xfId="1958" applyFont="1" applyFill="1" applyBorder="1" applyAlignment="1">
      <alignment horizontal="left" vertical="center"/>
    </xf>
    <xf numFmtId="0" fontId="51" fillId="36" borderId="18" xfId="1958" applyFont="1" applyFill="1" applyBorder="1" applyAlignment="1">
      <alignment horizontal="left" vertical="center"/>
    </xf>
    <xf numFmtId="0" fontId="48" fillId="37" borderId="38" xfId="1958" applyFont="1" applyFill="1" applyBorder="1" applyAlignment="1">
      <alignment horizontal="left" vertical="center"/>
    </xf>
    <xf numFmtId="0" fontId="48" fillId="37" borderId="45" xfId="1958" applyFont="1" applyFill="1" applyBorder="1" applyAlignment="1">
      <alignment horizontal="left" vertical="center"/>
    </xf>
    <xf numFmtId="0" fontId="48" fillId="37" borderId="39" xfId="1958" applyFont="1" applyFill="1" applyBorder="1" applyAlignment="1">
      <alignment horizontal="left" vertical="center"/>
    </xf>
    <xf numFmtId="0" fontId="48" fillId="37" borderId="46" xfId="1958" applyFont="1" applyFill="1" applyBorder="1" applyAlignment="1">
      <alignment horizontal="left" vertical="center"/>
    </xf>
    <xf numFmtId="0" fontId="48" fillId="37" borderId="36" xfId="1958" applyFont="1" applyFill="1" applyBorder="1" applyAlignment="1">
      <alignment horizontal="left" vertical="center"/>
    </xf>
    <xf numFmtId="0" fontId="48" fillId="37" borderId="47" xfId="1958" applyFont="1" applyFill="1" applyBorder="1" applyAlignment="1">
      <alignment horizontal="left" vertical="center"/>
    </xf>
    <xf numFmtId="0" fontId="50" fillId="34" borderId="18" xfId="1958" applyFont="1" applyFill="1" applyBorder="1" applyAlignment="1">
      <alignment horizontal="center" vertical="center"/>
    </xf>
    <xf numFmtId="0" fontId="50" fillId="34" borderId="19" xfId="1958" applyFont="1" applyFill="1" applyBorder="1" applyAlignment="1">
      <alignment horizontal="center" vertical="center"/>
    </xf>
    <xf numFmtId="0" fontId="50" fillId="34" borderId="20" xfId="1958" applyFont="1" applyFill="1" applyBorder="1" applyAlignment="1">
      <alignment horizontal="center" vertical="center"/>
    </xf>
    <xf numFmtId="0" fontId="50" fillId="34" borderId="30" xfId="1958" applyFont="1" applyFill="1" applyBorder="1" applyAlignment="1">
      <alignment horizontal="center" vertical="center"/>
    </xf>
    <xf numFmtId="0" fontId="50" fillId="34" borderId="31" xfId="1958" applyFont="1" applyFill="1" applyBorder="1" applyAlignment="1">
      <alignment horizontal="center" vertical="center"/>
    </xf>
    <xf numFmtId="0" fontId="50" fillId="34" borderId="32" xfId="1958" applyFont="1" applyFill="1" applyBorder="1" applyAlignment="1">
      <alignment horizontal="center" vertical="center"/>
    </xf>
    <xf numFmtId="0" fontId="50" fillId="34" borderId="33" xfId="1958" applyFont="1" applyFill="1" applyBorder="1" applyAlignment="1">
      <alignment horizontal="center" vertical="center"/>
    </xf>
    <xf numFmtId="0" fontId="50" fillId="34" borderId="34" xfId="1958" applyFont="1" applyFill="1" applyBorder="1" applyAlignment="1">
      <alignment horizontal="center" vertical="center"/>
    </xf>
    <xf numFmtId="0" fontId="50" fillId="34" borderId="35" xfId="1958" applyFont="1" applyFill="1" applyBorder="1" applyAlignment="1">
      <alignment horizontal="center" vertical="center"/>
    </xf>
    <xf numFmtId="166" fontId="3" fillId="0" borderId="58" xfId="1958" applyNumberFormat="1" applyFont="1" applyBorder="1" applyAlignment="1">
      <alignment horizontal="left" vertical="center"/>
    </xf>
    <xf numFmtId="166" fontId="3" fillId="0" borderId="10" xfId="1958" applyNumberFormat="1" applyFont="1" applyBorder="1" applyAlignment="1">
      <alignment horizontal="left" vertical="center"/>
    </xf>
    <xf numFmtId="166" fontId="3" fillId="0" borderId="40" xfId="1958" applyNumberFormat="1" applyFont="1" applyBorder="1" applyAlignment="1">
      <alignment horizontal="left" vertical="center"/>
    </xf>
    <xf numFmtId="166" fontId="3" fillId="0" borderId="57" xfId="1958" applyNumberFormat="1" applyFont="1" applyBorder="1" applyAlignment="1">
      <alignment horizontal="left" vertical="center"/>
    </xf>
    <xf numFmtId="0" fontId="54" fillId="38" borderId="58" xfId="1958" applyFont="1" applyFill="1" applyBorder="1" applyAlignment="1">
      <alignment horizontal="center"/>
    </xf>
    <xf numFmtId="0" fontId="3" fillId="0" borderId="61" xfId="1958" applyFont="1" applyBorder="1" applyAlignment="1">
      <alignment horizontal="center"/>
    </xf>
    <xf numFmtId="166" fontId="3" fillId="0" borderId="21" xfId="1958" applyNumberFormat="1" applyFont="1" applyBorder="1" applyAlignment="1">
      <alignment horizontal="left" vertical="center"/>
    </xf>
    <xf numFmtId="0" fontId="3" fillId="0" borderId="62" xfId="1958" applyFont="1" applyBorder="1" applyAlignment="1">
      <alignment horizontal="left" vertical="center"/>
    </xf>
    <xf numFmtId="0" fontId="3" fillId="0" borderId="12" xfId="1958" applyFont="1" applyBorder="1" applyAlignment="1">
      <alignment horizontal="left" vertical="center"/>
    </xf>
    <xf numFmtId="0" fontId="3" fillId="0" borderId="63" xfId="1958" applyFont="1" applyBorder="1" applyAlignment="1">
      <alignment horizontal="left" vertical="center"/>
    </xf>
    <xf numFmtId="0" fontId="52" fillId="37" borderId="42" xfId="1958" applyFont="1" applyFill="1" applyBorder="1" applyAlignment="1">
      <alignment horizontal="center" vertical="center" wrapText="1"/>
    </xf>
    <xf numFmtId="0" fontId="52" fillId="37" borderId="43" xfId="1958" applyFont="1" applyFill="1" applyBorder="1" applyAlignment="1">
      <alignment horizontal="center" vertical="center" wrapText="1"/>
    </xf>
    <xf numFmtId="166" fontId="48" fillId="37" borderId="43" xfId="1958" applyNumberFormat="1" applyFont="1" applyFill="1" applyBorder="1" applyAlignment="1">
      <alignment horizontal="left" vertical="center" wrapText="1"/>
    </xf>
    <xf numFmtId="166" fontId="48" fillId="37" borderId="44" xfId="1958" applyNumberFormat="1" applyFont="1" applyFill="1" applyBorder="1" applyAlignment="1">
      <alignment horizontal="left" vertical="center" wrapText="1"/>
    </xf>
    <xf numFmtId="0" fontId="51" fillId="36" borderId="54" xfId="1958" applyFont="1" applyFill="1" applyBorder="1" applyAlignment="1">
      <alignment horizontal="left" vertical="center" wrapText="1"/>
    </xf>
    <xf numFmtId="0" fontId="51" fillId="36" borderId="40" xfId="1958" applyFont="1" applyFill="1" applyBorder="1" applyAlignment="1">
      <alignment horizontal="left" vertical="center" wrapText="1"/>
    </xf>
    <xf numFmtId="0" fontId="51" fillId="36" borderId="48" xfId="1958" applyFont="1" applyFill="1" applyBorder="1" applyAlignment="1">
      <alignment horizontal="left" vertical="center" wrapText="1"/>
    </xf>
    <xf numFmtId="0" fontId="3" fillId="0" borderId="55" xfId="1958" applyFont="1" applyBorder="1" applyAlignment="1">
      <alignment horizontal="left" vertical="center"/>
    </xf>
    <xf numFmtId="0" fontId="3" fillId="0" borderId="56" xfId="1958" applyFont="1" applyBorder="1" applyAlignment="1">
      <alignment horizontal="left" vertical="center"/>
    </xf>
    <xf numFmtId="0" fontId="3" fillId="0" borderId="59" xfId="1958" applyFont="1" applyBorder="1" applyAlignment="1">
      <alignment horizontal="left" vertical="center"/>
    </xf>
    <xf numFmtId="0" fontId="3" fillId="0" borderId="60" xfId="1958" applyFont="1" applyBorder="1" applyAlignment="1">
      <alignment horizontal="center" vertical="center"/>
    </xf>
    <xf numFmtId="0" fontId="3" fillId="0" borderId="36" xfId="1958" applyFont="1" applyBorder="1" applyAlignment="1">
      <alignment horizontal="center" vertical="center"/>
    </xf>
    <xf numFmtId="0" fontId="3" fillId="0" borderId="58" xfId="1958" applyFont="1" applyBorder="1" applyAlignment="1">
      <alignment horizontal="center" vertical="center"/>
    </xf>
    <xf numFmtId="0" fontId="48" fillId="37" borderId="40" xfId="1958" applyFont="1" applyFill="1" applyBorder="1" applyAlignment="1">
      <alignment horizontal="left" vertical="center" wrapText="1"/>
    </xf>
    <xf numFmtId="0" fontId="48" fillId="37" borderId="48" xfId="1958" applyFont="1" applyFill="1" applyBorder="1" applyAlignment="1">
      <alignment horizontal="left" vertical="center" wrapText="1"/>
    </xf>
    <xf numFmtId="0" fontId="52" fillId="37" borderId="13" xfId="1958" applyFont="1" applyFill="1" applyBorder="1" applyAlignment="1">
      <alignment horizontal="center" vertical="center" wrapText="1"/>
    </xf>
    <xf numFmtId="0" fontId="52" fillId="37" borderId="14" xfId="1958" applyFont="1" applyFill="1" applyBorder="1" applyAlignment="1">
      <alignment horizontal="center" vertical="center" wrapText="1"/>
    </xf>
    <xf numFmtId="0" fontId="52" fillId="37" borderId="15" xfId="1958" applyFont="1" applyFill="1" applyBorder="1" applyAlignment="1">
      <alignment horizontal="center" vertical="center" wrapText="1"/>
    </xf>
    <xf numFmtId="0" fontId="52" fillId="37" borderId="18" xfId="1958" applyFont="1" applyFill="1" applyBorder="1" applyAlignment="1">
      <alignment horizontal="center" vertical="center" wrapText="1"/>
    </xf>
    <xf numFmtId="0" fontId="52" fillId="37" borderId="19" xfId="1958" applyFont="1" applyFill="1" applyBorder="1" applyAlignment="1">
      <alignment horizontal="center" vertical="center" wrapText="1"/>
    </xf>
    <xf numFmtId="0" fontId="52" fillId="37" borderId="20" xfId="1958" applyFont="1" applyFill="1" applyBorder="1" applyAlignment="1">
      <alignment horizontal="center" vertical="center" wrapText="1"/>
    </xf>
    <xf numFmtId="2" fontId="48" fillId="37" borderId="36" xfId="1958" applyNumberFormat="1" applyFont="1" applyFill="1" applyBorder="1" applyAlignment="1">
      <alignment horizontal="left" vertical="center"/>
    </xf>
    <xf numFmtId="2" fontId="48" fillId="37" borderId="47" xfId="1958" applyNumberFormat="1" applyFont="1" applyFill="1" applyBorder="1" applyAlignment="1">
      <alignment horizontal="left" vertical="center"/>
    </xf>
    <xf numFmtId="164" fontId="48" fillId="37" borderId="36" xfId="1958" applyNumberFormat="1" applyFont="1" applyFill="1" applyBorder="1" applyAlignment="1">
      <alignment horizontal="left" vertical="center" wrapText="1"/>
    </xf>
    <xf numFmtId="164" fontId="48" fillId="37" borderId="47" xfId="1958" applyNumberFormat="1" applyFont="1" applyFill="1" applyBorder="1" applyAlignment="1">
      <alignment horizontal="left" vertical="center" wrapText="1"/>
    </xf>
    <xf numFmtId="0" fontId="48" fillId="37" borderId="40" xfId="1958" applyFont="1" applyFill="1" applyBorder="1" applyAlignment="1">
      <alignment horizontal="center" vertical="center"/>
    </xf>
    <xf numFmtId="0" fontId="48" fillId="37" borderId="39" xfId="1958" applyFont="1" applyFill="1" applyBorder="1" applyAlignment="1">
      <alignment horizontal="center" vertical="center"/>
    </xf>
    <xf numFmtId="0" fontId="48" fillId="37" borderId="48" xfId="1958" applyFont="1" applyFill="1" applyBorder="1" applyAlignment="1">
      <alignment horizontal="center" vertical="center"/>
    </xf>
    <xf numFmtId="0" fontId="48" fillId="37" borderId="46" xfId="1958" applyFont="1" applyFill="1" applyBorder="1" applyAlignment="1">
      <alignment horizontal="center" vertical="center"/>
    </xf>
    <xf numFmtId="166" fontId="3" fillId="0" borderId="50" xfId="1958" applyNumberFormat="1" applyFont="1" applyBorder="1" applyAlignment="1">
      <alignment horizontal="left" vertical="center"/>
    </xf>
    <xf numFmtId="0" fontId="3" fillId="37" borderId="63" xfId="1958" applyFont="1" applyFill="1" applyBorder="1" applyAlignment="1">
      <alignment horizontal="left" vertical="center"/>
    </xf>
    <xf numFmtId="0" fontId="3" fillId="37" borderId="21" xfId="1958" applyFont="1" applyFill="1" applyBorder="1" applyAlignment="1">
      <alignment horizontal="left" vertical="center"/>
    </xf>
    <xf numFmtId="164" fontId="3" fillId="0" borderId="10" xfId="1958" applyNumberFormat="1" applyFont="1" applyBorder="1" applyAlignment="1">
      <alignment horizontal="left" vertical="center"/>
    </xf>
    <xf numFmtId="164" fontId="3" fillId="0" borderId="21" xfId="1958" applyNumberFormat="1" applyFont="1" applyBorder="1" applyAlignment="1">
      <alignment horizontal="left" vertical="center"/>
    </xf>
    <xf numFmtId="0" fontId="3" fillId="0" borderId="67" xfId="1958" applyFont="1" applyBorder="1" applyAlignment="1">
      <alignment horizontal="left" vertical="center"/>
    </xf>
    <xf numFmtId="0" fontId="3" fillId="37" borderId="12" xfId="1958" applyFont="1" applyFill="1" applyBorder="1" applyAlignment="1">
      <alignment horizontal="left" vertical="center"/>
    </xf>
    <xf numFmtId="0" fontId="3" fillId="37" borderId="68" xfId="1958" applyFont="1" applyFill="1" applyBorder="1" applyAlignment="1">
      <alignment horizontal="left" vertical="center"/>
    </xf>
    <xf numFmtId="0" fontId="3" fillId="37" borderId="50" xfId="1958" applyFont="1" applyFill="1" applyBorder="1" applyAlignment="1">
      <alignment horizontal="left" vertical="center"/>
    </xf>
    <xf numFmtId="0" fontId="3" fillId="37" borderId="69" xfId="1958" applyFont="1" applyFill="1" applyBorder="1" applyAlignment="1">
      <alignment horizontal="left" vertical="center"/>
    </xf>
    <xf numFmtId="0" fontId="47" fillId="0" borderId="63" xfId="1958" applyFont="1" applyBorder="1" applyAlignment="1">
      <alignment horizontal="left" vertical="center"/>
    </xf>
    <xf numFmtId="0" fontId="47" fillId="0" borderId="69" xfId="1958" applyFont="1" applyBorder="1" applyAlignment="1">
      <alignment horizontal="left" vertical="center"/>
    </xf>
    <xf numFmtId="0" fontId="3" fillId="0" borderId="68" xfId="1958" applyFont="1" applyBorder="1" applyAlignment="1">
      <alignment horizontal="left" vertical="center"/>
    </xf>
    <xf numFmtId="0" fontId="3" fillId="0" borderId="39" xfId="1958" applyFont="1" applyBorder="1" applyAlignment="1">
      <alignment horizontal="left" vertical="center"/>
    </xf>
    <xf numFmtId="0" fontId="3" fillId="0" borderId="75" xfId="1958" applyFont="1" applyBorder="1" applyAlignment="1">
      <alignment horizontal="left" vertical="center"/>
    </xf>
    <xf numFmtId="0" fontId="3" fillId="0" borderId="46" xfId="1958" applyFont="1" applyBorder="1" applyAlignment="1">
      <alignment horizontal="left" vertical="center"/>
    </xf>
    <xf numFmtId="164" fontId="3" fillId="0" borderId="76" xfId="1958" applyNumberFormat="1" applyFont="1" applyBorder="1" applyAlignment="1">
      <alignment horizontal="left" vertical="center"/>
    </xf>
    <xf numFmtId="0" fontId="51" fillId="36" borderId="14" xfId="1958" applyFont="1" applyFill="1" applyBorder="1" applyAlignment="1">
      <alignment horizontal="left" vertical="center" wrapText="1"/>
    </xf>
    <xf numFmtId="0" fontId="51" fillId="36" borderId="0" xfId="1958" applyFont="1" applyFill="1" applyBorder="1" applyAlignment="1">
      <alignment horizontal="left" vertical="center" wrapText="1"/>
    </xf>
    <xf numFmtId="0" fontId="51" fillId="36" borderId="19" xfId="1958" applyFont="1" applyFill="1" applyBorder="1" applyAlignment="1">
      <alignment horizontal="left" vertical="center" wrapText="1"/>
    </xf>
    <xf numFmtId="0" fontId="3" fillId="0" borderId="72" xfId="1958" applyBorder="1" applyAlignment="1">
      <alignment horizontal="center" vertical="center"/>
    </xf>
    <xf numFmtId="0" fontId="3" fillId="0" borderId="10" xfId="1958" applyBorder="1" applyAlignment="1">
      <alignment horizontal="center" vertical="center"/>
    </xf>
    <xf numFmtId="0" fontId="54" fillId="0" borderId="58" xfId="1958" applyFont="1" applyFill="1" applyBorder="1" applyAlignment="1">
      <alignment horizontal="center"/>
    </xf>
    <xf numFmtId="0" fontId="3" fillId="0" borderId="61" xfId="1958" applyFont="1" applyFill="1" applyBorder="1" applyAlignment="1">
      <alignment horizontal="center"/>
    </xf>
    <xf numFmtId="0" fontId="3" fillId="0" borderId="74" xfId="1958" applyFont="1" applyBorder="1" applyAlignment="1">
      <alignment horizontal="left" vertical="center"/>
    </xf>
    <xf numFmtId="164" fontId="3" fillId="0" borderId="11" xfId="1958" applyNumberFormat="1" applyFont="1" applyBorder="1" applyAlignment="1">
      <alignment horizontal="left" vertical="center"/>
    </xf>
    <xf numFmtId="164" fontId="3" fillId="0" borderId="36" xfId="1958" applyNumberFormat="1" applyFont="1" applyBorder="1" applyAlignment="1">
      <alignment horizontal="left" vertical="center"/>
    </xf>
    <xf numFmtId="164" fontId="3" fillId="0" borderId="58" xfId="1958" applyNumberFormat="1" applyFont="1" applyBorder="1" applyAlignment="1">
      <alignment horizontal="left" vertical="center"/>
    </xf>
    <xf numFmtId="0" fontId="54" fillId="0" borderId="72" xfId="1958" applyFont="1" applyFill="1" applyBorder="1" applyAlignment="1">
      <alignment horizontal="center"/>
    </xf>
    <xf numFmtId="0" fontId="3" fillId="0" borderId="82" xfId="1958" applyFont="1" applyFill="1" applyBorder="1" applyAlignment="1">
      <alignment horizontal="center"/>
    </xf>
    <xf numFmtId="0" fontId="55" fillId="39" borderId="62" xfId="1958" applyNumberFormat="1" applyFont="1" applyFill="1" applyBorder="1" applyAlignment="1" applyProtection="1">
      <alignment horizontal="left" vertical="center" wrapText="1"/>
    </xf>
    <xf numFmtId="0" fontId="3" fillId="0" borderId="85" xfId="1958" applyFont="1" applyBorder="1" applyAlignment="1">
      <alignment horizontal="left" vertical="center"/>
    </xf>
    <xf numFmtId="0" fontId="54" fillId="38" borderId="72" xfId="1958" applyFont="1" applyFill="1" applyBorder="1" applyAlignment="1">
      <alignment horizontal="center"/>
    </xf>
    <xf numFmtId="0" fontId="3" fillId="0" borderId="81" xfId="1958" applyFont="1" applyBorder="1" applyAlignment="1">
      <alignment horizontal="center"/>
    </xf>
    <xf numFmtId="0" fontId="55" fillId="39" borderId="67" xfId="1958" applyNumberFormat="1" applyFont="1" applyFill="1" applyBorder="1" applyAlignment="1" applyProtection="1">
      <alignment horizontal="left" vertical="center" wrapText="1"/>
    </xf>
    <xf numFmtId="0" fontId="55" fillId="39" borderId="74" xfId="1958" applyNumberFormat="1" applyFont="1" applyFill="1" applyBorder="1" applyAlignment="1" applyProtection="1">
      <alignment horizontal="left" vertical="center" wrapText="1"/>
    </xf>
    <xf numFmtId="0" fontId="55" fillId="39" borderId="55" xfId="1958" applyNumberFormat="1" applyFont="1" applyFill="1" applyBorder="1" applyAlignment="1" applyProtection="1">
      <alignment horizontal="left" vertical="center" wrapText="1"/>
    </xf>
    <xf numFmtId="0" fontId="55" fillId="39" borderId="68" xfId="1958" applyNumberFormat="1" applyFont="1" applyFill="1" applyBorder="1" applyAlignment="1" applyProtection="1">
      <alignment horizontal="left" vertical="center"/>
    </xf>
    <xf numFmtId="0" fontId="55" fillId="39" borderId="39" xfId="1958" applyNumberFormat="1" applyFont="1" applyFill="1" applyBorder="1" applyAlignment="1" applyProtection="1">
      <alignment horizontal="left" vertical="center"/>
    </xf>
    <xf numFmtId="0" fontId="55" fillId="39" borderId="56" xfId="1958" applyNumberFormat="1" applyFont="1" applyFill="1" applyBorder="1" applyAlignment="1" applyProtection="1">
      <alignment horizontal="left" vertical="center"/>
    </xf>
    <xf numFmtId="0" fontId="55" fillId="39" borderId="12" xfId="1958" applyNumberFormat="1" applyFont="1" applyFill="1" applyBorder="1" applyAlignment="1" applyProtection="1">
      <alignment horizontal="left" vertical="center"/>
    </xf>
    <xf numFmtId="0" fontId="55" fillId="39" borderId="86" xfId="1958" applyNumberFormat="1" applyFont="1" applyFill="1" applyBorder="1" applyAlignment="1" applyProtection="1">
      <alignment horizontal="left" vertical="center"/>
    </xf>
    <xf numFmtId="0" fontId="55" fillId="39" borderId="87" xfId="1958" applyNumberFormat="1" applyFont="1" applyFill="1" applyBorder="1" applyAlignment="1" applyProtection="1">
      <alignment horizontal="left" vertical="center"/>
    </xf>
    <xf numFmtId="0" fontId="55" fillId="39" borderId="88" xfId="1958" applyNumberFormat="1" applyFont="1" applyFill="1" applyBorder="1" applyAlignment="1" applyProtection="1">
      <alignment horizontal="left" vertical="center"/>
    </xf>
    <xf numFmtId="0" fontId="55" fillId="39" borderId="75" xfId="1958" applyNumberFormat="1" applyFont="1" applyFill="1" applyBorder="1" applyAlignment="1" applyProtection="1">
      <alignment horizontal="left" vertical="center" wrapText="1"/>
    </xf>
    <xf numFmtId="0" fontId="3" fillId="0" borderId="36" xfId="1958" applyFont="1" applyFill="1" applyBorder="1" applyAlignment="1">
      <alignment horizontal="center" vertical="center" wrapText="1"/>
    </xf>
    <xf numFmtId="0" fontId="3" fillId="37" borderId="59" xfId="1958" applyFont="1" applyFill="1" applyBorder="1" applyAlignment="1">
      <alignment horizontal="left" vertical="center"/>
    </xf>
    <xf numFmtId="0" fontId="3" fillId="37" borderId="57" xfId="1958" applyFont="1" applyFill="1" applyBorder="1" applyAlignment="1">
      <alignment horizontal="left" vertical="center"/>
    </xf>
    <xf numFmtId="0" fontId="54" fillId="38" borderId="12" xfId="1958" applyFont="1" applyFill="1" applyBorder="1" applyAlignment="1">
      <alignment horizontal="center"/>
    </xf>
    <xf numFmtId="0" fontId="3" fillId="0" borderId="10" xfId="1958" applyFont="1" applyBorder="1" applyAlignment="1">
      <alignment horizontal="center"/>
    </xf>
    <xf numFmtId="164" fontId="3" fillId="0" borderId="10" xfId="1958" applyNumberFormat="1" applyFont="1" applyBorder="1" applyAlignment="1">
      <alignment horizontal="left" vertical="center" wrapText="1"/>
    </xf>
    <xf numFmtId="0" fontId="3" fillId="0" borderId="11" xfId="1958" applyFont="1" applyFill="1" applyBorder="1" applyAlignment="1">
      <alignment horizontal="center" vertical="center" wrapText="1"/>
    </xf>
    <xf numFmtId="0" fontId="3" fillId="0" borderId="68" xfId="1958" applyFont="1" applyBorder="1" applyAlignment="1">
      <alignment horizontal="center" vertical="center"/>
    </xf>
    <xf numFmtId="0" fontId="3" fillId="0" borderId="56" xfId="1958" applyFont="1" applyBorder="1" applyAlignment="1">
      <alignment horizontal="center" vertical="center"/>
    </xf>
    <xf numFmtId="164" fontId="3" fillId="0" borderId="11" xfId="1958" applyNumberFormat="1" applyFont="1" applyFill="1" applyBorder="1" applyAlignment="1">
      <alignment horizontal="left" vertical="center"/>
    </xf>
    <xf numFmtId="164" fontId="3" fillId="0" borderId="58" xfId="1958" applyNumberFormat="1" applyFont="1" applyFill="1" applyBorder="1" applyAlignment="1">
      <alignment horizontal="left" vertical="center"/>
    </xf>
    <xf numFmtId="0" fontId="3" fillId="0" borderId="67" xfId="1958" applyFont="1" applyBorder="1" applyAlignment="1">
      <alignment horizontal="center" vertical="center" wrapText="1"/>
    </xf>
    <xf numFmtId="0" fontId="3" fillId="0" borderId="74" xfId="1958" applyFont="1" applyBorder="1" applyAlignment="1">
      <alignment horizontal="center" vertical="center" wrapText="1"/>
    </xf>
    <xf numFmtId="0" fontId="3" fillId="0" borderId="45" xfId="1958" applyFont="1" applyBorder="1" applyAlignment="1">
      <alignment horizontal="center" vertical="center" wrapText="1"/>
    </xf>
    <xf numFmtId="0" fontId="51" fillId="36" borderId="57" xfId="1958" applyFont="1" applyFill="1" applyBorder="1" applyAlignment="1">
      <alignment horizontal="left" vertical="center" wrapText="1"/>
    </xf>
    <xf numFmtId="0" fontId="51" fillId="36" borderId="21" xfId="1958" applyFont="1" applyFill="1" applyBorder="1" applyAlignment="1">
      <alignment horizontal="left" vertical="center"/>
    </xf>
    <xf numFmtId="0" fontId="54" fillId="38" borderId="81" xfId="1958" applyFont="1" applyFill="1" applyBorder="1" applyAlignment="1">
      <alignment horizontal="center"/>
    </xf>
    <xf numFmtId="0" fontId="54" fillId="38" borderId="44" xfId="1958" applyFont="1" applyFill="1" applyBorder="1" applyAlignment="1">
      <alignment horizontal="center"/>
    </xf>
    <xf numFmtId="0" fontId="51" fillId="36" borderId="15" xfId="1958" applyFont="1" applyFill="1" applyBorder="1" applyAlignment="1">
      <alignment horizontal="left" vertical="center" wrapText="1"/>
    </xf>
    <xf numFmtId="0" fontId="51" fillId="36" borderId="17" xfId="1958" applyFont="1" applyFill="1" applyBorder="1" applyAlignment="1">
      <alignment horizontal="left" vertical="center" wrapText="1"/>
    </xf>
    <xf numFmtId="0" fontId="51" fillId="36" borderId="20" xfId="1958" applyFont="1" applyFill="1" applyBorder="1" applyAlignment="1">
      <alignment horizontal="left" vertical="center" wrapText="1"/>
    </xf>
    <xf numFmtId="0" fontId="3" fillId="0" borderId="60" xfId="1958" applyFill="1" applyBorder="1" applyAlignment="1">
      <alignment horizontal="center" vertical="center" wrapText="1"/>
    </xf>
    <xf numFmtId="0" fontId="3" fillId="0" borderId="36" xfId="1958" applyFill="1" applyBorder="1" applyAlignment="1">
      <alignment horizontal="center" vertical="center" wrapText="1"/>
    </xf>
    <xf numFmtId="0" fontId="3" fillId="0" borderId="58" xfId="1958" applyFill="1" applyBorder="1" applyAlignment="1">
      <alignment horizontal="center" vertical="center" wrapText="1"/>
    </xf>
    <xf numFmtId="164" fontId="3" fillId="0" borderId="10" xfId="1958" applyNumberFormat="1" applyFont="1" applyFill="1" applyBorder="1" applyAlignment="1">
      <alignment horizontal="left" vertical="center"/>
    </xf>
    <xf numFmtId="0" fontId="3" fillId="0" borderId="67" xfId="1958" applyFont="1" applyFill="1" applyBorder="1" applyAlignment="1">
      <alignment horizontal="center" vertical="center" wrapText="1"/>
    </xf>
    <xf numFmtId="0" fontId="3" fillId="0" borderId="74" xfId="1958" applyFont="1" applyFill="1" applyBorder="1" applyAlignment="1">
      <alignment horizontal="center" vertical="center" wrapText="1"/>
    </xf>
    <xf numFmtId="0" fontId="3" fillId="0" borderId="45" xfId="1958" applyFont="1" applyFill="1" applyBorder="1" applyAlignment="1">
      <alignment horizontal="center" vertical="center" wrapText="1"/>
    </xf>
    <xf numFmtId="166" fontId="3" fillId="0" borderId="11" xfId="1958" applyNumberFormat="1" applyFont="1" applyBorder="1" applyAlignment="1">
      <alignment horizontal="left" vertical="center"/>
    </xf>
    <xf numFmtId="164" fontId="3" fillId="40" borderId="10" xfId="1958" applyNumberFormat="1" applyFont="1" applyFill="1" applyBorder="1" applyAlignment="1" applyProtection="1">
      <alignment horizontal="left" vertical="center"/>
    </xf>
    <xf numFmtId="0" fontId="51" fillId="36" borderId="66" xfId="1958" applyFont="1" applyFill="1" applyBorder="1" applyAlignment="1">
      <alignment horizontal="left" vertical="center" wrapText="1"/>
    </xf>
    <xf numFmtId="164" fontId="3" fillId="0" borderId="50" xfId="1958" applyNumberFormat="1" applyFont="1" applyFill="1" applyBorder="1" applyAlignment="1">
      <alignment horizontal="left" vertical="center"/>
    </xf>
    <xf numFmtId="164" fontId="3" fillId="0" borderId="40" xfId="1958" applyNumberFormat="1" applyFont="1" applyFill="1" applyBorder="1" applyAlignment="1">
      <alignment horizontal="left" vertical="center"/>
    </xf>
    <xf numFmtId="164" fontId="3" fillId="0" borderId="57" xfId="1958" applyNumberFormat="1" applyFont="1" applyFill="1" applyBorder="1" applyAlignment="1">
      <alignment horizontal="left" vertical="center"/>
    </xf>
    <xf numFmtId="0" fontId="3" fillId="0" borderId="60" xfId="1958" applyFont="1" applyFill="1" applyBorder="1" applyAlignment="1">
      <alignment horizontal="center" vertical="center" wrapText="1"/>
    </xf>
    <xf numFmtId="0" fontId="3" fillId="0" borderId="58" xfId="1958" applyFont="1" applyFill="1" applyBorder="1" applyAlignment="1">
      <alignment horizontal="center" vertical="center" wrapText="1"/>
    </xf>
    <xf numFmtId="0" fontId="3" fillId="0" borderId="67" xfId="1958" applyFont="1" applyBorder="1" applyAlignment="1">
      <alignment vertical="center"/>
    </xf>
    <xf numFmtId="0" fontId="3" fillId="0" borderId="55" xfId="1958" applyFont="1" applyBorder="1" applyAlignment="1">
      <alignment vertical="center"/>
    </xf>
    <xf numFmtId="0" fontId="3" fillId="0" borderId="86" xfId="1958" applyFont="1" applyBorder="1" applyAlignment="1">
      <alignment horizontal="left" vertical="center"/>
    </xf>
    <xf numFmtId="0" fontId="3" fillId="0" borderId="88" xfId="1958" applyFont="1" applyBorder="1" applyAlignment="1">
      <alignment horizontal="left" vertical="center"/>
    </xf>
    <xf numFmtId="0" fontId="3" fillId="0" borderId="87" xfId="1958" applyFont="1" applyBorder="1" applyAlignment="1">
      <alignment horizontal="left" vertical="center"/>
    </xf>
    <xf numFmtId="164" fontId="3" fillId="0" borderId="64" xfId="1958" applyNumberFormat="1" applyFont="1" applyBorder="1" applyAlignment="1">
      <alignment horizontal="left" vertical="center"/>
    </xf>
    <xf numFmtId="164" fontId="3" fillId="0" borderId="91" xfId="1958" applyNumberFormat="1" applyFont="1" applyBorder="1" applyAlignment="1">
      <alignment horizontal="left" vertical="center"/>
    </xf>
    <xf numFmtId="0" fontId="3" fillId="0" borderId="11" xfId="1958" applyBorder="1" applyAlignment="1">
      <alignment horizontal="center" vertical="center"/>
    </xf>
    <xf numFmtId="0" fontId="3" fillId="0" borderId="58" xfId="1958" applyBorder="1" applyAlignment="1">
      <alignment horizontal="center" vertical="center"/>
    </xf>
    <xf numFmtId="0" fontId="3" fillId="0" borderId="82" xfId="1958" applyFont="1" applyBorder="1" applyAlignment="1">
      <alignment horizontal="center"/>
    </xf>
    <xf numFmtId="0" fontId="47" fillId="39" borderId="63" xfId="1958" applyNumberFormat="1" applyFont="1" applyFill="1" applyBorder="1" applyAlignment="1" applyProtection="1">
      <alignment horizontal="left" vertical="center" wrapText="1"/>
    </xf>
    <xf numFmtId="0" fontId="54" fillId="38" borderId="89" xfId="1958" applyFont="1" applyFill="1" applyBorder="1" applyAlignment="1">
      <alignment horizontal="center"/>
    </xf>
    <xf numFmtId="0" fontId="3" fillId="0" borderId="110" xfId="1958" applyFont="1" applyBorder="1" applyAlignment="1">
      <alignment horizontal="center"/>
    </xf>
    <xf numFmtId="0" fontId="3" fillId="0" borderId="68" xfId="1958" applyFont="1" applyBorder="1" applyAlignment="1">
      <alignment vertical="center"/>
    </xf>
    <xf numFmtId="0" fontId="3" fillId="0" borderId="56" xfId="1958" applyFont="1" applyBorder="1" applyAlignment="1">
      <alignment vertical="center"/>
    </xf>
    <xf numFmtId="165" fontId="3" fillId="0" borderId="58" xfId="1958" applyNumberFormat="1" applyBorder="1" applyAlignment="1">
      <alignment horizontal="left" vertical="center"/>
    </xf>
    <xf numFmtId="165" fontId="3" fillId="0" borderId="10" xfId="1958" applyNumberFormat="1" applyBorder="1" applyAlignment="1">
      <alignment horizontal="left" vertical="center"/>
    </xf>
    <xf numFmtId="165" fontId="3" fillId="0" borderId="40" xfId="1958" applyNumberFormat="1" applyFont="1" applyBorder="1" applyAlignment="1">
      <alignment horizontal="left" vertical="center"/>
    </xf>
    <xf numFmtId="165" fontId="3" fillId="0" borderId="57" xfId="1958" applyNumberFormat="1" applyFont="1" applyBorder="1" applyAlignment="1">
      <alignment horizontal="left" vertical="center"/>
    </xf>
    <xf numFmtId="0" fontId="3" fillId="0" borderId="45" xfId="1958" applyFont="1" applyBorder="1" applyAlignment="1">
      <alignment vertical="center"/>
    </xf>
    <xf numFmtId="0" fontId="3" fillId="0" borderId="107" xfId="1958" applyFont="1" applyBorder="1" applyAlignment="1">
      <alignment horizontal="left" vertical="center"/>
    </xf>
    <xf numFmtId="0" fontId="51" fillId="36" borderId="89" xfId="1958" applyFont="1" applyFill="1" applyBorder="1" applyAlignment="1">
      <alignment horizontal="left" vertical="center" wrapText="1"/>
    </xf>
    <xf numFmtId="0" fontId="3" fillId="0" borderId="62" xfId="1958" applyFont="1" applyBorder="1" applyAlignment="1">
      <alignment vertical="center"/>
    </xf>
    <xf numFmtId="0" fontId="3" fillId="0" borderId="12" xfId="1958" applyFont="1" applyBorder="1" applyAlignment="1">
      <alignment vertical="center"/>
    </xf>
    <xf numFmtId="0" fontId="3" fillId="0" borderId="39" xfId="1958" applyFont="1" applyBorder="1" applyAlignment="1">
      <alignment horizontal="center" vertical="center"/>
    </xf>
    <xf numFmtId="0" fontId="51" fillId="36" borderId="104" xfId="1958" applyFont="1" applyFill="1" applyBorder="1" applyAlignment="1">
      <alignment horizontal="left" vertical="center" wrapText="1"/>
    </xf>
    <xf numFmtId="0" fontId="51" fillId="36" borderId="105" xfId="1958" applyFont="1" applyFill="1" applyBorder="1" applyAlignment="1">
      <alignment horizontal="left" vertical="center" wrapText="1"/>
    </xf>
    <xf numFmtId="0" fontId="51" fillId="36" borderId="106" xfId="1958" applyFont="1" applyFill="1" applyBorder="1" applyAlignment="1">
      <alignment horizontal="left" vertical="center" wrapText="1"/>
    </xf>
    <xf numFmtId="0" fontId="3" fillId="0" borderId="12" xfId="1958" applyFont="1" applyBorder="1" applyAlignment="1">
      <alignment horizontal="center" vertical="center"/>
    </xf>
    <xf numFmtId="0" fontId="3" fillId="0" borderId="10" xfId="1958" applyFont="1" applyFill="1" applyBorder="1" applyAlignment="1">
      <alignment horizontal="center" vertical="center" wrapText="1"/>
    </xf>
    <xf numFmtId="0" fontId="3" fillId="37" borderId="60" xfId="1958" applyFont="1" applyFill="1" applyBorder="1" applyAlignment="1">
      <alignment horizontal="left" vertical="center"/>
    </xf>
    <xf numFmtId="0" fontId="3" fillId="37" borderId="58" xfId="1958" applyFont="1" applyFill="1" applyBorder="1" applyAlignment="1">
      <alignment horizontal="left" vertical="center"/>
    </xf>
    <xf numFmtId="0" fontId="3" fillId="37" borderId="54" xfId="1958" applyFont="1" applyFill="1" applyBorder="1" applyAlignment="1">
      <alignment horizontal="left" vertical="center"/>
    </xf>
    <xf numFmtId="0" fontId="3" fillId="0" borderId="69" xfId="1958" applyFont="1" applyBorder="1" applyAlignment="1">
      <alignment horizontal="center" vertical="center"/>
    </xf>
    <xf numFmtId="0" fontId="3" fillId="0" borderId="41" xfId="1958" applyFont="1" applyBorder="1" applyAlignment="1">
      <alignment horizontal="center" vertical="center"/>
    </xf>
    <xf numFmtId="0" fontId="3" fillId="0" borderId="59" xfId="1958" applyFont="1" applyBorder="1" applyAlignment="1">
      <alignment horizontal="center" vertical="center"/>
    </xf>
    <xf numFmtId="165" fontId="3" fillId="0" borderId="10" xfId="1958" applyNumberFormat="1" applyFont="1" applyBorder="1" applyAlignment="1">
      <alignment horizontal="left" vertical="center"/>
    </xf>
    <xf numFmtId="165" fontId="3" fillId="0" borderId="21" xfId="1958" applyNumberFormat="1" applyFont="1" applyBorder="1" applyAlignment="1">
      <alignment horizontal="left" vertical="center"/>
    </xf>
    <xf numFmtId="0" fontId="3" fillId="0" borderId="47" xfId="1958" applyFont="1" applyBorder="1" applyAlignment="1">
      <alignment horizontal="center" vertical="center"/>
    </xf>
    <xf numFmtId="165" fontId="3" fillId="0" borderId="50" xfId="1958" applyNumberFormat="1" applyFont="1" applyBorder="1" applyAlignment="1">
      <alignment horizontal="left" vertical="center"/>
    </xf>
    <xf numFmtId="0" fontId="3" fillId="0" borderId="63" xfId="1958" applyFont="1" applyBorder="1" applyAlignment="1">
      <alignment horizontal="center" vertical="center"/>
    </xf>
    <xf numFmtId="166" fontId="3" fillId="0" borderId="10" xfId="1958" applyNumberFormat="1" applyFont="1" applyFill="1" applyBorder="1" applyAlignment="1">
      <alignment horizontal="left" vertical="center"/>
    </xf>
    <xf numFmtId="0" fontId="3" fillId="0" borderId="10" xfId="1958" applyFont="1" applyBorder="1" applyAlignment="1">
      <alignment horizontal="center" vertical="center"/>
    </xf>
    <xf numFmtId="165" fontId="3" fillId="0" borderId="81" xfId="1958" applyNumberFormat="1" applyFont="1" applyBorder="1" applyAlignment="1">
      <alignment horizontal="left" vertical="center"/>
    </xf>
    <xf numFmtId="0" fontId="3" fillId="0" borderId="60" xfId="1958" applyBorder="1" applyAlignment="1">
      <alignment horizontal="center" vertical="center"/>
    </xf>
    <xf numFmtId="0" fontId="3" fillId="0" borderId="36" xfId="1958" applyBorder="1" applyAlignment="1">
      <alignment horizontal="center" vertical="center"/>
    </xf>
    <xf numFmtId="0" fontId="3" fillId="0" borderId="60" xfId="1958" applyFont="1" applyFill="1" applyBorder="1" applyAlignment="1">
      <alignment horizontal="center" vertical="center"/>
    </xf>
    <xf numFmtId="0" fontId="3" fillId="0" borderId="58" xfId="1958" applyFont="1" applyFill="1" applyBorder="1" applyAlignment="1">
      <alignment horizontal="center" vertical="center"/>
    </xf>
    <xf numFmtId="165" fontId="3" fillId="0" borderId="11" xfId="1958" applyNumberFormat="1" applyFont="1" applyBorder="1" applyAlignment="1">
      <alignment horizontal="left" vertical="center"/>
    </xf>
    <xf numFmtId="0" fontId="51" fillId="36" borderId="50" xfId="1958" applyFont="1" applyFill="1" applyBorder="1" applyAlignment="1">
      <alignment horizontal="left" vertical="center" wrapText="1"/>
    </xf>
    <xf numFmtId="0" fontId="3" fillId="0" borderId="60" xfId="1958" applyFill="1" applyBorder="1" applyAlignment="1">
      <alignment horizontal="center" vertical="center"/>
    </xf>
    <xf numFmtId="0" fontId="3" fillId="0" borderId="36" xfId="1958" applyFill="1" applyBorder="1" applyAlignment="1">
      <alignment horizontal="center" vertical="center"/>
    </xf>
    <xf numFmtId="0" fontId="3" fillId="0" borderId="47" xfId="1958" applyFill="1" applyBorder="1" applyAlignment="1">
      <alignment horizontal="center" vertical="center"/>
    </xf>
    <xf numFmtId="166" fontId="3" fillId="0" borderId="11" xfId="1958" applyNumberFormat="1" applyBorder="1" applyAlignment="1">
      <alignment horizontal="left" vertical="center"/>
    </xf>
    <xf numFmtId="166" fontId="3" fillId="0" borderId="58" xfId="1958" applyNumberFormat="1" applyBorder="1" applyAlignment="1">
      <alignment horizontal="left" vertical="center"/>
    </xf>
    <xf numFmtId="166" fontId="3" fillId="0" borderId="50" xfId="1958" applyNumberFormat="1" applyBorder="1" applyAlignment="1">
      <alignment horizontal="left" vertical="center"/>
    </xf>
    <xf numFmtId="166" fontId="3" fillId="0" borderId="57" xfId="1958" applyNumberFormat="1" applyBorder="1" applyAlignment="1">
      <alignment horizontal="left" vertical="center"/>
    </xf>
    <xf numFmtId="0" fontId="54" fillId="38" borderId="57" xfId="1958" applyFont="1" applyFill="1" applyBorder="1" applyAlignment="1">
      <alignment horizontal="center"/>
    </xf>
    <xf numFmtId="164" fontId="3" fillId="0" borderId="10" xfId="1958" applyNumberFormat="1" applyBorder="1" applyAlignment="1">
      <alignment horizontal="left" vertical="center"/>
    </xf>
    <xf numFmtId="0" fontId="54" fillId="38" borderId="56" xfId="1958" applyFont="1" applyFill="1" applyBorder="1" applyAlignment="1">
      <alignment horizontal="center"/>
    </xf>
    <xf numFmtId="0" fontId="3" fillId="0" borderId="58" xfId="1958" applyFont="1" applyBorder="1" applyAlignment="1">
      <alignment horizontal="center"/>
    </xf>
    <xf numFmtId="166" fontId="0" fillId="38" borderId="60" xfId="1959" applyNumberFormat="1" applyFont="1" applyFill="1" applyBorder="1" applyAlignment="1">
      <alignment horizontal="left" vertical="center"/>
    </xf>
    <xf numFmtId="166" fontId="0" fillId="38" borderId="36" xfId="1959" applyNumberFormat="1" applyFont="1" applyFill="1" applyBorder="1" applyAlignment="1">
      <alignment horizontal="left" vertical="center"/>
    </xf>
    <xf numFmtId="166" fontId="0" fillId="38" borderId="58" xfId="1959" applyNumberFormat="1" applyFont="1" applyFill="1" applyBorder="1" applyAlignment="1">
      <alignment horizontal="left" vertical="center"/>
    </xf>
    <xf numFmtId="0" fontId="3" fillId="0" borderId="67" xfId="1958" applyFont="1" applyBorder="1" applyAlignment="1">
      <alignment horizontal="center" vertical="center"/>
    </xf>
    <xf numFmtId="0" fontId="3" fillId="0" borderId="74" xfId="1958" applyFont="1" applyBorder="1" applyAlignment="1">
      <alignment horizontal="center" vertical="center"/>
    </xf>
    <xf numFmtId="0" fontId="3" fillId="0" borderId="55" xfId="1958" applyFont="1" applyBorder="1" applyAlignment="1">
      <alignment horizontal="center" vertical="center"/>
    </xf>
    <xf numFmtId="0" fontId="3" fillId="0" borderId="55" xfId="1958" applyFont="1" applyBorder="1" applyAlignment="1">
      <alignment horizontal="center" vertical="center" wrapText="1"/>
    </xf>
    <xf numFmtId="0" fontId="3" fillId="0" borderId="68" xfId="1958" applyFont="1" applyFill="1" applyBorder="1" applyAlignment="1">
      <alignment horizontal="left" vertical="center"/>
    </xf>
    <xf numFmtId="0" fontId="3" fillId="0" borderId="56" xfId="1958" applyFont="1" applyFill="1" applyBorder="1" applyAlignment="1">
      <alignment horizontal="left" vertical="center"/>
    </xf>
    <xf numFmtId="0" fontId="3" fillId="0" borderId="62" xfId="1958" applyFont="1" applyBorder="1" applyAlignment="1">
      <alignment horizontal="center" vertical="center" wrapText="1"/>
    </xf>
    <xf numFmtId="0" fontId="3" fillId="0" borderId="75" xfId="1958" applyFont="1" applyBorder="1" applyAlignment="1">
      <alignment horizontal="center" vertical="center" wrapText="1"/>
    </xf>
    <xf numFmtId="0" fontId="3" fillId="0" borderId="36" xfId="1958" applyFont="1" applyFill="1" applyBorder="1" applyAlignment="1">
      <alignment horizontal="center" vertical="center"/>
    </xf>
    <xf numFmtId="0" fontId="3" fillId="0" borderId="62" xfId="1958" applyFont="1" applyFill="1" applyBorder="1" applyAlignment="1">
      <alignment horizontal="left" vertical="center"/>
    </xf>
    <xf numFmtId="0" fontId="3" fillId="0" borderId="39" xfId="1958" applyFont="1" applyFill="1" applyBorder="1" applyAlignment="1">
      <alignment horizontal="left" vertical="center"/>
    </xf>
    <xf numFmtId="164" fontId="0" fillId="0" borderId="11" xfId="1961" applyNumberFormat="1" applyFont="1" applyBorder="1" applyAlignment="1">
      <alignment horizontal="left" vertical="center"/>
    </xf>
    <xf numFmtId="164" fontId="0" fillId="0" borderId="58" xfId="1961" applyNumberFormat="1" applyFont="1" applyBorder="1" applyAlignment="1">
      <alignment horizontal="left" vertical="center"/>
    </xf>
    <xf numFmtId="0" fontId="3" fillId="37" borderId="93" xfId="1958" applyFont="1" applyFill="1" applyBorder="1" applyAlignment="1">
      <alignment horizontal="center" vertical="center"/>
    </xf>
    <xf numFmtId="0" fontId="3" fillId="37" borderId="0" xfId="1958" applyFont="1" applyFill="1" applyBorder="1" applyAlignment="1">
      <alignment horizontal="center" vertical="center"/>
    </xf>
    <xf numFmtId="0" fontId="3" fillId="37" borderId="17" xfId="1958" applyFont="1" applyFill="1" applyBorder="1" applyAlignment="1">
      <alignment horizontal="center" vertical="center"/>
    </xf>
    <xf numFmtId="0" fontId="3" fillId="37" borderId="94" xfId="1958" applyFont="1" applyFill="1" applyBorder="1" applyAlignment="1">
      <alignment horizontal="center" vertical="center"/>
    </xf>
    <xf numFmtId="0" fontId="3" fillId="37" borderId="19" xfId="1958" applyFont="1" applyFill="1" applyBorder="1" applyAlignment="1">
      <alignment horizontal="center" vertical="center"/>
    </xf>
    <xf numFmtId="0" fontId="3" fillId="37" borderId="20" xfId="1958" applyFont="1" applyFill="1" applyBorder="1" applyAlignment="1">
      <alignment horizontal="center" vertical="center"/>
    </xf>
    <xf numFmtId="0" fontId="3" fillId="37" borderId="16" xfId="1958" applyFont="1" applyFill="1" applyBorder="1" applyAlignment="1">
      <alignment horizontal="center" vertical="center"/>
    </xf>
    <xf numFmtId="0" fontId="3" fillId="37" borderId="108" xfId="1958" applyFont="1" applyFill="1" applyBorder="1" applyAlignment="1">
      <alignment horizontal="center" vertical="center"/>
    </xf>
    <xf numFmtId="0" fontId="3" fillId="37" borderId="89" xfId="1958" applyFont="1" applyFill="1" applyBorder="1" applyAlignment="1">
      <alignment horizontal="center" vertical="center"/>
    </xf>
    <xf numFmtId="174" fontId="59" fillId="37" borderId="90" xfId="1961" applyNumberFormat="1" applyFont="1" applyFill="1" applyBorder="1" applyAlignment="1">
      <alignment horizontal="left" vertical="center"/>
    </xf>
    <xf numFmtId="174" fontId="59" fillId="37" borderId="66" xfId="1961" applyNumberFormat="1" applyFont="1" applyFill="1" applyBorder="1" applyAlignment="1">
      <alignment horizontal="left" vertical="center"/>
    </xf>
    <xf numFmtId="174" fontId="59" fillId="37" borderId="68" xfId="1961" applyNumberFormat="1" applyFont="1" applyFill="1" applyBorder="1" applyAlignment="1">
      <alignment horizontal="left" vertical="center"/>
    </xf>
    <xf numFmtId="174" fontId="59" fillId="37" borderId="16" xfId="1961" applyNumberFormat="1" applyFont="1" applyFill="1" applyBorder="1" applyAlignment="1">
      <alignment horizontal="left" vertical="center"/>
    </xf>
    <xf numFmtId="174" fontId="59" fillId="37" borderId="0" xfId="1961" applyNumberFormat="1" applyFont="1" applyFill="1" applyBorder="1" applyAlignment="1">
      <alignment horizontal="left" vertical="center"/>
    </xf>
    <xf numFmtId="174" fontId="59" fillId="37" borderId="39" xfId="1961" applyNumberFormat="1" applyFont="1" applyFill="1" applyBorder="1" applyAlignment="1">
      <alignment horizontal="left" vertical="center"/>
    </xf>
    <xf numFmtId="174" fontId="59" fillId="37" borderId="18" xfId="1961" applyNumberFormat="1" applyFont="1" applyFill="1" applyBorder="1" applyAlignment="1">
      <alignment horizontal="left" vertical="center"/>
    </xf>
    <xf numFmtId="174" fontId="59" fillId="37" borderId="19" xfId="1961" applyNumberFormat="1" applyFont="1" applyFill="1" applyBorder="1" applyAlignment="1">
      <alignment horizontal="left" vertical="center"/>
    </xf>
    <xf numFmtId="174" fontId="59" fillId="37" borderId="46" xfId="1961" applyNumberFormat="1" applyFont="1" applyFill="1" applyBorder="1" applyAlignment="1">
      <alignment horizontal="left" vertical="center"/>
    </xf>
    <xf numFmtId="165" fontId="3" fillId="0" borderId="72" xfId="1958" applyNumberFormat="1" applyFont="1" applyBorder="1" applyAlignment="1">
      <alignment horizontal="left" vertical="center"/>
    </xf>
    <xf numFmtId="0" fontId="3" fillId="0" borderId="10" xfId="1958" applyFont="1" applyBorder="1" applyAlignment="1">
      <alignment horizontal="left" vertical="center"/>
    </xf>
    <xf numFmtId="0" fontId="3" fillId="0" borderId="21" xfId="1958" applyFont="1" applyBorder="1" applyAlignment="1">
      <alignment horizontal="left" vertical="center"/>
    </xf>
    <xf numFmtId="164" fontId="3" fillId="0" borderId="36" xfId="1958" applyNumberFormat="1" applyFont="1" applyFill="1" applyBorder="1" applyAlignment="1">
      <alignment horizontal="left" vertical="center"/>
    </xf>
    <xf numFmtId="0" fontId="3" fillId="37" borderId="16" xfId="1958" applyFont="1" applyFill="1" applyBorder="1" applyAlignment="1">
      <alignment horizontal="center" vertical="center" wrapText="1"/>
    </xf>
    <xf numFmtId="0" fontId="3" fillId="37" borderId="0" xfId="1958" applyFont="1" applyFill="1" applyBorder="1" applyAlignment="1">
      <alignment horizontal="center" vertical="center" wrapText="1"/>
    </xf>
    <xf numFmtId="0" fontId="3" fillId="0" borderId="21" xfId="1958" applyBorder="1" applyAlignment="1">
      <alignment horizontal="center" wrapText="1"/>
    </xf>
    <xf numFmtId="0" fontId="3" fillId="0" borderId="124" xfId="1958" applyBorder="1" applyAlignment="1">
      <alignment horizontal="center" wrapText="1"/>
    </xf>
    <xf numFmtId="164" fontId="3" fillId="0" borderId="60" xfId="1958" applyNumberFormat="1" applyFont="1" applyFill="1" applyBorder="1" applyAlignment="1">
      <alignment horizontal="left" vertical="center"/>
    </xf>
    <xf numFmtId="0" fontId="3" fillId="0" borderId="67" xfId="1958" applyFont="1" applyBorder="1" applyAlignment="1">
      <alignment horizontal="left" vertical="center" wrapText="1"/>
    </xf>
    <xf numFmtId="0" fontId="3" fillId="0" borderId="55" xfId="1958" applyFont="1" applyBorder="1" applyAlignment="1">
      <alignment horizontal="left" vertical="center" wrapText="1"/>
    </xf>
    <xf numFmtId="0" fontId="3" fillId="0" borderId="38" xfId="1958" applyFont="1" applyBorder="1" applyAlignment="1">
      <alignment horizontal="left" vertical="center" wrapText="1"/>
    </xf>
    <xf numFmtId="0" fontId="3" fillId="0" borderId="74" xfId="1958" applyFont="1" applyBorder="1" applyAlignment="1">
      <alignment horizontal="left" vertical="center" wrapText="1"/>
    </xf>
    <xf numFmtId="0" fontId="3" fillId="0" borderId="60" xfId="1958" applyBorder="1" applyAlignment="1">
      <alignment horizontal="center" vertical="center" wrapText="1"/>
    </xf>
    <xf numFmtId="0" fontId="3" fillId="0" borderId="36" xfId="1958" applyBorder="1" applyAlignment="1">
      <alignment horizontal="center" vertical="center" wrapText="1"/>
    </xf>
    <xf numFmtId="0" fontId="3" fillId="0" borderId="58" xfId="1958" applyBorder="1" applyAlignment="1">
      <alignment horizontal="center" vertical="center" wrapText="1"/>
    </xf>
    <xf numFmtId="0" fontId="3" fillId="0" borderId="114" xfId="1958" applyFont="1" applyBorder="1" applyAlignment="1">
      <alignment horizontal="left" vertical="center"/>
    </xf>
    <xf numFmtId="0" fontId="3" fillId="0" borderId="60" xfId="1958" applyFont="1" applyBorder="1" applyAlignment="1">
      <alignment horizontal="center" vertical="center" wrapText="1"/>
    </xf>
    <xf numFmtId="0" fontId="3" fillId="0" borderId="36" xfId="1958" applyFont="1" applyBorder="1" applyAlignment="1">
      <alignment horizontal="center" vertical="center" wrapText="1"/>
    </xf>
    <xf numFmtId="0" fontId="3" fillId="0" borderId="58" xfId="1958" applyFont="1" applyBorder="1" applyAlignment="1">
      <alignment horizontal="center" vertical="center" wrapText="1"/>
    </xf>
    <xf numFmtId="0" fontId="55" fillId="0" borderId="68" xfId="1958" applyFont="1" applyBorder="1" applyAlignment="1">
      <alignment horizontal="left" vertical="center"/>
    </xf>
    <xf numFmtId="0" fontId="55" fillId="0" borderId="56" xfId="1958" applyFont="1" applyBorder="1" applyAlignment="1">
      <alignment horizontal="left" vertical="center"/>
    </xf>
    <xf numFmtId="164" fontId="3" fillId="0" borderId="60" xfId="1958" applyNumberFormat="1" applyFont="1" applyBorder="1" applyAlignment="1">
      <alignment horizontal="left" vertical="center"/>
    </xf>
    <xf numFmtId="0" fontId="3" fillId="0" borderId="43" xfId="1958" applyFont="1" applyBorder="1" applyAlignment="1">
      <alignment horizontal="center"/>
    </xf>
    <xf numFmtId="0" fontId="51" fillId="36" borderId="0" xfId="1958" applyFont="1" applyFill="1" applyBorder="1" applyAlignment="1">
      <alignment horizontal="left" vertical="center"/>
    </xf>
    <xf numFmtId="0" fontId="51" fillId="36" borderId="19" xfId="1958" applyFont="1" applyFill="1" applyBorder="1" applyAlignment="1">
      <alignment horizontal="left" vertical="center"/>
    </xf>
    <xf numFmtId="0" fontId="3" fillId="0" borderId="72" xfId="1958" applyFont="1" applyBorder="1" applyAlignment="1">
      <alignment horizontal="center" vertical="center"/>
    </xf>
    <xf numFmtId="0" fontId="3" fillId="0" borderId="56" xfId="1958" applyFont="1" applyBorder="1" applyAlignment="1">
      <alignment horizontal="center"/>
    </xf>
    <xf numFmtId="0" fontId="3" fillId="0" borderId="10" xfId="1958" applyBorder="1" applyAlignment="1">
      <alignment horizontal="left" vertical="center"/>
    </xf>
    <xf numFmtId="0" fontId="3" fillId="0" borderId="0" xfId="1958" applyBorder="1" applyAlignment="1">
      <alignment horizontal="left"/>
    </xf>
    <xf numFmtId="0" fontId="3" fillId="0" borderId="19" xfId="1958" applyBorder="1" applyAlignment="1">
      <alignment horizontal="left"/>
    </xf>
    <xf numFmtId="0" fontId="3" fillId="0" borderId="11" xfId="1958" applyFont="1" applyBorder="1" applyAlignment="1">
      <alignment horizontal="center" vertical="center"/>
    </xf>
    <xf numFmtId="0" fontId="3" fillId="0" borderId="89" xfId="1958" applyFont="1" applyBorder="1" applyAlignment="1">
      <alignment horizontal="center"/>
    </xf>
    <xf numFmtId="0" fontId="3" fillId="0" borderId="62" xfId="1958" applyFont="1" applyFill="1" applyBorder="1" applyAlignment="1">
      <alignment vertical="center"/>
    </xf>
    <xf numFmtId="0" fontId="3" fillId="0" borderId="75" xfId="1958" applyFont="1" applyFill="1" applyBorder="1" applyAlignment="1">
      <alignment vertical="center"/>
    </xf>
    <xf numFmtId="0" fontId="3" fillId="0" borderId="11" xfId="1958" applyBorder="1" applyAlignment="1">
      <alignment horizontal="left" vertical="center"/>
    </xf>
    <xf numFmtId="0" fontId="3" fillId="0" borderId="67" xfId="1958" applyFont="1" applyBorder="1" applyAlignment="1">
      <alignment horizontal="center" wrapText="1"/>
    </xf>
    <xf numFmtId="0" fontId="3" fillId="0" borderId="45" xfId="1958" applyFont="1" applyBorder="1" applyAlignment="1">
      <alignment horizontal="center" wrapText="1"/>
    </xf>
    <xf numFmtId="0" fontId="3" fillId="0" borderId="63" xfId="1958" applyFont="1" applyFill="1" applyBorder="1" applyAlignment="1">
      <alignment vertical="center"/>
    </xf>
    <xf numFmtId="0" fontId="3" fillId="0" borderId="63" xfId="1958" applyBorder="1" applyAlignment="1">
      <alignment vertical="center"/>
    </xf>
    <xf numFmtId="0" fontId="3" fillId="0" borderId="36" xfId="1958" applyBorder="1"/>
    <xf numFmtId="0" fontId="51" fillId="36" borderId="0" xfId="1958" applyFont="1" applyFill="1" applyAlignment="1">
      <alignment horizontal="left" vertical="center" wrapText="1"/>
    </xf>
    <xf numFmtId="0" fontId="3" fillId="0" borderId="72" xfId="1958" applyFont="1" applyBorder="1" applyAlignment="1">
      <alignment horizontal="center"/>
    </xf>
    <xf numFmtId="0" fontId="3" fillId="0" borderId="74" xfId="1958" applyFont="1" applyBorder="1" applyAlignment="1">
      <alignment vertical="center"/>
    </xf>
    <xf numFmtId="0" fontId="3" fillId="0" borderId="10" xfId="1958" applyFont="1" applyBorder="1" applyAlignment="1"/>
    <xf numFmtId="0" fontId="3" fillId="0" borderId="10" xfId="1958" applyBorder="1" applyAlignment="1"/>
    <xf numFmtId="0" fontId="3" fillId="0" borderId="58" xfId="1958" applyBorder="1"/>
    <xf numFmtId="0" fontId="3" fillId="0" borderId="63" xfId="1958" applyBorder="1" applyAlignment="1">
      <alignment horizontal="left" vertical="center"/>
    </xf>
    <xf numFmtId="0" fontId="51" fillId="36" borderId="0" xfId="1958" applyFont="1" applyFill="1" applyAlignment="1">
      <alignment horizontal="left" vertical="center"/>
    </xf>
    <xf numFmtId="164" fontId="3" fillId="0" borderId="97" xfId="1958" applyNumberFormat="1" applyFont="1" applyBorder="1" applyAlignment="1">
      <alignment horizontal="left" vertical="center"/>
    </xf>
    <xf numFmtId="2" fontId="3" fillId="0" borderId="69" xfId="1958" applyNumberFormat="1" applyFont="1" applyFill="1" applyBorder="1" applyAlignment="1"/>
    <xf numFmtId="0" fontId="3" fillId="0" borderId="59" xfId="1958" applyFill="1" applyBorder="1" applyAlignment="1"/>
    <xf numFmtId="0" fontId="51" fillId="36" borderId="15" xfId="1958" applyFont="1" applyFill="1" applyBorder="1" applyAlignment="1">
      <alignment horizontal="left" vertical="center"/>
    </xf>
    <xf numFmtId="0" fontId="51" fillId="36" borderId="17" xfId="1958" applyFont="1" applyFill="1" applyBorder="1" applyAlignment="1">
      <alignment horizontal="left" vertical="center"/>
    </xf>
    <xf numFmtId="0" fontId="51" fillId="36" borderId="20" xfId="1958" applyFont="1" applyFill="1" applyBorder="1" applyAlignment="1">
      <alignment horizontal="left" vertical="center"/>
    </xf>
    <xf numFmtId="2" fontId="3" fillId="0" borderId="10" xfId="1958" applyNumberFormat="1" applyFont="1" applyBorder="1" applyAlignment="1">
      <alignment horizontal="left" vertical="center"/>
    </xf>
    <xf numFmtId="2" fontId="3" fillId="0" borderId="10" xfId="1958" applyNumberFormat="1" applyBorder="1" applyAlignment="1">
      <alignment horizontal="left" vertical="center"/>
    </xf>
    <xf numFmtId="0" fontId="54" fillId="38" borderId="43" xfId="1958" applyFont="1" applyFill="1" applyBorder="1" applyAlignment="1">
      <alignment horizontal="center"/>
    </xf>
    <xf numFmtId="2" fontId="3" fillId="0" borderId="58" xfId="1958" applyNumberFormat="1" applyFont="1" applyBorder="1" applyAlignment="1">
      <alignment horizontal="left" vertical="center"/>
    </xf>
    <xf numFmtId="0" fontId="3" fillId="0" borderId="75" xfId="1958" applyFont="1" applyBorder="1" applyAlignment="1">
      <alignment vertical="center"/>
    </xf>
    <xf numFmtId="2" fontId="3" fillId="0" borderId="11" xfId="1958" applyNumberFormat="1" applyBorder="1" applyAlignment="1">
      <alignment horizontal="left" vertical="center"/>
    </xf>
    <xf numFmtId="0" fontId="3" fillId="0" borderId="38" xfId="1958" applyFont="1" applyFill="1" applyBorder="1" applyAlignment="1">
      <alignment horizontal="center" vertical="center" wrapText="1"/>
    </xf>
    <xf numFmtId="168" fontId="14" fillId="0" borderId="138" xfId="45" applyBorder="1" applyAlignment="1">
      <alignment horizontal="center" wrapText="1"/>
    </xf>
    <xf numFmtId="168" fontId="10" fillId="26" borderId="21" xfId="44" applyFont="1" applyFill="1" applyBorder="1" applyAlignment="1">
      <alignment horizontal="center"/>
    </xf>
    <xf numFmtId="168" fontId="10" fillId="26" borderId="12" xfId="44" applyFont="1" applyFill="1" applyBorder="1" applyAlignment="1">
      <alignment horizontal="center"/>
    </xf>
  </cellXfs>
  <cellStyles count="1982">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Calculation 2" xfId="26" xr:uid="{00000000-0005-0000-0000-000019000000}"/>
    <cellStyle name="Check Cell 2" xfId="27" xr:uid="{00000000-0005-0000-0000-00001A000000}"/>
    <cellStyle name="Comma" xfId="1975" builtinId="3"/>
    <cellStyle name="Comma 2" xfId="28" xr:uid="{00000000-0005-0000-0000-00001C000000}"/>
    <cellStyle name="Comma 2 2" xfId="29" xr:uid="{00000000-0005-0000-0000-00001D000000}"/>
    <cellStyle name="Comma 2 2 2" xfId="1954" xr:uid="{00000000-0005-0000-0000-00001E000000}"/>
    <cellStyle name="Comma 3" xfId="1961" xr:uid="{00000000-0005-0000-0000-00001F000000}"/>
    <cellStyle name="Comma 4" xfId="1980" xr:uid="{00000000-0005-0000-0000-000020000000}"/>
    <cellStyle name="Currency" xfId="30" builtinId="4"/>
    <cellStyle name="Currency 2" xfId="31" xr:uid="{00000000-0005-0000-0000-000022000000}"/>
    <cellStyle name="Currency 2 2" xfId="1978" xr:uid="{00000000-0005-0000-0000-000023000000}"/>
    <cellStyle name="Currency 3" xfId="32" xr:uid="{00000000-0005-0000-0000-000024000000}"/>
    <cellStyle name="Currency 4" xfId="1955" xr:uid="{00000000-0005-0000-0000-000025000000}"/>
    <cellStyle name="Currency 5" xfId="1959" xr:uid="{00000000-0005-0000-0000-000026000000}"/>
    <cellStyle name="Currency 6" xfId="1981" xr:uid="{00000000-0005-0000-0000-000027000000}"/>
    <cellStyle name="Currency 9" xfId="1963" xr:uid="{00000000-0005-0000-0000-000028000000}"/>
    <cellStyle name="Explanatory Text 2" xfId="33" xr:uid="{00000000-0005-0000-0000-000029000000}"/>
    <cellStyle name="Good 2" xfId="34" xr:uid="{00000000-0005-0000-0000-00002A000000}"/>
    <cellStyle name="Heading 1 2" xfId="35" xr:uid="{00000000-0005-0000-0000-00002B000000}"/>
    <cellStyle name="Heading 2 2" xfId="36" xr:uid="{00000000-0005-0000-0000-00002C000000}"/>
    <cellStyle name="Heading 3 2" xfId="37" xr:uid="{00000000-0005-0000-0000-00002D000000}"/>
    <cellStyle name="Heading 3 2 2" xfId="1964" xr:uid="{00000000-0005-0000-0000-00002E000000}"/>
    <cellStyle name="Heading 3 2 3" xfId="1965" xr:uid="{00000000-0005-0000-0000-00002F000000}"/>
    <cellStyle name="Heading 4 2" xfId="38" xr:uid="{00000000-0005-0000-0000-000030000000}"/>
    <cellStyle name="Hyperlink" xfId="39" builtinId="8"/>
    <cellStyle name="Hyperlink 2" xfId="40" xr:uid="{00000000-0005-0000-0000-000032000000}"/>
    <cellStyle name="Hyperlink 2 2" xfId="1956" xr:uid="{00000000-0005-0000-0000-000033000000}"/>
    <cellStyle name="Hyperlink 3" xfId="1966" xr:uid="{00000000-0005-0000-0000-000034000000}"/>
    <cellStyle name="Hyperlink 4" xfId="1967" xr:uid="{00000000-0005-0000-0000-000035000000}"/>
    <cellStyle name="Input $" xfId="1968" xr:uid="{00000000-0005-0000-0000-000036000000}"/>
    <cellStyle name="Input 2" xfId="41" xr:uid="{00000000-0005-0000-0000-000037000000}"/>
    <cellStyle name="Input Text" xfId="1969" xr:uid="{00000000-0005-0000-0000-000038000000}"/>
    <cellStyle name="Linked Cell 2" xfId="42" xr:uid="{00000000-0005-0000-0000-000039000000}"/>
    <cellStyle name="Neutral 2" xfId="43" xr:uid="{00000000-0005-0000-0000-00003A000000}"/>
    <cellStyle name="Normal" xfId="0" builtinId="0"/>
    <cellStyle name="Normal 10" xfId="1958" xr:uid="{00000000-0005-0000-0000-00003C000000}"/>
    <cellStyle name="Normal 11" xfId="1979" xr:uid="{00000000-0005-0000-0000-00003D000000}"/>
    <cellStyle name="Normal 2" xfId="44" xr:uid="{00000000-0005-0000-0000-00003E000000}"/>
    <cellStyle name="Normal 2 10" xfId="45" xr:uid="{00000000-0005-0000-0000-00003F000000}"/>
    <cellStyle name="Normal 2 10 10" xfId="46" xr:uid="{00000000-0005-0000-0000-000040000000}"/>
    <cellStyle name="Normal 2 10 11" xfId="47" xr:uid="{00000000-0005-0000-0000-000041000000}"/>
    <cellStyle name="Normal 2 10 12" xfId="48" xr:uid="{00000000-0005-0000-0000-000042000000}"/>
    <cellStyle name="Normal 2 10 13" xfId="49" xr:uid="{00000000-0005-0000-0000-000043000000}"/>
    <cellStyle name="Normal 2 10 14" xfId="50" xr:uid="{00000000-0005-0000-0000-000044000000}"/>
    <cellStyle name="Normal 2 10 15" xfId="51" xr:uid="{00000000-0005-0000-0000-000045000000}"/>
    <cellStyle name="Normal 2 10 16" xfId="52" xr:uid="{00000000-0005-0000-0000-000046000000}"/>
    <cellStyle name="Normal 2 10 17" xfId="53" xr:uid="{00000000-0005-0000-0000-000047000000}"/>
    <cellStyle name="Normal 2 10 18" xfId="54" xr:uid="{00000000-0005-0000-0000-000048000000}"/>
    <cellStyle name="Normal 2 10 19" xfId="55" xr:uid="{00000000-0005-0000-0000-000049000000}"/>
    <cellStyle name="Normal 2 10 2" xfId="56" xr:uid="{00000000-0005-0000-0000-00004A000000}"/>
    <cellStyle name="Normal 2 10 20" xfId="57" xr:uid="{00000000-0005-0000-0000-00004B000000}"/>
    <cellStyle name="Normal 2 10 21" xfId="58" xr:uid="{00000000-0005-0000-0000-00004C000000}"/>
    <cellStyle name="Normal 2 10 22" xfId="59" xr:uid="{00000000-0005-0000-0000-00004D000000}"/>
    <cellStyle name="Normal 2 10 23" xfId="60" xr:uid="{00000000-0005-0000-0000-00004E000000}"/>
    <cellStyle name="Normal 2 10 3" xfId="61" xr:uid="{00000000-0005-0000-0000-00004F000000}"/>
    <cellStyle name="Normal 2 10 4" xfId="62" xr:uid="{00000000-0005-0000-0000-000050000000}"/>
    <cellStyle name="Normal 2 10 5" xfId="63" xr:uid="{00000000-0005-0000-0000-000051000000}"/>
    <cellStyle name="Normal 2 10 6" xfId="64" xr:uid="{00000000-0005-0000-0000-000052000000}"/>
    <cellStyle name="Normal 2 10 7" xfId="65" xr:uid="{00000000-0005-0000-0000-000053000000}"/>
    <cellStyle name="Normal 2 10 8" xfId="66" xr:uid="{00000000-0005-0000-0000-000054000000}"/>
    <cellStyle name="Normal 2 10 9" xfId="67" xr:uid="{00000000-0005-0000-0000-000055000000}"/>
    <cellStyle name="Normal 2 11" xfId="68" xr:uid="{00000000-0005-0000-0000-000056000000}"/>
    <cellStyle name="Normal 2 11 10" xfId="69" xr:uid="{00000000-0005-0000-0000-000057000000}"/>
    <cellStyle name="Normal 2 11 11" xfId="70" xr:uid="{00000000-0005-0000-0000-000058000000}"/>
    <cellStyle name="Normal 2 11 12" xfId="71" xr:uid="{00000000-0005-0000-0000-000059000000}"/>
    <cellStyle name="Normal 2 11 13" xfId="72" xr:uid="{00000000-0005-0000-0000-00005A000000}"/>
    <cellStyle name="Normal 2 11 14" xfId="73" xr:uid="{00000000-0005-0000-0000-00005B000000}"/>
    <cellStyle name="Normal 2 11 15" xfId="74" xr:uid="{00000000-0005-0000-0000-00005C000000}"/>
    <cellStyle name="Normal 2 11 16" xfId="75" xr:uid="{00000000-0005-0000-0000-00005D000000}"/>
    <cellStyle name="Normal 2 11 17" xfId="76" xr:uid="{00000000-0005-0000-0000-00005E000000}"/>
    <cellStyle name="Normal 2 11 18" xfId="77" xr:uid="{00000000-0005-0000-0000-00005F000000}"/>
    <cellStyle name="Normal 2 11 19" xfId="78" xr:uid="{00000000-0005-0000-0000-000060000000}"/>
    <cellStyle name="Normal 2 11 2" xfId="79" xr:uid="{00000000-0005-0000-0000-000061000000}"/>
    <cellStyle name="Normal 2 11 20" xfId="80" xr:uid="{00000000-0005-0000-0000-000062000000}"/>
    <cellStyle name="Normal 2 11 21" xfId="81" xr:uid="{00000000-0005-0000-0000-000063000000}"/>
    <cellStyle name="Normal 2 11 22" xfId="82" xr:uid="{00000000-0005-0000-0000-000064000000}"/>
    <cellStyle name="Normal 2 11 23" xfId="83" xr:uid="{00000000-0005-0000-0000-000065000000}"/>
    <cellStyle name="Normal 2 11 3" xfId="84" xr:uid="{00000000-0005-0000-0000-000066000000}"/>
    <cellStyle name="Normal 2 11 4" xfId="85" xr:uid="{00000000-0005-0000-0000-000067000000}"/>
    <cellStyle name="Normal 2 11 5" xfId="86" xr:uid="{00000000-0005-0000-0000-000068000000}"/>
    <cellStyle name="Normal 2 11 6" xfId="87" xr:uid="{00000000-0005-0000-0000-000069000000}"/>
    <cellStyle name="Normal 2 11 7" xfId="88" xr:uid="{00000000-0005-0000-0000-00006A000000}"/>
    <cellStyle name="Normal 2 11 8" xfId="89" xr:uid="{00000000-0005-0000-0000-00006B000000}"/>
    <cellStyle name="Normal 2 11 9" xfId="90" xr:uid="{00000000-0005-0000-0000-00006C000000}"/>
    <cellStyle name="Normal 2 12" xfId="91" xr:uid="{00000000-0005-0000-0000-00006D000000}"/>
    <cellStyle name="Normal 2 12 10" xfId="92" xr:uid="{00000000-0005-0000-0000-00006E000000}"/>
    <cellStyle name="Normal 2 12 11" xfId="93" xr:uid="{00000000-0005-0000-0000-00006F000000}"/>
    <cellStyle name="Normal 2 12 12" xfId="94" xr:uid="{00000000-0005-0000-0000-000070000000}"/>
    <cellStyle name="Normal 2 12 13" xfId="95" xr:uid="{00000000-0005-0000-0000-000071000000}"/>
    <cellStyle name="Normal 2 12 14" xfId="96" xr:uid="{00000000-0005-0000-0000-000072000000}"/>
    <cellStyle name="Normal 2 12 15" xfId="97" xr:uid="{00000000-0005-0000-0000-000073000000}"/>
    <cellStyle name="Normal 2 12 16" xfId="98" xr:uid="{00000000-0005-0000-0000-000074000000}"/>
    <cellStyle name="Normal 2 12 17" xfId="99" xr:uid="{00000000-0005-0000-0000-000075000000}"/>
    <cellStyle name="Normal 2 12 18" xfId="100" xr:uid="{00000000-0005-0000-0000-000076000000}"/>
    <cellStyle name="Normal 2 12 19" xfId="101" xr:uid="{00000000-0005-0000-0000-000077000000}"/>
    <cellStyle name="Normal 2 12 2" xfId="102" xr:uid="{00000000-0005-0000-0000-000078000000}"/>
    <cellStyle name="Normal 2 12 20" xfId="103" xr:uid="{00000000-0005-0000-0000-000079000000}"/>
    <cellStyle name="Normal 2 12 21" xfId="104" xr:uid="{00000000-0005-0000-0000-00007A000000}"/>
    <cellStyle name="Normal 2 12 22" xfId="105" xr:uid="{00000000-0005-0000-0000-00007B000000}"/>
    <cellStyle name="Normal 2 12 23" xfId="106" xr:uid="{00000000-0005-0000-0000-00007C000000}"/>
    <cellStyle name="Normal 2 12 3" xfId="107" xr:uid="{00000000-0005-0000-0000-00007D000000}"/>
    <cellStyle name="Normal 2 12 4" xfId="108" xr:uid="{00000000-0005-0000-0000-00007E000000}"/>
    <cellStyle name="Normal 2 12 5" xfId="109" xr:uid="{00000000-0005-0000-0000-00007F000000}"/>
    <cellStyle name="Normal 2 12 6" xfId="110" xr:uid="{00000000-0005-0000-0000-000080000000}"/>
    <cellStyle name="Normal 2 12 7" xfId="111" xr:uid="{00000000-0005-0000-0000-000081000000}"/>
    <cellStyle name="Normal 2 12 8" xfId="112" xr:uid="{00000000-0005-0000-0000-000082000000}"/>
    <cellStyle name="Normal 2 12 9" xfId="113" xr:uid="{00000000-0005-0000-0000-000083000000}"/>
    <cellStyle name="Normal 2 13" xfId="114" xr:uid="{00000000-0005-0000-0000-000084000000}"/>
    <cellStyle name="Normal 2 13 10" xfId="115" xr:uid="{00000000-0005-0000-0000-000085000000}"/>
    <cellStyle name="Normal 2 13 11" xfId="116" xr:uid="{00000000-0005-0000-0000-000086000000}"/>
    <cellStyle name="Normal 2 13 12" xfId="117" xr:uid="{00000000-0005-0000-0000-000087000000}"/>
    <cellStyle name="Normal 2 13 13" xfId="118" xr:uid="{00000000-0005-0000-0000-000088000000}"/>
    <cellStyle name="Normal 2 13 14" xfId="119" xr:uid="{00000000-0005-0000-0000-000089000000}"/>
    <cellStyle name="Normal 2 13 15" xfId="120" xr:uid="{00000000-0005-0000-0000-00008A000000}"/>
    <cellStyle name="Normal 2 13 16" xfId="121" xr:uid="{00000000-0005-0000-0000-00008B000000}"/>
    <cellStyle name="Normal 2 13 17" xfId="122" xr:uid="{00000000-0005-0000-0000-00008C000000}"/>
    <cellStyle name="Normal 2 13 18" xfId="123" xr:uid="{00000000-0005-0000-0000-00008D000000}"/>
    <cellStyle name="Normal 2 13 19" xfId="124" xr:uid="{00000000-0005-0000-0000-00008E000000}"/>
    <cellStyle name="Normal 2 13 2" xfId="125" xr:uid="{00000000-0005-0000-0000-00008F000000}"/>
    <cellStyle name="Normal 2 13 20" xfId="126" xr:uid="{00000000-0005-0000-0000-000090000000}"/>
    <cellStyle name="Normal 2 13 21" xfId="127" xr:uid="{00000000-0005-0000-0000-000091000000}"/>
    <cellStyle name="Normal 2 13 22" xfId="128" xr:uid="{00000000-0005-0000-0000-000092000000}"/>
    <cellStyle name="Normal 2 13 23" xfId="129" xr:uid="{00000000-0005-0000-0000-000093000000}"/>
    <cellStyle name="Normal 2 13 3" xfId="130" xr:uid="{00000000-0005-0000-0000-000094000000}"/>
    <cellStyle name="Normal 2 13 4" xfId="131" xr:uid="{00000000-0005-0000-0000-000095000000}"/>
    <cellStyle name="Normal 2 13 5" xfId="132" xr:uid="{00000000-0005-0000-0000-000096000000}"/>
    <cellStyle name="Normal 2 13 6" xfId="133" xr:uid="{00000000-0005-0000-0000-000097000000}"/>
    <cellStyle name="Normal 2 13 7" xfId="134" xr:uid="{00000000-0005-0000-0000-000098000000}"/>
    <cellStyle name="Normal 2 13 8" xfId="135" xr:uid="{00000000-0005-0000-0000-000099000000}"/>
    <cellStyle name="Normal 2 13 9" xfId="136" xr:uid="{00000000-0005-0000-0000-00009A000000}"/>
    <cellStyle name="Normal 2 14" xfId="137" xr:uid="{00000000-0005-0000-0000-00009B000000}"/>
    <cellStyle name="Normal 2 14 10" xfId="138" xr:uid="{00000000-0005-0000-0000-00009C000000}"/>
    <cellStyle name="Normal 2 14 11" xfId="139" xr:uid="{00000000-0005-0000-0000-00009D000000}"/>
    <cellStyle name="Normal 2 14 12" xfId="140" xr:uid="{00000000-0005-0000-0000-00009E000000}"/>
    <cellStyle name="Normal 2 14 13" xfId="141" xr:uid="{00000000-0005-0000-0000-00009F000000}"/>
    <cellStyle name="Normal 2 14 14" xfId="142" xr:uid="{00000000-0005-0000-0000-0000A0000000}"/>
    <cellStyle name="Normal 2 14 15" xfId="143" xr:uid="{00000000-0005-0000-0000-0000A1000000}"/>
    <cellStyle name="Normal 2 14 16" xfId="144" xr:uid="{00000000-0005-0000-0000-0000A2000000}"/>
    <cellStyle name="Normal 2 14 17" xfId="145" xr:uid="{00000000-0005-0000-0000-0000A3000000}"/>
    <cellStyle name="Normal 2 14 18" xfId="146" xr:uid="{00000000-0005-0000-0000-0000A4000000}"/>
    <cellStyle name="Normal 2 14 19" xfId="147" xr:uid="{00000000-0005-0000-0000-0000A5000000}"/>
    <cellStyle name="Normal 2 14 2" xfId="148" xr:uid="{00000000-0005-0000-0000-0000A6000000}"/>
    <cellStyle name="Normal 2 14 20" xfId="149" xr:uid="{00000000-0005-0000-0000-0000A7000000}"/>
    <cellStyle name="Normal 2 14 21" xfId="150" xr:uid="{00000000-0005-0000-0000-0000A8000000}"/>
    <cellStyle name="Normal 2 14 22" xfId="151" xr:uid="{00000000-0005-0000-0000-0000A9000000}"/>
    <cellStyle name="Normal 2 14 23" xfId="152" xr:uid="{00000000-0005-0000-0000-0000AA000000}"/>
    <cellStyle name="Normal 2 14 3" xfId="153" xr:uid="{00000000-0005-0000-0000-0000AB000000}"/>
    <cellStyle name="Normal 2 14 4" xfId="154" xr:uid="{00000000-0005-0000-0000-0000AC000000}"/>
    <cellStyle name="Normal 2 14 5" xfId="155" xr:uid="{00000000-0005-0000-0000-0000AD000000}"/>
    <cellStyle name="Normal 2 14 6" xfId="156" xr:uid="{00000000-0005-0000-0000-0000AE000000}"/>
    <cellStyle name="Normal 2 14 7" xfId="157" xr:uid="{00000000-0005-0000-0000-0000AF000000}"/>
    <cellStyle name="Normal 2 14 8" xfId="158" xr:uid="{00000000-0005-0000-0000-0000B0000000}"/>
    <cellStyle name="Normal 2 14 9" xfId="159" xr:uid="{00000000-0005-0000-0000-0000B1000000}"/>
    <cellStyle name="Normal 2 15" xfId="160" xr:uid="{00000000-0005-0000-0000-0000B2000000}"/>
    <cellStyle name="Normal 2 15 10" xfId="161" xr:uid="{00000000-0005-0000-0000-0000B3000000}"/>
    <cellStyle name="Normal 2 15 11" xfId="162" xr:uid="{00000000-0005-0000-0000-0000B4000000}"/>
    <cellStyle name="Normal 2 15 12" xfId="163" xr:uid="{00000000-0005-0000-0000-0000B5000000}"/>
    <cellStyle name="Normal 2 15 13" xfId="164" xr:uid="{00000000-0005-0000-0000-0000B6000000}"/>
    <cellStyle name="Normal 2 15 14" xfId="165" xr:uid="{00000000-0005-0000-0000-0000B7000000}"/>
    <cellStyle name="Normal 2 15 15" xfId="166" xr:uid="{00000000-0005-0000-0000-0000B8000000}"/>
    <cellStyle name="Normal 2 15 16" xfId="167" xr:uid="{00000000-0005-0000-0000-0000B9000000}"/>
    <cellStyle name="Normal 2 15 17" xfId="168" xr:uid="{00000000-0005-0000-0000-0000BA000000}"/>
    <cellStyle name="Normal 2 15 18" xfId="169" xr:uid="{00000000-0005-0000-0000-0000BB000000}"/>
    <cellStyle name="Normal 2 15 19" xfId="170" xr:uid="{00000000-0005-0000-0000-0000BC000000}"/>
    <cellStyle name="Normal 2 15 2" xfId="171" xr:uid="{00000000-0005-0000-0000-0000BD000000}"/>
    <cellStyle name="Normal 2 15 20" xfId="172" xr:uid="{00000000-0005-0000-0000-0000BE000000}"/>
    <cellStyle name="Normal 2 15 21" xfId="173" xr:uid="{00000000-0005-0000-0000-0000BF000000}"/>
    <cellStyle name="Normal 2 15 22" xfId="174" xr:uid="{00000000-0005-0000-0000-0000C0000000}"/>
    <cellStyle name="Normal 2 15 23" xfId="175" xr:uid="{00000000-0005-0000-0000-0000C1000000}"/>
    <cellStyle name="Normal 2 15 3" xfId="176" xr:uid="{00000000-0005-0000-0000-0000C2000000}"/>
    <cellStyle name="Normal 2 15 4" xfId="177" xr:uid="{00000000-0005-0000-0000-0000C3000000}"/>
    <cellStyle name="Normal 2 15 5" xfId="178" xr:uid="{00000000-0005-0000-0000-0000C4000000}"/>
    <cellStyle name="Normal 2 15 6" xfId="179" xr:uid="{00000000-0005-0000-0000-0000C5000000}"/>
    <cellStyle name="Normal 2 15 7" xfId="180" xr:uid="{00000000-0005-0000-0000-0000C6000000}"/>
    <cellStyle name="Normal 2 15 8" xfId="181" xr:uid="{00000000-0005-0000-0000-0000C7000000}"/>
    <cellStyle name="Normal 2 15 9" xfId="182" xr:uid="{00000000-0005-0000-0000-0000C8000000}"/>
    <cellStyle name="Normal 2 16" xfId="183" xr:uid="{00000000-0005-0000-0000-0000C9000000}"/>
    <cellStyle name="Normal 2 16 10" xfId="184" xr:uid="{00000000-0005-0000-0000-0000CA000000}"/>
    <cellStyle name="Normal 2 16 11" xfId="185" xr:uid="{00000000-0005-0000-0000-0000CB000000}"/>
    <cellStyle name="Normal 2 16 12" xfId="186" xr:uid="{00000000-0005-0000-0000-0000CC000000}"/>
    <cellStyle name="Normal 2 16 13" xfId="187" xr:uid="{00000000-0005-0000-0000-0000CD000000}"/>
    <cellStyle name="Normal 2 16 14" xfId="188" xr:uid="{00000000-0005-0000-0000-0000CE000000}"/>
    <cellStyle name="Normal 2 16 15" xfId="189" xr:uid="{00000000-0005-0000-0000-0000CF000000}"/>
    <cellStyle name="Normal 2 16 16" xfId="190" xr:uid="{00000000-0005-0000-0000-0000D0000000}"/>
    <cellStyle name="Normal 2 16 17" xfId="191" xr:uid="{00000000-0005-0000-0000-0000D1000000}"/>
    <cellStyle name="Normal 2 16 18" xfId="192" xr:uid="{00000000-0005-0000-0000-0000D2000000}"/>
    <cellStyle name="Normal 2 16 19" xfId="193" xr:uid="{00000000-0005-0000-0000-0000D3000000}"/>
    <cellStyle name="Normal 2 16 2" xfId="194" xr:uid="{00000000-0005-0000-0000-0000D4000000}"/>
    <cellStyle name="Normal 2 16 20" xfId="195" xr:uid="{00000000-0005-0000-0000-0000D5000000}"/>
    <cellStyle name="Normal 2 16 21" xfId="196" xr:uid="{00000000-0005-0000-0000-0000D6000000}"/>
    <cellStyle name="Normal 2 16 22" xfId="197" xr:uid="{00000000-0005-0000-0000-0000D7000000}"/>
    <cellStyle name="Normal 2 16 23" xfId="198" xr:uid="{00000000-0005-0000-0000-0000D8000000}"/>
    <cellStyle name="Normal 2 16 3" xfId="199" xr:uid="{00000000-0005-0000-0000-0000D9000000}"/>
    <cellStyle name="Normal 2 16 4" xfId="200" xr:uid="{00000000-0005-0000-0000-0000DA000000}"/>
    <cellStyle name="Normal 2 16 5" xfId="201" xr:uid="{00000000-0005-0000-0000-0000DB000000}"/>
    <cellStyle name="Normal 2 16 6" xfId="202" xr:uid="{00000000-0005-0000-0000-0000DC000000}"/>
    <cellStyle name="Normal 2 16 7" xfId="203" xr:uid="{00000000-0005-0000-0000-0000DD000000}"/>
    <cellStyle name="Normal 2 16 8" xfId="204" xr:uid="{00000000-0005-0000-0000-0000DE000000}"/>
    <cellStyle name="Normal 2 16 9" xfId="205" xr:uid="{00000000-0005-0000-0000-0000DF000000}"/>
    <cellStyle name="Normal 2 17" xfId="206" xr:uid="{00000000-0005-0000-0000-0000E0000000}"/>
    <cellStyle name="Normal 2 17 10" xfId="207" xr:uid="{00000000-0005-0000-0000-0000E1000000}"/>
    <cellStyle name="Normal 2 17 11" xfId="208" xr:uid="{00000000-0005-0000-0000-0000E2000000}"/>
    <cellStyle name="Normal 2 17 12" xfId="209" xr:uid="{00000000-0005-0000-0000-0000E3000000}"/>
    <cellStyle name="Normal 2 17 13" xfId="210" xr:uid="{00000000-0005-0000-0000-0000E4000000}"/>
    <cellStyle name="Normal 2 17 14" xfId="211" xr:uid="{00000000-0005-0000-0000-0000E5000000}"/>
    <cellStyle name="Normal 2 17 15" xfId="212" xr:uid="{00000000-0005-0000-0000-0000E6000000}"/>
    <cellStyle name="Normal 2 17 16" xfId="213" xr:uid="{00000000-0005-0000-0000-0000E7000000}"/>
    <cellStyle name="Normal 2 17 17" xfId="214" xr:uid="{00000000-0005-0000-0000-0000E8000000}"/>
    <cellStyle name="Normal 2 17 18" xfId="215" xr:uid="{00000000-0005-0000-0000-0000E9000000}"/>
    <cellStyle name="Normal 2 17 19" xfId="216" xr:uid="{00000000-0005-0000-0000-0000EA000000}"/>
    <cellStyle name="Normal 2 17 2" xfId="217" xr:uid="{00000000-0005-0000-0000-0000EB000000}"/>
    <cellStyle name="Normal 2 17 20" xfId="218" xr:uid="{00000000-0005-0000-0000-0000EC000000}"/>
    <cellStyle name="Normal 2 17 21" xfId="219" xr:uid="{00000000-0005-0000-0000-0000ED000000}"/>
    <cellStyle name="Normal 2 17 22" xfId="220" xr:uid="{00000000-0005-0000-0000-0000EE000000}"/>
    <cellStyle name="Normal 2 17 23" xfId="221" xr:uid="{00000000-0005-0000-0000-0000EF000000}"/>
    <cellStyle name="Normal 2 17 3" xfId="222" xr:uid="{00000000-0005-0000-0000-0000F0000000}"/>
    <cellStyle name="Normal 2 17 4" xfId="223" xr:uid="{00000000-0005-0000-0000-0000F1000000}"/>
    <cellStyle name="Normal 2 17 5" xfId="224" xr:uid="{00000000-0005-0000-0000-0000F2000000}"/>
    <cellStyle name="Normal 2 17 6" xfId="225" xr:uid="{00000000-0005-0000-0000-0000F3000000}"/>
    <cellStyle name="Normal 2 17 7" xfId="226" xr:uid="{00000000-0005-0000-0000-0000F4000000}"/>
    <cellStyle name="Normal 2 17 8" xfId="227" xr:uid="{00000000-0005-0000-0000-0000F5000000}"/>
    <cellStyle name="Normal 2 17 9" xfId="228" xr:uid="{00000000-0005-0000-0000-0000F6000000}"/>
    <cellStyle name="Normal 2 18" xfId="229" xr:uid="{00000000-0005-0000-0000-0000F7000000}"/>
    <cellStyle name="Normal 2 18 10" xfId="230" xr:uid="{00000000-0005-0000-0000-0000F8000000}"/>
    <cellStyle name="Normal 2 18 11" xfId="231" xr:uid="{00000000-0005-0000-0000-0000F9000000}"/>
    <cellStyle name="Normal 2 18 12" xfId="232" xr:uid="{00000000-0005-0000-0000-0000FA000000}"/>
    <cellStyle name="Normal 2 18 13" xfId="233" xr:uid="{00000000-0005-0000-0000-0000FB000000}"/>
    <cellStyle name="Normal 2 18 14" xfId="234" xr:uid="{00000000-0005-0000-0000-0000FC000000}"/>
    <cellStyle name="Normal 2 18 15" xfId="235" xr:uid="{00000000-0005-0000-0000-0000FD000000}"/>
    <cellStyle name="Normal 2 18 16" xfId="236" xr:uid="{00000000-0005-0000-0000-0000FE000000}"/>
    <cellStyle name="Normal 2 18 17" xfId="237" xr:uid="{00000000-0005-0000-0000-0000FF000000}"/>
    <cellStyle name="Normal 2 18 18" xfId="238" xr:uid="{00000000-0005-0000-0000-000000010000}"/>
    <cellStyle name="Normal 2 18 19" xfId="239" xr:uid="{00000000-0005-0000-0000-000001010000}"/>
    <cellStyle name="Normal 2 18 2" xfId="240" xr:uid="{00000000-0005-0000-0000-000002010000}"/>
    <cellStyle name="Normal 2 18 20" xfId="241" xr:uid="{00000000-0005-0000-0000-000003010000}"/>
    <cellStyle name="Normal 2 18 21" xfId="242" xr:uid="{00000000-0005-0000-0000-000004010000}"/>
    <cellStyle name="Normal 2 18 22" xfId="243" xr:uid="{00000000-0005-0000-0000-000005010000}"/>
    <cellStyle name="Normal 2 18 23" xfId="244" xr:uid="{00000000-0005-0000-0000-000006010000}"/>
    <cellStyle name="Normal 2 18 3" xfId="245" xr:uid="{00000000-0005-0000-0000-000007010000}"/>
    <cellStyle name="Normal 2 18 4" xfId="246" xr:uid="{00000000-0005-0000-0000-000008010000}"/>
    <cellStyle name="Normal 2 18 5" xfId="247" xr:uid="{00000000-0005-0000-0000-000009010000}"/>
    <cellStyle name="Normal 2 18 6" xfId="248" xr:uid="{00000000-0005-0000-0000-00000A010000}"/>
    <cellStyle name="Normal 2 18 7" xfId="249" xr:uid="{00000000-0005-0000-0000-00000B010000}"/>
    <cellStyle name="Normal 2 18 8" xfId="250" xr:uid="{00000000-0005-0000-0000-00000C010000}"/>
    <cellStyle name="Normal 2 18 9" xfId="251" xr:uid="{00000000-0005-0000-0000-00000D010000}"/>
    <cellStyle name="Normal 2 19" xfId="252" xr:uid="{00000000-0005-0000-0000-00000E010000}"/>
    <cellStyle name="Normal 2 19 10" xfId="253" xr:uid="{00000000-0005-0000-0000-00000F010000}"/>
    <cellStyle name="Normal 2 19 11" xfId="254" xr:uid="{00000000-0005-0000-0000-000010010000}"/>
    <cellStyle name="Normal 2 19 12" xfId="255" xr:uid="{00000000-0005-0000-0000-000011010000}"/>
    <cellStyle name="Normal 2 19 13" xfId="256" xr:uid="{00000000-0005-0000-0000-000012010000}"/>
    <cellStyle name="Normal 2 19 14" xfId="257" xr:uid="{00000000-0005-0000-0000-000013010000}"/>
    <cellStyle name="Normal 2 19 15" xfId="258" xr:uid="{00000000-0005-0000-0000-000014010000}"/>
    <cellStyle name="Normal 2 19 16" xfId="259" xr:uid="{00000000-0005-0000-0000-000015010000}"/>
    <cellStyle name="Normal 2 19 17" xfId="260" xr:uid="{00000000-0005-0000-0000-000016010000}"/>
    <cellStyle name="Normal 2 19 18" xfId="261" xr:uid="{00000000-0005-0000-0000-000017010000}"/>
    <cellStyle name="Normal 2 19 19" xfId="262" xr:uid="{00000000-0005-0000-0000-000018010000}"/>
    <cellStyle name="Normal 2 19 2" xfId="263" xr:uid="{00000000-0005-0000-0000-000019010000}"/>
    <cellStyle name="Normal 2 19 20" xfId="264" xr:uid="{00000000-0005-0000-0000-00001A010000}"/>
    <cellStyle name="Normal 2 19 21" xfId="265" xr:uid="{00000000-0005-0000-0000-00001B010000}"/>
    <cellStyle name="Normal 2 19 22" xfId="266" xr:uid="{00000000-0005-0000-0000-00001C010000}"/>
    <cellStyle name="Normal 2 19 23" xfId="267" xr:uid="{00000000-0005-0000-0000-00001D010000}"/>
    <cellStyle name="Normal 2 19 3" xfId="268" xr:uid="{00000000-0005-0000-0000-00001E010000}"/>
    <cellStyle name="Normal 2 19 4" xfId="269" xr:uid="{00000000-0005-0000-0000-00001F010000}"/>
    <cellStyle name="Normal 2 19 5" xfId="270" xr:uid="{00000000-0005-0000-0000-000020010000}"/>
    <cellStyle name="Normal 2 19 6" xfId="271" xr:uid="{00000000-0005-0000-0000-000021010000}"/>
    <cellStyle name="Normal 2 19 7" xfId="272" xr:uid="{00000000-0005-0000-0000-000022010000}"/>
    <cellStyle name="Normal 2 19 8" xfId="273" xr:uid="{00000000-0005-0000-0000-000023010000}"/>
    <cellStyle name="Normal 2 19 9" xfId="274" xr:uid="{00000000-0005-0000-0000-000024010000}"/>
    <cellStyle name="Normal 2 2" xfId="275" xr:uid="{00000000-0005-0000-0000-000025010000}"/>
    <cellStyle name="Normal 2 20" xfId="276" xr:uid="{00000000-0005-0000-0000-000026010000}"/>
    <cellStyle name="Normal 2 20 10" xfId="277" xr:uid="{00000000-0005-0000-0000-000027010000}"/>
    <cellStyle name="Normal 2 20 11" xfId="278" xr:uid="{00000000-0005-0000-0000-000028010000}"/>
    <cellStyle name="Normal 2 20 12" xfId="279" xr:uid="{00000000-0005-0000-0000-000029010000}"/>
    <cellStyle name="Normal 2 20 13" xfId="280" xr:uid="{00000000-0005-0000-0000-00002A010000}"/>
    <cellStyle name="Normal 2 20 14" xfId="281" xr:uid="{00000000-0005-0000-0000-00002B010000}"/>
    <cellStyle name="Normal 2 20 15" xfId="282" xr:uid="{00000000-0005-0000-0000-00002C010000}"/>
    <cellStyle name="Normal 2 20 16" xfId="283" xr:uid="{00000000-0005-0000-0000-00002D010000}"/>
    <cellStyle name="Normal 2 20 17" xfId="284" xr:uid="{00000000-0005-0000-0000-00002E010000}"/>
    <cellStyle name="Normal 2 20 18" xfId="285" xr:uid="{00000000-0005-0000-0000-00002F010000}"/>
    <cellStyle name="Normal 2 20 19" xfId="286" xr:uid="{00000000-0005-0000-0000-000030010000}"/>
    <cellStyle name="Normal 2 20 2" xfId="287" xr:uid="{00000000-0005-0000-0000-000031010000}"/>
    <cellStyle name="Normal 2 20 20" xfId="288" xr:uid="{00000000-0005-0000-0000-000032010000}"/>
    <cellStyle name="Normal 2 20 21" xfId="289" xr:uid="{00000000-0005-0000-0000-000033010000}"/>
    <cellStyle name="Normal 2 20 22" xfId="290" xr:uid="{00000000-0005-0000-0000-000034010000}"/>
    <cellStyle name="Normal 2 20 23" xfId="291" xr:uid="{00000000-0005-0000-0000-000035010000}"/>
    <cellStyle name="Normal 2 20 3" xfId="292" xr:uid="{00000000-0005-0000-0000-000036010000}"/>
    <cellStyle name="Normal 2 20 4" xfId="293" xr:uid="{00000000-0005-0000-0000-000037010000}"/>
    <cellStyle name="Normal 2 20 5" xfId="294" xr:uid="{00000000-0005-0000-0000-000038010000}"/>
    <cellStyle name="Normal 2 20 6" xfId="295" xr:uid="{00000000-0005-0000-0000-000039010000}"/>
    <cellStyle name="Normal 2 20 7" xfId="296" xr:uid="{00000000-0005-0000-0000-00003A010000}"/>
    <cellStyle name="Normal 2 20 8" xfId="297" xr:uid="{00000000-0005-0000-0000-00003B010000}"/>
    <cellStyle name="Normal 2 20 9" xfId="298" xr:uid="{00000000-0005-0000-0000-00003C010000}"/>
    <cellStyle name="Normal 2 21" xfId="299" xr:uid="{00000000-0005-0000-0000-00003D010000}"/>
    <cellStyle name="Normal 2 21 10" xfId="300" xr:uid="{00000000-0005-0000-0000-00003E010000}"/>
    <cellStyle name="Normal 2 21 11" xfId="301" xr:uid="{00000000-0005-0000-0000-00003F010000}"/>
    <cellStyle name="Normal 2 21 12" xfId="302" xr:uid="{00000000-0005-0000-0000-000040010000}"/>
    <cellStyle name="Normal 2 21 13" xfId="303" xr:uid="{00000000-0005-0000-0000-000041010000}"/>
    <cellStyle name="Normal 2 21 14" xfId="304" xr:uid="{00000000-0005-0000-0000-000042010000}"/>
    <cellStyle name="Normal 2 21 15" xfId="305" xr:uid="{00000000-0005-0000-0000-000043010000}"/>
    <cellStyle name="Normal 2 21 16" xfId="306" xr:uid="{00000000-0005-0000-0000-000044010000}"/>
    <cellStyle name="Normal 2 21 17" xfId="307" xr:uid="{00000000-0005-0000-0000-000045010000}"/>
    <cellStyle name="Normal 2 21 18" xfId="308" xr:uid="{00000000-0005-0000-0000-000046010000}"/>
    <cellStyle name="Normal 2 21 19" xfId="309" xr:uid="{00000000-0005-0000-0000-000047010000}"/>
    <cellStyle name="Normal 2 21 2" xfId="310" xr:uid="{00000000-0005-0000-0000-000048010000}"/>
    <cellStyle name="Normal 2 21 20" xfId="311" xr:uid="{00000000-0005-0000-0000-000049010000}"/>
    <cellStyle name="Normal 2 21 21" xfId="312" xr:uid="{00000000-0005-0000-0000-00004A010000}"/>
    <cellStyle name="Normal 2 21 22" xfId="313" xr:uid="{00000000-0005-0000-0000-00004B010000}"/>
    <cellStyle name="Normal 2 21 23" xfId="314" xr:uid="{00000000-0005-0000-0000-00004C010000}"/>
    <cellStyle name="Normal 2 21 3" xfId="315" xr:uid="{00000000-0005-0000-0000-00004D010000}"/>
    <cellStyle name="Normal 2 21 4" xfId="316" xr:uid="{00000000-0005-0000-0000-00004E010000}"/>
    <cellStyle name="Normal 2 21 5" xfId="317" xr:uid="{00000000-0005-0000-0000-00004F010000}"/>
    <cellStyle name="Normal 2 21 6" xfId="318" xr:uid="{00000000-0005-0000-0000-000050010000}"/>
    <cellStyle name="Normal 2 21 7" xfId="319" xr:uid="{00000000-0005-0000-0000-000051010000}"/>
    <cellStyle name="Normal 2 21 8" xfId="320" xr:uid="{00000000-0005-0000-0000-000052010000}"/>
    <cellStyle name="Normal 2 21 9" xfId="321" xr:uid="{00000000-0005-0000-0000-000053010000}"/>
    <cellStyle name="Normal 2 22" xfId="322" xr:uid="{00000000-0005-0000-0000-000054010000}"/>
    <cellStyle name="Normal 2 22 10" xfId="323" xr:uid="{00000000-0005-0000-0000-000055010000}"/>
    <cellStyle name="Normal 2 22 11" xfId="324" xr:uid="{00000000-0005-0000-0000-000056010000}"/>
    <cellStyle name="Normal 2 22 12" xfId="325" xr:uid="{00000000-0005-0000-0000-000057010000}"/>
    <cellStyle name="Normal 2 22 13" xfId="326" xr:uid="{00000000-0005-0000-0000-000058010000}"/>
    <cellStyle name="Normal 2 22 14" xfId="327" xr:uid="{00000000-0005-0000-0000-000059010000}"/>
    <cellStyle name="Normal 2 22 15" xfId="328" xr:uid="{00000000-0005-0000-0000-00005A010000}"/>
    <cellStyle name="Normal 2 22 16" xfId="329" xr:uid="{00000000-0005-0000-0000-00005B010000}"/>
    <cellStyle name="Normal 2 22 17" xfId="330" xr:uid="{00000000-0005-0000-0000-00005C010000}"/>
    <cellStyle name="Normal 2 22 18" xfId="331" xr:uid="{00000000-0005-0000-0000-00005D010000}"/>
    <cellStyle name="Normal 2 22 19" xfId="332" xr:uid="{00000000-0005-0000-0000-00005E010000}"/>
    <cellStyle name="Normal 2 22 2" xfId="333" xr:uid="{00000000-0005-0000-0000-00005F010000}"/>
    <cellStyle name="Normal 2 22 20" xfId="334" xr:uid="{00000000-0005-0000-0000-000060010000}"/>
    <cellStyle name="Normal 2 22 21" xfId="335" xr:uid="{00000000-0005-0000-0000-000061010000}"/>
    <cellStyle name="Normal 2 22 22" xfId="336" xr:uid="{00000000-0005-0000-0000-000062010000}"/>
    <cellStyle name="Normal 2 22 23" xfId="337" xr:uid="{00000000-0005-0000-0000-000063010000}"/>
    <cellStyle name="Normal 2 22 3" xfId="338" xr:uid="{00000000-0005-0000-0000-000064010000}"/>
    <cellStyle name="Normal 2 22 4" xfId="339" xr:uid="{00000000-0005-0000-0000-000065010000}"/>
    <cellStyle name="Normal 2 22 5" xfId="340" xr:uid="{00000000-0005-0000-0000-000066010000}"/>
    <cellStyle name="Normal 2 22 6" xfId="341" xr:uid="{00000000-0005-0000-0000-000067010000}"/>
    <cellStyle name="Normal 2 22 7" xfId="342" xr:uid="{00000000-0005-0000-0000-000068010000}"/>
    <cellStyle name="Normal 2 22 8" xfId="343" xr:uid="{00000000-0005-0000-0000-000069010000}"/>
    <cellStyle name="Normal 2 22 9" xfId="344" xr:uid="{00000000-0005-0000-0000-00006A010000}"/>
    <cellStyle name="Normal 2 23" xfId="345" xr:uid="{00000000-0005-0000-0000-00006B010000}"/>
    <cellStyle name="Normal 2 23 10" xfId="346" xr:uid="{00000000-0005-0000-0000-00006C010000}"/>
    <cellStyle name="Normal 2 23 11" xfId="347" xr:uid="{00000000-0005-0000-0000-00006D010000}"/>
    <cellStyle name="Normal 2 23 12" xfId="348" xr:uid="{00000000-0005-0000-0000-00006E010000}"/>
    <cellStyle name="Normal 2 23 13" xfId="349" xr:uid="{00000000-0005-0000-0000-00006F010000}"/>
    <cellStyle name="Normal 2 23 14" xfId="350" xr:uid="{00000000-0005-0000-0000-000070010000}"/>
    <cellStyle name="Normal 2 23 15" xfId="351" xr:uid="{00000000-0005-0000-0000-000071010000}"/>
    <cellStyle name="Normal 2 23 16" xfId="352" xr:uid="{00000000-0005-0000-0000-000072010000}"/>
    <cellStyle name="Normal 2 23 17" xfId="353" xr:uid="{00000000-0005-0000-0000-000073010000}"/>
    <cellStyle name="Normal 2 23 18" xfId="354" xr:uid="{00000000-0005-0000-0000-000074010000}"/>
    <cellStyle name="Normal 2 23 19" xfId="355" xr:uid="{00000000-0005-0000-0000-000075010000}"/>
    <cellStyle name="Normal 2 23 2" xfId="356" xr:uid="{00000000-0005-0000-0000-000076010000}"/>
    <cellStyle name="Normal 2 23 20" xfId="357" xr:uid="{00000000-0005-0000-0000-000077010000}"/>
    <cellStyle name="Normal 2 23 21" xfId="358" xr:uid="{00000000-0005-0000-0000-000078010000}"/>
    <cellStyle name="Normal 2 23 22" xfId="359" xr:uid="{00000000-0005-0000-0000-000079010000}"/>
    <cellStyle name="Normal 2 23 23" xfId="360" xr:uid="{00000000-0005-0000-0000-00007A010000}"/>
    <cellStyle name="Normal 2 23 3" xfId="361" xr:uid="{00000000-0005-0000-0000-00007B010000}"/>
    <cellStyle name="Normal 2 23 4" xfId="362" xr:uid="{00000000-0005-0000-0000-00007C010000}"/>
    <cellStyle name="Normal 2 23 5" xfId="363" xr:uid="{00000000-0005-0000-0000-00007D010000}"/>
    <cellStyle name="Normal 2 23 6" xfId="364" xr:uid="{00000000-0005-0000-0000-00007E010000}"/>
    <cellStyle name="Normal 2 23 7" xfId="365" xr:uid="{00000000-0005-0000-0000-00007F010000}"/>
    <cellStyle name="Normal 2 23 8" xfId="366" xr:uid="{00000000-0005-0000-0000-000080010000}"/>
    <cellStyle name="Normal 2 23 9" xfId="367" xr:uid="{00000000-0005-0000-0000-000081010000}"/>
    <cellStyle name="Normal 2 24" xfId="368" xr:uid="{00000000-0005-0000-0000-000082010000}"/>
    <cellStyle name="Normal 2 24 10" xfId="369" xr:uid="{00000000-0005-0000-0000-000083010000}"/>
    <cellStyle name="Normal 2 24 11" xfId="370" xr:uid="{00000000-0005-0000-0000-000084010000}"/>
    <cellStyle name="Normal 2 24 12" xfId="371" xr:uid="{00000000-0005-0000-0000-000085010000}"/>
    <cellStyle name="Normal 2 24 13" xfId="372" xr:uid="{00000000-0005-0000-0000-000086010000}"/>
    <cellStyle name="Normal 2 24 14" xfId="373" xr:uid="{00000000-0005-0000-0000-000087010000}"/>
    <cellStyle name="Normal 2 24 15" xfId="374" xr:uid="{00000000-0005-0000-0000-000088010000}"/>
    <cellStyle name="Normal 2 24 16" xfId="375" xr:uid="{00000000-0005-0000-0000-000089010000}"/>
    <cellStyle name="Normal 2 24 17" xfId="376" xr:uid="{00000000-0005-0000-0000-00008A010000}"/>
    <cellStyle name="Normal 2 24 18" xfId="377" xr:uid="{00000000-0005-0000-0000-00008B010000}"/>
    <cellStyle name="Normal 2 24 19" xfId="378" xr:uid="{00000000-0005-0000-0000-00008C010000}"/>
    <cellStyle name="Normal 2 24 2" xfId="379" xr:uid="{00000000-0005-0000-0000-00008D010000}"/>
    <cellStyle name="Normal 2 24 20" xfId="380" xr:uid="{00000000-0005-0000-0000-00008E010000}"/>
    <cellStyle name="Normal 2 24 21" xfId="381" xr:uid="{00000000-0005-0000-0000-00008F010000}"/>
    <cellStyle name="Normal 2 24 22" xfId="382" xr:uid="{00000000-0005-0000-0000-000090010000}"/>
    <cellStyle name="Normal 2 24 23" xfId="383" xr:uid="{00000000-0005-0000-0000-000091010000}"/>
    <cellStyle name="Normal 2 24 3" xfId="384" xr:uid="{00000000-0005-0000-0000-000092010000}"/>
    <cellStyle name="Normal 2 24 4" xfId="385" xr:uid="{00000000-0005-0000-0000-000093010000}"/>
    <cellStyle name="Normal 2 24 5" xfId="386" xr:uid="{00000000-0005-0000-0000-000094010000}"/>
    <cellStyle name="Normal 2 24 6" xfId="387" xr:uid="{00000000-0005-0000-0000-000095010000}"/>
    <cellStyle name="Normal 2 24 7" xfId="388" xr:uid="{00000000-0005-0000-0000-000096010000}"/>
    <cellStyle name="Normal 2 24 8" xfId="389" xr:uid="{00000000-0005-0000-0000-000097010000}"/>
    <cellStyle name="Normal 2 24 9" xfId="390" xr:uid="{00000000-0005-0000-0000-000098010000}"/>
    <cellStyle name="Normal 2 25" xfId="391" xr:uid="{00000000-0005-0000-0000-000099010000}"/>
    <cellStyle name="Normal 2 25 10" xfId="392" xr:uid="{00000000-0005-0000-0000-00009A010000}"/>
    <cellStyle name="Normal 2 25 11" xfId="393" xr:uid="{00000000-0005-0000-0000-00009B010000}"/>
    <cellStyle name="Normal 2 25 12" xfId="394" xr:uid="{00000000-0005-0000-0000-00009C010000}"/>
    <cellStyle name="Normal 2 25 13" xfId="395" xr:uid="{00000000-0005-0000-0000-00009D010000}"/>
    <cellStyle name="Normal 2 25 14" xfId="396" xr:uid="{00000000-0005-0000-0000-00009E010000}"/>
    <cellStyle name="Normal 2 25 15" xfId="397" xr:uid="{00000000-0005-0000-0000-00009F010000}"/>
    <cellStyle name="Normal 2 25 16" xfId="398" xr:uid="{00000000-0005-0000-0000-0000A0010000}"/>
    <cellStyle name="Normal 2 25 17" xfId="399" xr:uid="{00000000-0005-0000-0000-0000A1010000}"/>
    <cellStyle name="Normal 2 25 18" xfId="400" xr:uid="{00000000-0005-0000-0000-0000A2010000}"/>
    <cellStyle name="Normal 2 25 19" xfId="401" xr:uid="{00000000-0005-0000-0000-0000A3010000}"/>
    <cellStyle name="Normal 2 25 2" xfId="402" xr:uid="{00000000-0005-0000-0000-0000A4010000}"/>
    <cellStyle name="Normal 2 25 20" xfId="403" xr:uid="{00000000-0005-0000-0000-0000A5010000}"/>
    <cellStyle name="Normal 2 25 21" xfId="404" xr:uid="{00000000-0005-0000-0000-0000A6010000}"/>
    <cellStyle name="Normal 2 25 22" xfId="405" xr:uid="{00000000-0005-0000-0000-0000A7010000}"/>
    <cellStyle name="Normal 2 25 23" xfId="406" xr:uid="{00000000-0005-0000-0000-0000A8010000}"/>
    <cellStyle name="Normal 2 25 3" xfId="407" xr:uid="{00000000-0005-0000-0000-0000A9010000}"/>
    <cellStyle name="Normal 2 25 4" xfId="408" xr:uid="{00000000-0005-0000-0000-0000AA010000}"/>
    <cellStyle name="Normal 2 25 5" xfId="409" xr:uid="{00000000-0005-0000-0000-0000AB010000}"/>
    <cellStyle name="Normal 2 25 6" xfId="410" xr:uid="{00000000-0005-0000-0000-0000AC010000}"/>
    <cellStyle name="Normal 2 25 7" xfId="411" xr:uid="{00000000-0005-0000-0000-0000AD010000}"/>
    <cellStyle name="Normal 2 25 8" xfId="412" xr:uid="{00000000-0005-0000-0000-0000AE010000}"/>
    <cellStyle name="Normal 2 25 9" xfId="413" xr:uid="{00000000-0005-0000-0000-0000AF010000}"/>
    <cellStyle name="Normal 2 26" xfId="414" xr:uid="{00000000-0005-0000-0000-0000B0010000}"/>
    <cellStyle name="Normal 2 26 10" xfId="415" xr:uid="{00000000-0005-0000-0000-0000B1010000}"/>
    <cellStyle name="Normal 2 26 11" xfId="416" xr:uid="{00000000-0005-0000-0000-0000B2010000}"/>
    <cellStyle name="Normal 2 26 12" xfId="417" xr:uid="{00000000-0005-0000-0000-0000B3010000}"/>
    <cellStyle name="Normal 2 26 13" xfId="418" xr:uid="{00000000-0005-0000-0000-0000B4010000}"/>
    <cellStyle name="Normal 2 26 14" xfId="419" xr:uid="{00000000-0005-0000-0000-0000B5010000}"/>
    <cellStyle name="Normal 2 26 15" xfId="420" xr:uid="{00000000-0005-0000-0000-0000B6010000}"/>
    <cellStyle name="Normal 2 26 16" xfId="421" xr:uid="{00000000-0005-0000-0000-0000B7010000}"/>
    <cellStyle name="Normal 2 26 17" xfId="422" xr:uid="{00000000-0005-0000-0000-0000B8010000}"/>
    <cellStyle name="Normal 2 26 18" xfId="423" xr:uid="{00000000-0005-0000-0000-0000B9010000}"/>
    <cellStyle name="Normal 2 26 19" xfId="424" xr:uid="{00000000-0005-0000-0000-0000BA010000}"/>
    <cellStyle name="Normal 2 26 2" xfId="425" xr:uid="{00000000-0005-0000-0000-0000BB010000}"/>
    <cellStyle name="Normal 2 26 20" xfId="426" xr:uid="{00000000-0005-0000-0000-0000BC010000}"/>
    <cellStyle name="Normal 2 26 21" xfId="427" xr:uid="{00000000-0005-0000-0000-0000BD010000}"/>
    <cellStyle name="Normal 2 26 22" xfId="428" xr:uid="{00000000-0005-0000-0000-0000BE010000}"/>
    <cellStyle name="Normal 2 26 23" xfId="429" xr:uid="{00000000-0005-0000-0000-0000BF010000}"/>
    <cellStyle name="Normal 2 26 3" xfId="430" xr:uid="{00000000-0005-0000-0000-0000C0010000}"/>
    <cellStyle name="Normal 2 26 4" xfId="431" xr:uid="{00000000-0005-0000-0000-0000C1010000}"/>
    <cellStyle name="Normal 2 26 5" xfId="432" xr:uid="{00000000-0005-0000-0000-0000C2010000}"/>
    <cellStyle name="Normal 2 26 6" xfId="433" xr:uid="{00000000-0005-0000-0000-0000C3010000}"/>
    <cellStyle name="Normal 2 26 7" xfId="434" xr:uid="{00000000-0005-0000-0000-0000C4010000}"/>
    <cellStyle name="Normal 2 26 8" xfId="435" xr:uid="{00000000-0005-0000-0000-0000C5010000}"/>
    <cellStyle name="Normal 2 26 9" xfId="436" xr:uid="{00000000-0005-0000-0000-0000C6010000}"/>
    <cellStyle name="Normal 2 27" xfId="437" xr:uid="{00000000-0005-0000-0000-0000C7010000}"/>
    <cellStyle name="Normal 2 27 10" xfId="438" xr:uid="{00000000-0005-0000-0000-0000C8010000}"/>
    <cellStyle name="Normal 2 27 11" xfId="439" xr:uid="{00000000-0005-0000-0000-0000C9010000}"/>
    <cellStyle name="Normal 2 27 12" xfId="440" xr:uid="{00000000-0005-0000-0000-0000CA010000}"/>
    <cellStyle name="Normal 2 27 13" xfId="441" xr:uid="{00000000-0005-0000-0000-0000CB010000}"/>
    <cellStyle name="Normal 2 27 14" xfId="442" xr:uid="{00000000-0005-0000-0000-0000CC010000}"/>
    <cellStyle name="Normal 2 27 15" xfId="443" xr:uid="{00000000-0005-0000-0000-0000CD010000}"/>
    <cellStyle name="Normal 2 27 16" xfId="444" xr:uid="{00000000-0005-0000-0000-0000CE010000}"/>
    <cellStyle name="Normal 2 27 17" xfId="445" xr:uid="{00000000-0005-0000-0000-0000CF010000}"/>
    <cellStyle name="Normal 2 27 18" xfId="446" xr:uid="{00000000-0005-0000-0000-0000D0010000}"/>
    <cellStyle name="Normal 2 27 19" xfId="447" xr:uid="{00000000-0005-0000-0000-0000D1010000}"/>
    <cellStyle name="Normal 2 27 2" xfId="448" xr:uid="{00000000-0005-0000-0000-0000D2010000}"/>
    <cellStyle name="Normal 2 27 20" xfId="449" xr:uid="{00000000-0005-0000-0000-0000D3010000}"/>
    <cellStyle name="Normal 2 27 21" xfId="450" xr:uid="{00000000-0005-0000-0000-0000D4010000}"/>
    <cellStyle name="Normal 2 27 22" xfId="451" xr:uid="{00000000-0005-0000-0000-0000D5010000}"/>
    <cellStyle name="Normal 2 27 23" xfId="452" xr:uid="{00000000-0005-0000-0000-0000D6010000}"/>
    <cellStyle name="Normal 2 27 3" xfId="453" xr:uid="{00000000-0005-0000-0000-0000D7010000}"/>
    <cellStyle name="Normal 2 27 4" xfId="454" xr:uid="{00000000-0005-0000-0000-0000D8010000}"/>
    <cellStyle name="Normal 2 27 5" xfId="455" xr:uid="{00000000-0005-0000-0000-0000D9010000}"/>
    <cellStyle name="Normal 2 27 6" xfId="456" xr:uid="{00000000-0005-0000-0000-0000DA010000}"/>
    <cellStyle name="Normal 2 27 7" xfId="457" xr:uid="{00000000-0005-0000-0000-0000DB010000}"/>
    <cellStyle name="Normal 2 27 8" xfId="458" xr:uid="{00000000-0005-0000-0000-0000DC010000}"/>
    <cellStyle name="Normal 2 27 9" xfId="459" xr:uid="{00000000-0005-0000-0000-0000DD010000}"/>
    <cellStyle name="Normal 2 28" xfId="460" xr:uid="{00000000-0005-0000-0000-0000DE010000}"/>
    <cellStyle name="Normal 2 28 10" xfId="461" xr:uid="{00000000-0005-0000-0000-0000DF010000}"/>
    <cellStyle name="Normal 2 28 11" xfId="462" xr:uid="{00000000-0005-0000-0000-0000E0010000}"/>
    <cellStyle name="Normal 2 28 12" xfId="463" xr:uid="{00000000-0005-0000-0000-0000E1010000}"/>
    <cellStyle name="Normal 2 28 13" xfId="464" xr:uid="{00000000-0005-0000-0000-0000E2010000}"/>
    <cellStyle name="Normal 2 28 14" xfId="465" xr:uid="{00000000-0005-0000-0000-0000E3010000}"/>
    <cellStyle name="Normal 2 28 15" xfId="466" xr:uid="{00000000-0005-0000-0000-0000E4010000}"/>
    <cellStyle name="Normal 2 28 16" xfId="467" xr:uid="{00000000-0005-0000-0000-0000E5010000}"/>
    <cellStyle name="Normal 2 28 17" xfId="468" xr:uid="{00000000-0005-0000-0000-0000E6010000}"/>
    <cellStyle name="Normal 2 28 18" xfId="469" xr:uid="{00000000-0005-0000-0000-0000E7010000}"/>
    <cellStyle name="Normal 2 28 19" xfId="470" xr:uid="{00000000-0005-0000-0000-0000E8010000}"/>
    <cellStyle name="Normal 2 28 2" xfId="471" xr:uid="{00000000-0005-0000-0000-0000E9010000}"/>
    <cellStyle name="Normal 2 28 20" xfId="472" xr:uid="{00000000-0005-0000-0000-0000EA010000}"/>
    <cellStyle name="Normal 2 28 21" xfId="473" xr:uid="{00000000-0005-0000-0000-0000EB010000}"/>
    <cellStyle name="Normal 2 28 22" xfId="474" xr:uid="{00000000-0005-0000-0000-0000EC010000}"/>
    <cellStyle name="Normal 2 28 23" xfId="475" xr:uid="{00000000-0005-0000-0000-0000ED010000}"/>
    <cellStyle name="Normal 2 28 3" xfId="476" xr:uid="{00000000-0005-0000-0000-0000EE010000}"/>
    <cellStyle name="Normal 2 28 4" xfId="477" xr:uid="{00000000-0005-0000-0000-0000EF010000}"/>
    <cellStyle name="Normal 2 28 5" xfId="478" xr:uid="{00000000-0005-0000-0000-0000F0010000}"/>
    <cellStyle name="Normal 2 28 6" xfId="479" xr:uid="{00000000-0005-0000-0000-0000F1010000}"/>
    <cellStyle name="Normal 2 28 7" xfId="480" xr:uid="{00000000-0005-0000-0000-0000F2010000}"/>
    <cellStyle name="Normal 2 28 8" xfId="481" xr:uid="{00000000-0005-0000-0000-0000F3010000}"/>
    <cellStyle name="Normal 2 28 9" xfId="482" xr:uid="{00000000-0005-0000-0000-0000F4010000}"/>
    <cellStyle name="Normal 2 29" xfId="483" xr:uid="{00000000-0005-0000-0000-0000F5010000}"/>
    <cellStyle name="Normal 2 29 10" xfId="484" xr:uid="{00000000-0005-0000-0000-0000F6010000}"/>
    <cellStyle name="Normal 2 29 11" xfId="485" xr:uid="{00000000-0005-0000-0000-0000F7010000}"/>
    <cellStyle name="Normal 2 29 12" xfId="486" xr:uid="{00000000-0005-0000-0000-0000F8010000}"/>
    <cellStyle name="Normal 2 29 13" xfId="487" xr:uid="{00000000-0005-0000-0000-0000F9010000}"/>
    <cellStyle name="Normal 2 29 14" xfId="488" xr:uid="{00000000-0005-0000-0000-0000FA010000}"/>
    <cellStyle name="Normal 2 29 15" xfId="489" xr:uid="{00000000-0005-0000-0000-0000FB010000}"/>
    <cellStyle name="Normal 2 29 16" xfId="490" xr:uid="{00000000-0005-0000-0000-0000FC010000}"/>
    <cellStyle name="Normal 2 29 17" xfId="491" xr:uid="{00000000-0005-0000-0000-0000FD010000}"/>
    <cellStyle name="Normal 2 29 18" xfId="492" xr:uid="{00000000-0005-0000-0000-0000FE010000}"/>
    <cellStyle name="Normal 2 29 19" xfId="493" xr:uid="{00000000-0005-0000-0000-0000FF010000}"/>
    <cellStyle name="Normal 2 29 2" xfId="494" xr:uid="{00000000-0005-0000-0000-000000020000}"/>
    <cellStyle name="Normal 2 29 20" xfId="495" xr:uid="{00000000-0005-0000-0000-000001020000}"/>
    <cellStyle name="Normal 2 29 21" xfId="496" xr:uid="{00000000-0005-0000-0000-000002020000}"/>
    <cellStyle name="Normal 2 29 22" xfId="497" xr:uid="{00000000-0005-0000-0000-000003020000}"/>
    <cellStyle name="Normal 2 29 23" xfId="498" xr:uid="{00000000-0005-0000-0000-000004020000}"/>
    <cellStyle name="Normal 2 29 3" xfId="499" xr:uid="{00000000-0005-0000-0000-000005020000}"/>
    <cellStyle name="Normal 2 29 4" xfId="500" xr:uid="{00000000-0005-0000-0000-000006020000}"/>
    <cellStyle name="Normal 2 29 5" xfId="501" xr:uid="{00000000-0005-0000-0000-000007020000}"/>
    <cellStyle name="Normal 2 29 6" xfId="502" xr:uid="{00000000-0005-0000-0000-000008020000}"/>
    <cellStyle name="Normal 2 29 7" xfId="503" xr:uid="{00000000-0005-0000-0000-000009020000}"/>
    <cellStyle name="Normal 2 29 8" xfId="504" xr:uid="{00000000-0005-0000-0000-00000A020000}"/>
    <cellStyle name="Normal 2 29 9" xfId="505" xr:uid="{00000000-0005-0000-0000-00000B020000}"/>
    <cellStyle name="Normal 2 3" xfId="506" xr:uid="{00000000-0005-0000-0000-00000C020000}"/>
    <cellStyle name="Normal 2 30" xfId="507" xr:uid="{00000000-0005-0000-0000-00000D020000}"/>
    <cellStyle name="Normal 2 30 10" xfId="508" xr:uid="{00000000-0005-0000-0000-00000E020000}"/>
    <cellStyle name="Normal 2 30 11" xfId="509" xr:uid="{00000000-0005-0000-0000-00000F020000}"/>
    <cellStyle name="Normal 2 30 12" xfId="510" xr:uid="{00000000-0005-0000-0000-000010020000}"/>
    <cellStyle name="Normal 2 30 13" xfId="511" xr:uid="{00000000-0005-0000-0000-000011020000}"/>
    <cellStyle name="Normal 2 30 14" xfId="512" xr:uid="{00000000-0005-0000-0000-000012020000}"/>
    <cellStyle name="Normal 2 30 15" xfId="513" xr:uid="{00000000-0005-0000-0000-000013020000}"/>
    <cellStyle name="Normal 2 30 16" xfId="514" xr:uid="{00000000-0005-0000-0000-000014020000}"/>
    <cellStyle name="Normal 2 30 17" xfId="515" xr:uid="{00000000-0005-0000-0000-000015020000}"/>
    <cellStyle name="Normal 2 30 18" xfId="516" xr:uid="{00000000-0005-0000-0000-000016020000}"/>
    <cellStyle name="Normal 2 30 19" xfId="517" xr:uid="{00000000-0005-0000-0000-000017020000}"/>
    <cellStyle name="Normal 2 30 2" xfId="518" xr:uid="{00000000-0005-0000-0000-000018020000}"/>
    <cellStyle name="Normal 2 30 20" xfId="519" xr:uid="{00000000-0005-0000-0000-000019020000}"/>
    <cellStyle name="Normal 2 30 21" xfId="520" xr:uid="{00000000-0005-0000-0000-00001A020000}"/>
    <cellStyle name="Normal 2 30 22" xfId="521" xr:uid="{00000000-0005-0000-0000-00001B020000}"/>
    <cellStyle name="Normal 2 30 23" xfId="522" xr:uid="{00000000-0005-0000-0000-00001C020000}"/>
    <cellStyle name="Normal 2 30 3" xfId="523" xr:uid="{00000000-0005-0000-0000-00001D020000}"/>
    <cellStyle name="Normal 2 30 4" xfId="524" xr:uid="{00000000-0005-0000-0000-00001E020000}"/>
    <cellStyle name="Normal 2 30 5" xfId="525" xr:uid="{00000000-0005-0000-0000-00001F020000}"/>
    <cellStyle name="Normal 2 30 6" xfId="526" xr:uid="{00000000-0005-0000-0000-000020020000}"/>
    <cellStyle name="Normal 2 30 7" xfId="527" xr:uid="{00000000-0005-0000-0000-000021020000}"/>
    <cellStyle name="Normal 2 30 8" xfId="528" xr:uid="{00000000-0005-0000-0000-000022020000}"/>
    <cellStyle name="Normal 2 30 9" xfId="529" xr:uid="{00000000-0005-0000-0000-000023020000}"/>
    <cellStyle name="Normal 2 31" xfId="530" xr:uid="{00000000-0005-0000-0000-000024020000}"/>
    <cellStyle name="Normal 2 31 10" xfId="531" xr:uid="{00000000-0005-0000-0000-000025020000}"/>
    <cellStyle name="Normal 2 31 11" xfId="532" xr:uid="{00000000-0005-0000-0000-000026020000}"/>
    <cellStyle name="Normal 2 31 12" xfId="533" xr:uid="{00000000-0005-0000-0000-000027020000}"/>
    <cellStyle name="Normal 2 31 13" xfId="534" xr:uid="{00000000-0005-0000-0000-000028020000}"/>
    <cellStyle name="Normal 2 31 14" xfId="535" xr:uid="{00000000-0005-0000-0000-000029020000}"/>
    <cellStyle name="Normal 2 31 15" xfId="536" xr:uid="{00000000-0005-0000-0000-00002A020000}"/>
    <cellStyle name="Normal 2 31 16" xfId="537" xr:uid="{00000000-0005-0000-0000-00002B020000}"/>
    <cellStyle name="Normal 2 31 17" xfId="538" xr:uid="{00000000-0005-0000-0000-00002C020000}"/>
    <cellStyle name="Normal 2 31 18" xfId="539" xr:uid="{00000000-0005-0000-0000-00002D020000}"/>
    <cellStyle name="Normal 2 31 19" xfId="540" xr:uid="{00000000-0005-0000-0000-00002E020000}"/>
    <cellStyle name="Normal 2 31 2" xfId="541" xr:uid="{00000000-0005-0000-0000-00002F020000}"/>
    <cellStyle name="Normal 2 31 20" xfId="542" xr:uid="{00000000-0005-0000-0000-000030020000}"/>
    <cellStyle name="Normal 2 31 21" xfId="543" xr:uid="{00000000-0005-0000-0000-000031020000}"/>
    <cellStyle name="Normal 2 31 22" xfId="544" xr:uid="{00000000-0005-0000-0000-000032020000}"/>
    <cellStyle name="Normal 2 31 23" xfId="545" xr:uid="{00000000-0005-0000-0000-000033020000}"/>
    <cellStyle name="Normal 2 31 3" xfId="546" xr:uid="{00000000-0005-0000-0000-000034020000}"/>
    <cellStyle name="Normal 2 31 4" xfId="547" xr:uid="{00000000-0005-0000-0000-000035020000}"/>
    <cellStyle name="Normal 2 31 5" xfId="548" xr:uid="{00000000-0005-0000-0000-000036020000}"/>
    <cellStyle name="Normal 2 31 6" xfId="549" xr:uid="{00000000-0005-0000-0000-000037020000}"/>
    <cellStyle name="Normal 2 31 7" xfId="550" xr:uid="{00000000-0005-0000-0000-000038020000}"/>
    <cellStyle name="Normal 2 31 8" xfId="551" xr:uid="{00000000-0005-0000-0000-000039020000}"/>
    <cellStyle name="Normal 2 31 9" xfId="552" xr:uid="{00000000-0005-0000-0000-00003A020000}"/>
    <cellStyle name="Normal 2 32" xfId="553" xr:uid="{00000000-0005-0000-0000-00003B020000}"/>
    <cellStyle name="Normal 2 32 10" xfId="554" xr:uid="{00000000-0005-0000-0000-00003C020000}"/>
    <cellStyle name="Normal 2 32 11" xfId="555" xr:uid="{00000000-0005-0000-0000-00003D020000}"/>
    <cellStyle name="Normal 2 32 12" xfId="556" xr:uid="{00000000-0005-0000-0000-00003E020000}"/>
    <cellStyle name="Normal 2 32 13" xfId="557" xr:uid="{00000000-0005-0000-0000-00003F020000}"/>
    <cellStyle name="Normal 2 32 14" xfId="558" xr:uid="{00000000-0005-0000-0000-000040020000}"/>
    <cellStyle name="Normal 2 32 15" xfId="559" xr:uid="{00000000-0005-0000-0000-000041020000}"/>
    <cellStyle name="Normal 2 32 16" xfId="560" xr:uid="{00000000-0005-0000-0000-000042020000}"/>
    <cellStyle name="Normal 2 32 17" xfId="561" xr:uid="{00000000-0005-0000-0000-000043020000}"/>
    <cellStyle name="Normal 2 32 18" xfId="562" xr:uid="{00000000-0005-0000-0000-000044020000}"/>
    <cellStyle name="Normal 2 32 19" xfId="563" xr:uid="{00000000-0005-0000-0000-000045020000}"/>
    <cellStyle name="Normal 2 32 2" xfId="564" xr:uid="{00000000-0005-0000-0000-000046020000}"/>
    <cellStyle name="Normal 2 32 20" xfId="565" xr:uid="{00000000-0005-0000-0000-000047020000}"/>
    <cellStyle name="Normal 2 32 21" xfId="566" xr:uid="{00000000-0005-0000-0000-000048020000}"/>
    <cellStyle name="Normal 2 32 22" xfId="567" xr:uid="{00000000-0005-0000-0000-000049020000}"/>
    <cellStyle name="Normal 2 32 23" xfId="568" xr:uid="{00000000-0005-0000-0000-00004A020000}"/>
    <cellStyle name="Normal 2 32 3" xfId="569" xr:uid="{00000000-0005-0000-0000-00004B020000}"/>
    <cellStyle name="Normal 2 32 4" xfId="570" xr:uid="{00000000-0005-0000-0000-00004C020000}"/>
    <cellStyle name="Normal 2 32 5" xfId="571" xr:uid="{00000000-0005-0000-0000-00004D020000}"/>
    <cellStyle name="Normal 2 32 6" xfId="572" xr:uid="{00000000-0005-0000-0000-00004E020000}"/>
    <cellStyle name="Normal 2 32 7" xfId="573" xr:uid="{00000000-0005-0000-0000-00004F020000}"/>
    <cellStyle name="Normal 2 32 8" xfId="574" xr:uid="{00000000-0005-0000-0000-000050020000}"/>
    <cellStyle name="Normal 2 32 9" xfId="575" xr:uid="{00000000-0005-0000-0000-000051020000}"/>
    <cellStyle name="Normal 2 33" xfId="576" xr:uid="{00000000-0005-0000-0000-000052020000}"/>
    <cellStyle name="Normal 2 33 10" xfId="577" xr:uid="{00000000-0005-0000-0000-000053020000}"/>
    <cellStyle name="Normal 2 33 11" xfId="578" xr:uid="{00000000-0005-0000-0000-000054020000}"/>
    <cellStyle name="Normal 2 33 12" xfId="579" xr:uid="{00000000-0005-0000-0000-000055020000}"/>
    <cellStyle name="Normal 2 33 13" xfId="580" xr:uid="{00000000-0005-0000-0000-000056020000}"/>
    <cellStyle name="Normal 2 33 14" xfId="581" xr:uid="{00000000-0005-0000-0000-000057020000}"/>
    <cellStyle name="Normal 2 33 15" xfId="582" xr:uid="{00000000-0005-0000-0000-000058020000}"/>
    <cellStyle name="Normal 2 33 16" xfId="583" xr:uid="{00000000-0005-0000-0000-000059020000}"/>
    <cellStyle name="Normal 2 33 17" xfId="584" xr:uid="{00000000-0005-0000-0000-00005A020000}"/>
    <cellStyle name="Normal 2 33 18" xfId="585" xr:uid="{00000000-0005-0000-0000-00005B020000}"/>
    <cellStyle name="Normal 2 33 19" xfId="586" xr:uid="{00000000-0005-0000-0000-00005C020000}"/>
    <cellStyle name="Normal 2 33 2" xfId="587" xr:uid="{00000000-0005-0000-0000-00005D020000}"/>
    <cellStyle name="Normal 2 33 20" xfId="588" xr:uid="{00000000-0005-0000-0000-00005E020000}"/>
    <cellStyle name="Normal 2 33 21" xfId="589" xr:uid="{00000000-0005-0000-0000-00005F020000}"/>
    <cellStyle name="Normal 2 33 22" xfId="590" xr:uid="{00000000-0005-0000-0000-000060020000}"/>
    <cellStyle name="Normal 2 33 23" xfId="591" xr:uid="{00000000-0005-0000-0000-000061020000}"/>
    <cellStyle name="Normal 2 33 3" xfId="592" xr:uid="{00000000-0005-0000-0000-000062020000}"/>
    <cellStyle name="Normal 2 33 4" xfId="593" xr:uid="{00000000-0005-0000-0000-000063020000}"/>
    <cellStyle name="Normal 2 33 5" xfId="594" xr:uid="{00000000-0005-0000-0000-000064020000}"/>
    <cellStyle name="Normal 2 33 6" xfId="595" xr:uid="{00000000-0005-0000-0000-000065020000}"/>
    <cellStyle name="Normal 2 33 7" xfId="596" xr:uid="{00000000-0005-0000-0000-000066020000}"/>
    <cellStyle name="Normal 2 33 8" xfId="597" xr:uid="{00000000-0005-0000-0000-000067020000}"/>
    <cellStyle name="Normal 2 33 9" xfId="598" xr:uid="{00000000-0005-0000-0000-000068020000}"/>
    <cellStyle name="Normal 2 34" xfId="599" xr:uid="{00000000-0005-0000-0000-000069020000}"/>
    <cellStyle name="Normal 2 34 10" xfId="600" xr:uid="{00000000-0005-0000-0000-00006A020000}"/>
    <cellStyle name="Normal 2 34 11" xfId="601" xr:uid="{00000000-0005-0000-0000-00006B020000}"/>
    <cellStyle name="Normal 2 34 12" xfId="602" xr:uid="{00000000-0005-0000-0000-00006C020000}"/>
    <cellStyle name="Normal 2 34 13" xfId="603" xr:uid="{00000000-0005-0000-0000-00006D020000}"/>
    <cellStyle name="Normal 2 34 14" xfId="604" xr:uid="{00000000-0005-0000-0000-00006E020000}"/>
    <cellStyle name="Normal 2 34 15" xfId="605" xr:uid="{00000000-0005-0000-0000-00006F020000}"/>
    <cellStyle name="Normal 2 34 16" xfId="606" xr:uid="{00000000-0005-0000-0000-000070020000}"/>
    <cellStyle name="Normal 2 34 17" xfId="607" xr:uid="{00000000-0005-0000-0000-000071020000}"/>
    <cellStyle name="Normal 2 34 18" xfId="608" xr:uid="{00000000-0005-0000-0000-000072020000}"/>
    <cellStyle name="Normal 2 34 19" xfId="609" xr:uid="{00000000-0005-0000-0000-000073020000}"/>
    <cellStyle name="Normal 2 34 2" xfId="610" xr:uid="{00000000-0005-0000-0000-000074020000}"/>
    <cellStyle name="Normal 2 34 20" xfId="611" xr:uid="{00000000-0005-0000-0000-000075020000}"/>
    <cellStyle name="Normal 2 34 21" xfId="612" xr:uid="{00000000-0005-0000-0000-000076020000}"/>
    <cellStyle name="Normal 2 34 22" xfId="613" xr:uid="{00000000-0005-0000-0000-000077020000}"/>
    <cellStyle name="Normal 2 34 23" xfId="614" xr:uid="{00000000-0005-0000-0000-000078020000}"/>
    <cellStyle name="Normal 2 34 3" xfId="615" xr:uid="{00000000-0005-0000-0000-000079020000}"/>
    <cellStyle name="Normal 2 34 4" xfId="616" xr:uid="{00000000-0005-0000-0000-00007A020000}"/>
    <cellStyle name="Normal 2 34 5" xfId="617" xr:uid="{00000000-0005-0000-0000-00007B020000}"/>
    <cellStyle name="Normal 2 34 6" xfId="618" xr:uid="{00000000-0005-0000-0000-00007C020000}"/>
    <cellStyle name="Normal 2 34 7" xfId="619" xr:uid="{00000000-0005-0000-0000-00007D020000}"/>
    <cellStyle name="Normal 2 34 8" xfId="620" xr:uid="{00000000-0005-0000-0000-00007E020000}"/>
    <cellStyle name="Normal 2 34 9" xfId="621" xr:uid="{00000000-0005-0000-0000-00007F020000}"/>
    <cellStyle name="Normal 2 35" xfId="622" xr:uid="{00000000-0005-0000-0000-000080020000}"/>
    <cellStyle name="Normal 2 35 10" xfId="623" xr:uid="{00000000-0005-0000-0000-000081020000}"/>
    <cellStyle name="Normal 2 35 11" xfId="624" xr:uid="{00000000-0005-0000-0000-000082020000}"/>
    <cellStyle name="Normal 2 35 12" xfId="625" xr:uid="{00000000-0005-0000-0000-000083020000}"/>
    <cellStyle name="Normal 2 35 13" xfId="626" xr:uid="{00000000-0005-0000-0000-000084020000}"/>
    <cellStyle name="Normal 2 35 14" xfId="627" xr:uid="{00000000-0005-0000-0000-000085020000}"/>
    <cellStyle name="Normal 2 35 15" xfId="628" xr:uid="{00000000-0005-0000-0000-000086020000}"/>
    <cellStyle name="Normal 2 35 16" xfId="629" xr:uid="{00000000-0005-0000-0000-000087020000}"/>
    <cellStyle name="Normal 2 35 17" xfId="630" xr:uid="{00000000-0005-0000-0000-000088020000}"/>
    <cellStyle name="Normal 2 35 18" xfId="631" xr:uid="{00000000-0005-0000-0000-000089020000}"/>
    <cellStyle name="Normal 2 35 19" xfId="632" xr:uid="{00000000-0005-0000-0000-00008A020000}"/>
    <cellStyle name="Normal 2 35 2" xfId="633" xr:uid="{00000000-0005-0000-0000-00008B020000}"/>
    <cellStyle name="Normal 2 35 20" xfId="634" xr:uid="{00000000-0005-0000-0000-00008C020000}"/>
    <cellStyle name="Normal 2 35 21" xfId="635" xr:uid="{00000000-0005-0000-0000-00008D020000}"/>
    <cellStyle name="Normal 2 35 22" xfId="636" xr:uid="{00000000-0005-0000-0000-00008E020000}"/>
    <cellStyle name="Normal 2 35 23" xfId="637" xr:uid="{00000000-0005-0000-0000-00008F020000}"/>
    <cellStyle name="Normal 2 35 3" xfId="638" xr:uid="{00000000-0005-0000-0000-000090020000}"/>
    <cellStyle name="Normal 2 35 4" xfId="639" xr:uid="{00000000-0005-0000-0000-000091020000}"/>
    <cellStyle name="Normal 2 35 5" xfId="640" xr:uid="{00000000-0005-0000-0000-000092020000}"/>
    <cellStyle name="Normal 2 35 6" xfId="641" xr:uid="{00000000-0005-0000-0000-000093020000}"/>
    <cellStyle name="Normal 2 35 7" xfId="642" xr:uid="{00000000-0005-0000-0000-000094020000}"/>
    <cellStyle name="Normal 2 35 8" xfId="643" xr:uid="{00000000-0005-0000-0000-000095020000}"/>
    <cellStyle name="Normal 2 35 9" xfId="644" xr:uid="{00000000-0005-0000-0000-000096020000}"/>
    <cellStyle name="Normal 2 36" xfId="645" xr:uid="{00000000-0005-0000-0000-000097020000}"/>
    <cellStyle name="Normal 2 36 10" xfId="646" xr:uid="{00000000-0005-0000-0000-000098020000}"/>
    <cellStyle name="Normal 2 36 11" xfId="647" xr:uid="{00000000-0005-0000-0000-000099020000}"/>
    <cellStyle name="Normal 2 36 12" xfId="648" xr:uid="{00000000-0005-0000-0000-00009A020000}"/>
    <cellStyle name="Normal 2 36 13" xfId="649" xr:uid="{00000000-0005-0000-0000-00009B020000}"/>
    <cellStyle name="Normal 2 36 14" xfId="650" xr:uid="{00000000-0005-0000-0000-00009C020000}"/>
    <cellStyle name="Normal 2 36 15" xfId="651" xr:uid="{00000000-0005-0000-0000-00009D020000}"/>
    <cellStyle name="Normal 2 36 16" xfId="652" xr:uid="{00000000-0005-0000-0000-00009E020000}"/>
    <cellStyle name="Normal 2 36 17" xfId="653" xr:uid="{00000000-0005-0000-0000-00009F020000}"/>
    <cellStyle name="Normal 2 36 18" xfId="654" xr:uid="{00000000-0005-0000-0000-0000A0020000}"/>
    <cellStyle name="Normal 2 36 19" xfId="655" xr:uid="{00000000-0005-0000-0000-0000A1020000}"/>
    <cellStyle name="Normal 2 36 2" xfId="656" xr:uid="{00000000-0005-0000-0000-0000A2020000}"/>
    <cellStyle name="Normal 2 36 20" xfId="657" xr:uid="{00000000-0005-0000-0000-0000A3020000}"/>
    <cellStyle name="Normal 2 36 21" xfId="658" xr:uid="{00000000-0005-0000-0000-0000A4020000}"/>
    <cellStyle name="Normal 2 36 22" xfId="659" xr:uid="{00000000-0005-0000-0000-0000A5020000}"/>
    <cellStyle name="Normal 2 36 23" xfId="660" xr:uid="{00000000-0005-0000-0000-0000A6020000}"/>
    <cellStyle name="Normal 2 36 3" xfId="661" xr:uid="{00000000-0005-0000-0000-0000A7020000}"/>
    <cellStyle name="Normal 2 36 4" xfId="662" xr:uid="{00000000-0005-0000-0000-0000A8020000}"/>
    <cellStyle name="Normal 2 36 5" xfId="663" xr:uid="{00000000-0005-0000-0000-0000A9020000}"/>
    <cellStyle name="Normal 2 36 6" xfId="664" xr:uid="{00000000-0005-0000-0000-0000AA020000}"/>
    <cellStyle name="Normal 2 36 7" xfId="665" xr:uid="{00000000-0005-0000-0000-0000AB020000}"/>
    <cellStyle name="Normal 2 36 8" xfId="666" xr:uid="{00000000-0005-0000-0000-0000AC020000}"/>
    <cellStyle name="Normal 2 36 9" xfId="667" xr:uid="{00000000-0005-0000-0000-0000AD020000}"/>
    <cellStyle name="Normal 2 37" xfId="668" xr:uid="{00000000-0005-0000-0000-0000AE020000}"/>
    <cellStyle name="Normal 2 37 10" xfId="669" xr:uid="{00000000-0005-0000-0000-0000AF020000}"/>
    <cellStyle name="Normal 2 37 11" xfId="670" xr:uid="{00000000-0005-0000-0000-0000B0020000}"/>
    <cellStyle name="Normal 2 37 12" xfId="671" xr:uid="{00000000-0005-0000-0000-0000B1020000}"/>
    <cellStyle name="Normal 2 37 13" xfId="672" xr:uid="{00000000-0005-0000-0000-0000B2020000}"/>
    <cellStyle name="Normal 2 37 14" xfId="673" xr:uid="{00000000-0005-0000-0000-0000B3020000}"/>
    <cellStyle name="Normal 2 37 15" xfId="674" xr:uid="{00000000-0005-0000-0000-0000B4020000}"/>
    <cellStyle name="Normal 2 37 16" xfId="675" xr:uid="{00000000-0005-0000-0000-0000B5020000}"/>
    <cellStyle name="Normal 2 37 17" xfId="676" xr:uid="{00000000-0005-0000-0000-0000B6020000}"/>
    <cellStyle name="Normal 2 37 18" xfId="677" xr:uid="{00000000-0005-0000-0000-0000B7020000}"/>
    <cellStyle name="Normal 2 37 19" xfId="678" xr:uid="{00000000-0005-0000-0000-0000B8020000}"/>
    <cellStyle name="Normal 2 37 2" xfId="679" xr:uid="{00000000-0005-0000-0000-0000B9020000}"/>
    <cellStyle name="Normal 2 37 20" xfId="680" xr:uid="{00000000-0005-0000-0000-0000BA020000}"/>
    <cellStyle name="Normal 2 37 21" xfId="681" xr:uid="{00000000-0005-0000-0000-0000BB020000}"/>
    <cellStyle name="Normal 2 37 22" xfId="682" xr:uid="{00000000-0005-0000-0000-0000BC020000}"/>
    <cellStyle name="Normal 2 37 23" xfId="683" xr:uid="{00000000-0005-0000-0000-0000BD020000}"/>
    <cellStyle name="Normal 2 37 3" xfId="684" xr:uid="{00000000-0005-0000-0000-0000BE020000}"/>
    <cellStyle name="Normal 2 37 4" xfId="685" xr:uid="{00000000-0005-0000-0000-0000BF020000}"/>
    <cellStyle name="Normal 2 37 5" xfId="686" xr:uid="{00000000-0005-0000-0000-0000C0020000}"/>
    <cellStyle name="Normal 2 37 6" xfId="687" xr:uid="{00000000-0005-0000-0000-0000C1020000}"/>
    <cellStyle name="Normal 2 37 7" xfId="688" xr:uid="{00000000-0005-0000-0000-0000C2020000}"/>
    <cellStyle name="Normal 2 37 8" xfId="689" xr:uid="{00000000-0005-0000-0000-0000C3020000}"/>
    <cellStyle name="Normal 2 37 9" xfId="690" xr:uid="{00000000-0005-0000-0000-0000C4020000}"/>
    <cellStyle name="Normal 2 38" xfId="691" xr:uid="{00000000-0005-0000-0000-0000C5020000}"/>
    <cellStyle name="Normal 2 38 10" xfId="692" xr:uid="{00000000-0005-0000-0000-0000C6020000}"/>
    <cellStyle name="Normal 2 38 11" xfId="693" xr:uid="{00000000-0005-0000-0000-0000C7020000}"/>
    <cellStyle name="Normal 2 38 12" xfId="694" xr:uid="{00000000-0005-0000-0000-0000C8020000}"/>
    <cellStyle name="Normal 2 38 13" xfId="695" xr:uid="{00000000-0005-0000-0000-0000C9020000}"/>
    <cellStyle name="Normal 2 38 14" xfId="696" xr:uid="{00000000-0005-0000-0000-0000CA020000}"/>
    <cellStyle name="Normal 2 38 15" xfId="697" xr:uid="{00000000-0005-0000-0000-0000CB020000}"/>
    <cellStyle name="Normal 2 38 16" xfId="698" xr:uid="{00000000-0005-0000-0000-0000CC020000}"/>
    <cellStyle name="Normal 2 38 17" xfId="699" xr:uid="{00000000-0005-0000-0000-0000CD020000}"/>
    <cellStyle name="Normal 2 38 18" xfId="700" xr:uid="{00000000-0005-0000-0000-0000CE020000}"/>
    <cellStyle name="Normal 2 38 19" xfId="701" xr:uid="{00000000-0005-0000-0000-0000CF020000}"/>
    <cellStyle name="Normal 2 38 2" xfId="702" xr:uid="{00000000-0005-0000-0000-0000D0020000}"/>
    <cellStyle name="Normal 2 38 20" xfId="703" xr:uid="{00000000-0005-0000-0000-0000D1020000}"/>
    <cellStyle name="Normal 2 38 21" xfId="704" xr:uid="{00000000-0005-0000-0000-0000D2020000}"/>
    <cellStyle name="Normal 2 38 22" xfId="705" xr:uid="{00000000-0005-0000-0000-0000D3020000}"/>
    <cellStyle name="Normal 2 38 23" xfId="706" xr:uid="{00000000-0005-0000-0000-0000D4020000}"/>
    <cellStyle name="Normal 2 38 3" xfId="707" xr:uid="{00000000-0005-0000-0000-0000D5020000}"/>
    <cellStyle name="Normal 2 38 4" xfId="708" xr:uid="{00000000-0005-0000-0000-0000D6020000}"/>
    <cellStyle name="Normal 2 38 5" xfId="709" xr:uid="{00000000-0005-0000-0000-0000D7020000}"/>
    <cellStyle name="Normal 2 38 6" xfId="710" xr:uid="{00000000-0005-0000-0000-0000D8020000}"/>
    <cellStyle name="Normal 2 38 7" xfId="711" xr:uid="{00000000-0005-0000-0000-0000D9020000}"/>
    <cellStyle name="Normal 2 38 8" xfId="712" xr:uid="{00000000-0005-0000-0000-0000DA020000}"/>
    <cellStyle name="Normal 2 38 9" xfId="713" xr:uid="{00000000-0005-0000-0000-0000DB020000}"/>
    <cellStyle name="Normal 2 39" xfId="714" xr:uid="{00000000-0005-0000-0000-0000DC020000}"/>
    <cellStyle name="Normal 2 39 10" xfId="715" xr:uid="{00000000-0005-0000-0000-0000DD020000}"/>
    <cellStyle name="Normal 2 39 11" xfId="716" xr:uid="{00000000-0005-0000-0000-0000DE020000}"/>
    <cellStyle name="Normal 2 39 12" xfId="717" xr:uid="{00000000-0005-0000-0000-0000DF020000}"/>
    <cellStyle name="Normal 2 39 13" xfId="718" xr:uid="{00000000-0005-0000-0000-0000E0020000}"/>
    <cellStyle name="Normal 2 39 14" xfId="719" xr:uid="{00000000-0005-0000-0000-0000E1020000}"/>
    <cellStyle name="Normal 2 39 15" xfId="720" xr:uid="{00000000-0005-0000-0000-0000E2020000}"/>
    <cellStyle name="Normal 2 39 16" xfId="721" xr:uid="{00000000-0005-0000-0000-0000E3020000}"/>
    <cellStyle name="Normal 2 39 17" xfId="722" xr:uid="{00000000-0005-0000-0000-0000E4020000}"/>
    <cellStyle name="Normal 2 39 18" xfId="723" xr:uid="{00000000-0005-0000-0000-0000E5020000}"/>
    <cellStyle name="Normal 2 39 19" xfId="724" xr:uid="{00000000-0005-0000-0000-0000E6020000}"/>
    <cellStyle name="Normal 2 39 2" xfId="725" xr:uid="{00000000-0005-0000-0000-0000E7020000}"/>
    <cellStyle name="Normal 2 39 20" xfId="726" xr:uid="{00000000-0005-0000-0000-0000E8020000}"/>
    <cellStyle name="Normal 2 39 21" xfId="727" xr:uid="{00000000-0005-0000-0000-0000E9020000}"/>
    <cellStyle name="Normal 2 39 22" xfId="728" xr:uid="{00000000-0005-0000-0000-0000EA020000}"/>
    <cellStyle name="Normal 2 39 23" xfId="729" xr:uid="{00000000-0005-0000-0000-0000EB020000}"/>
    <cellStyle name="Normal 2 39 3" xfId="730" xr:uid="{00000000-0005-0000-0000-0000EC020000}"/>
    <cellStyle name="Normal 2 39 4" xfId="731" xr:uid="{00000000-0005-0000-0000-0000ED020000}"/>
    <cellStyle name="Normal 2 39 5" xfId="732" xr:uid="{00000000-0005-0000-0000-0000EE020000}"/>
    <cellStyle name="Normal 2 39 6" xfId="733" xr:uid="{00000000-0005-0000-0000-0000EF020000}"/>
    <cellStyle name="Normal 2 39 7" xfId="734" xr:uid="{00000000-0005-0000-0000-0000F0020000}"/>
    <cellStyle name="Normal 2 39 8" xfId="735" xr:uid="{00000000-0005-0000-0000-0000F1020000}"/>
    <cellStyle name="Normal 2 39 9" xfId="736" xr:uid="{00000000-0005-0000-0000-0000F2020000}"/>
    <cellStyle name="Normal 2 4" xfId="737" xr:uid="{00000000-0005-0000-0000-0000F3020000}"/>
    <cellStyle name="Normal 2 40" xfId="738" xr:uid="{00000000-0005-0000-0000-0000F4020000}"/>
    <cellStyle name="Normal 2 41" xfId="739" xr:uid="{00000000-0005-0000-0000-0000F5020000}"/>
    <cellStyle name="Normal 2 42" xfId="740" xr:uid="{00000000-0005-0000-0000-0000F6020000}"/>
    <cellStyle name="Normal 2 43" xfId="741" xr:uid="{00000000-0005-0000-0000-0000F7020000}"/>
    <cellStyle name="Normal 2 44" xfId="742" xr:uid="{00000000-0005-0000-0000-0000F8020000}"/>
    <cellStyle name="Normal 2 45" xfId="743" xr:uid="{00000000-0005-0000-0000-0000F9020000}"/>
    <cellStyle name="Normal 2 46" xfId="744" xr:uid="{00000000-0005-0000-0000-0000FA020000}"/>
    <cellStyle name="Normal 2 47" xfId="745" xr:uid="{00000000-0005-0000-0000-0000FB020000}"/>
    <cellStyle name="Normal 2 48" xfId="746" xr:uid="{00000000-0005-0000-0000-0000FC020000}"/>
    <cellStyle name="Normal 2 49" xfId="747" xr:uid="{00000000-0005-0000-0000-0000FD020000}"/>
    <cellStyle name="Normal 2 5" xfId="748" xr:uid="{00000000-0005-0000-0000-0000FE020000}"/>
    <cellStyle name="Normal 2 5 10" xfId="749" xr:uid="{00000000-0005-0000-0000-0000FF020000}"/>
    <cellStyle name="Normal 2 5 11" xfId="750" xr:uid="{00000000-0005-0000-0000-000000030000}"/>
    <cellStyle name="Normal 2 5 12" xfId="751" xr:uid="{00000000-0005-0000-0000-000001030000}"/>
    <cellStyle name="Normal 2 5 13" xfId="752" xr:uid="{00000000-0005-0000-0000-000002030000}"/>
    <cellStyle name="Normal 2 5 14" xfId="753" xr:uid="{00000000-0005-0000-0000-000003030000}"/>
    <cellStyle name="Normal 2 5 15" xfId="754" xr:uid="{00000000-0005-0000-0000-000004030000}"/>
    <cellStyle name="Normal 2 5 16" xfId="755" xr:uid="{00000000-0005-0000-0000-000005030000}"/>
    <cellStyle name="Normal 2 5 17" xfId="756" xr:uid="{00000000-0005-0000-0000-000006030000}"/>
    <cellStyle name="Normal 2 5 18" xfId="757" xr:uid="{00000000-0005-0000-0000-000007030000}"/>
    <cellStyle name="Normal 2 5 19" xfId="758" xr:uid="{00000000-0005-0000-0000-000008030000}"/>
    <cellStyle name="Normal 2 5 2" xfId="759" xr:uid="{00000000-0005-0000-0000-000009030000}"/>
    <cellStyle name="Normal 2 5 2 10" xfId="760" xr:uid="{00000000-0005-0000-0000-00000A030000}"/>
    <cellStyle name="Normal 2 5 2 11" xfId="761" xr:uid="{00000000-0005-0000-0000-00000B030000}"/>
    <cellStyle name="Normal 2 5 2 12" xfId="762" xr:uid="{00000000-0005-0000-0000-00000C030000}"/>
    <cellStyle name="Normal 2 5 2 13" xfId="763" xr:uid="{00000000-0005-0000-0000-00000D030000}"/>
    <cellStyle name="Normal 2 5 2 14" xfId="764" xr:uid="{00000000-0005-0000-0000-00000E030000}"/>
    <cellStyle name="Normal 2 5 2 15" xfId="765" xr:uid="{00000000-0005-0000-0000-00000F030000}"/>
    <cellStyle name="Normal 2 5 2 16" xfId="766" xr:uid="{00000000-0005-0000-0000-000010030000}"/>
    <cellStyle name="Normal 2 5 2 17" xfId="767" xr:uid="{00000000-0005-0000-0000-000011030000}"/>
    <cellStyle name="Normal 2 5 2 18" xfId="768" xr:uid="{00000000-0005-0000-0000-000012030000}"/>
    <cellStyle name="Normal 2 5 2 19" xfId="769" xr:uid="{00000000-0005-0000-0000-000013030000}"/>
    <cellStyle name="Normal 2 5 2 2" xfId="770" xr:uid="{00000000-0005-0000-0000-000014030000}"/>
    <cellStyle name="Normal 2 5 2 2 10" xfId="771" xr:uid="{00000000-0005-0000-0000-000015030000}"/>
    <cellStyle name="Normal 2 5 2 2 11" xfId="772" xr:uid="{00000000-0005-0000-0000-000016030000}"/>
    <cellStyle name="Normal 2 5 2 2 12" xfId="773" xr:uid="{00000000-0005-0000-0000-000017030000}"/>
    <cellStyle name="Normal 2 5 2 2 13" xfId="774" xr:uid="{00000000-0005-0000-0000-000018030000}"/>
    <cellStyle name="Normal 2 5 2 2 14" xfId="775" xr:uid="{00000000-0005-0000-0000-000019030000}"/>
    <cellStyle name="Normal 2 5 2 2 15" xfId="776" xr:uid="{00000000-0005-0000-0000-00001A030000}"/>
    <cellStyle name="Normal 2 5 2 2 16" xfId="777" xr:uid="{00000000-0005-0000-0000-00001B030000}"/>
    <cellStyle name="Normal 2 5 2 2 17" xfId="778" xr:uid="{00000000-0005-0000-0000-00001C030000}"/>
    <cellStyle name="Normal 2 5 2 2 18" xfId="779" xr:uid="{00000000-0005-0000-0000-00001D030000}"/>
    <cellStyle name="Normal 2 5 2 2 19" xfId="780" xr:uid="{00000000-0005-0000-0000-00001E030000}"/>
    <cellStyle name="Normal 2 5 2 2 2" xfId="781" xr:uid="{00000000-0005-0000-0000-00001F030000}"/>
    <cellStyle name="Normal 2 5 2 2 20" xfId="782" xr:uid="{00000000-0005-0000-0000-000020030000}"/>
    <cellStyle name="Normal 2 5 2 2 21" xfId="783" xr:uid="{00000000-0005-0000-0000-000021030000}"/>
    <cellStyle name="Normal 2 5 2 2 22" xfId="784" xr:uid="{00000000-0005-0000-0000-000022030000}"/>
    <cellStyle name="Normal 2 5 2 2 23" xfId="785" xr:uid="{00000000-0005-0000-0000-000023030000}"/>
    <cellStyle name="Normal 2 5 2 2 24" xfId="786" xr:uid="{00000000-0005-0000-0000-000024030000}"/>
    <cellStyle name="Normal 2 5 2 2 25" xfId="787" xr:uid="{00000000-0005-0000-0000-000025030000}"/>
    <cellStyle name="Normal 2 5 2 2 26" xfId="788" xr:uid="{00000000-0005-0000-0000-000026030000}"/>
    <cellStyle name="Normal 2 5 2 2 27" xfId="789" xr:uid="{00000000-0005-0000-0000-000027030000}"/>
    <cellStyle name="Normal 2 5 2 2 28" xfId="790" xr:uid="{00000000-0005-0000-0000-000028030000}"/>
    <cellStyle name="Normal 2 5 2 2 29" xfId="791" xr:uid="{00000000-0005-0000-0000-000029030000}"/>
    <cellStyle name="Normal 2 5 2 2 3" xfId="792" xr:uid="{00000000-0005-0000-0000-00002A030000}"/>
    <cellStyle name="Normal 2 5 2 2 30" xfId="793" xr:uid="{00000000-0005-0000-0000-00002B030000}"/>
    <cellStyle name="Normal 2 5 2 2 31" xfId="794" xr:uid="{00000000-0005-0000-0000-00002C030000}"/>
    <cellStyle name="Normal 2 5 2 2 32" xfId="795" xr:uid="{00000000-0005-0000-0000-00002D030000}"/>
    <cellStyle name="Normal 2 5 2 2 33" xfId="796" xr:uid="{00000000-0005-0000-0000-00002E030000}"/>
    <cellStyle name="Normal 2 5 2 2 34" xfId="797" xr:uid="{00000000-0005-0000-0000-00002F030000}"/>
    <cellStyle name="Normal 2 5 2 2 35" xfId="798" xr:uid="{00000000-0005-0000-0000-000030030000}"/>
    <cellStyle name="Normal 2 5 2 2 36" xfId="799" xr:uid="{00000000-0005-0000-0000-000031030000}"/>
    <cellStyle name="Normal 2 5 2 2 37" xfId="800" xr:uid="{00000000-0005-0000-0000-000032030000}"/>
    <cellStyle name="Normal 2 5 2 2 38" xfId="801" xr:uid="{00000000-0005-0000-0000-000033030000}"/>
    <cellStyle name="Normal 2 5 2 2 39" xfId="802" xr:uid="{00000000-0005-0000-0000-000034030000}"/>
    <cellStyle name="Normal 2 5 2 2 4" xfId="803" xr:uid="{00000000-0005-0000-0000-000035030000}"/>
    <cellStyle name="Normal 2 5 2 2 40" xfId="804" xr:uid="{00000000-0005-0000-0000-000036030000}"/>
    <cellStyle name="Normal 2 5 2 2 41" xfId="805" xr:uid="{00000000-0005-0000-0000-000037030000}"/>
    <cellStyle name="Normal 2 5 2 2 42" xfId="806" xr:uid="{00000000-0005-0000-0000-000038030000}"/>
    <cellStyle name="Normal 2 5 2 2 43" xfId="807" xr:uid="{00000000-0005-0000-0000-000039030000}"/>
    <cellStyle name="Normal 2 5 2 2 44" xfId="808" xr:uid="{00000000-0005-0000-0000-00003A030000}"/>
    <cellStyle name="Normal 2 5 2 2 45" xfId="809" xr:uid="{00000000-0005-0000-0000-00003B030000}"/>
    <cellStyle name="Normal 2 5 2 2 46" xfId="810" xr:uid="{00000000-0005-0000-0000-00003C030000}"/>
    <cellStyle name="Normal 2 5 2 2 47" xfId="811" xr:uid="{00000000-0005-0000-0000-00003D030000}"/>
    <cellStyle name="Normal 2 5 2 2 48" xfId="812" xr:uid="{00000000-0005-0000-0000-00003E030000}"/>
    <cellStyle name="Normal 2 5 2 2 49" xfId="813" xr:uid="{00000000-0005-0000-0000-00003F030000}"/>
    <cellStyle name="Normal 2 5 2 2 5" xfId="814" xr:uid="{00000000-0005-0000-0000-000040030000}"/>
    <cellStyle name="Normal 2 5 2 2 50" xfId="815" xr:uid="{00000000-0005-0000-0000-000041030000}"/>
    <cellStyle name="Normal 2 5 2 2 51" xfId="816" xr:uid="{00000000-0005-0000-0000-000042030000}"/>
    <cellStyle name="Normal 2 5 2 2 52" xfId="817" xr:uid="{00000000-0005-0000-0000-000043030000}"/>
    <cellStyle name="Normal 2 5 2 2 53" xfId="818" xr:uid="{00000000-0005-0000-0000-000044030000}"/>
    <cellStyle name="Normal 2 5 2 2 54" xfId="819" xr:uid="{00000000-0005-0000-0000-000045030000}"/>
    <cellStyle name="Normal 2 5 2 2 55" xfId="820" xr:uid="{00000000-0005-0000-0000-000046030000}"/>
    <cellStyle name="Normal 2 5 2 2 6" xfId="821" xr:uid="{00000000-0005-0000-0000-000047030000}"/>
    <cellStyle name="Normal 2 5 2 2 7" xfId="822" xr:uid="{00000000-0005-0000-0000-000048030000}"/>
    <cellStyle name="Normal 2 5 2 2 8" xfId="823" xr:uid="{00000000-0005-0000-0000-000049030000}"/>
    <cellStyle name="Normal 2 5 2 2 9" xfId="824" xr:uid="{00000000-0005-0000-0000-00004A030000}"/>
    <cellStyle name="Normal 2 5 2 20" xfId="825" xr:uid="{00000000-0005-0000-0000-00004B030000}"/>
    <cellStyle name="Normal 2 5 2 21" xfId="826" xr:uid="{00000000-0005-0000-0000-00004C030000}"/>
    <cellStyle name="Normal 2 5 2 22" xfId="827" xr:uid="{00000000-0005-0000-0000-00004D030000}"/>
    <cellStyle name="Normal 2 5 2 23" xfId="828" xr:uid="{00000000-0005-0000-0000-00004E030000}"/>
    <cellStyle name="Normal 2 5 2 24" xfId="829" xr:uid="{00000000-0005-0000-0000-00004F030000}"/>
    <cellStyle name="Normal 2 5 2 25" xfId="830" xr:uid="{00000000-0005-0000-0000-000050030000}"/>
    <cellStyle name="Normal 2 5 2 26" xfId="831" xr:uid="{00000000-0005-0000-0000-000051030000}"/>
    <cellStyle name="Normal 2 5 2 27" xfId="832" xr:uid="{00000000-0005-0000-0000-000052030000}"/>
    <cellStyle name="Normal 2 5 2 28" xfId="833" xr:uid="{00000000-0005-0000-0000-000053030000}"/>
    <cellStyle name="Normal 2 5 2 29" xfId="834" xr:uid="{00000000-0005-0000-0000-000054030000}"/>
    <cellStyle name="Normal 2 5 2 3" xfId="835" xr:uid="{00000000-0005-0000-0000-000055030000}"/>
    <cellStyle name="Normal 2 5 2 30" xfId="836" xr:uid="{00000000-0005-0000-0000-000056030000}"/>
    <cellStyle name="Normal 2 5 2 31" xfId="837" xr:uid="{00000000-0005-0000-0000-000057030000}"/>
    <cellStyle name="Normal 2 5 2 32" xfId="838" xr:uid="{00000000-0005-0000-0000-000058030000}"/>
    <cellStyle name="Normal 2 5 2 33" xfId="839" xr:uid="{00000000-0005-0000-0000-000059030000}"/>
    <cellStyle name="Normal 2 5 2 4" xfId="840" xr:uid="{00000000-0005-0000-0000-00005A030000}"/>
    <cellStyle name="Normal 2 5 2 5" xfId="841" xr:uid="{00000000-0005-0000-0000-00005B030000}"/>
    <cellStyle name="Normal 2 5 2 6" xfId="842" xr:uid="{00000000-0005-0000-0000-00005C030000}"/>
    <cellStyle name="Normal 2 5 2 7" xfId="843" xr:uid="{00000000-0005-0000-0000-00005D030000}"/>
    <cellStyle name="Normal 2 5 2 8" xfId="844" xr:uid="{00000000-0005-0000-0000-00005E030000}"/>
    <cellStyle name="Normal 2 5 2 9" xfId="845" xr:uid="{00000000-0005-0000-0000-00005F030000}"/>
    <cellStyle name="Normal 2 5 20" xfId="846" xr:uid="{00000000-0005-0000-0000-000060030000}"/>
    <cellStyle name="Normal 2 5 21" xfId="847" xr:uid="{00000000-0005-0000-0000-000061030000}"/>
    <cellStyle name="Normal 2 5 22" xfId="848" xr:uid="{00000000-0005-0000-0000-000062030000}"/>
    <cellStyle name="Normal 2 5 23" xfId="849" xr:uid="{00000000-0005-0000-0000-000063030000}"/>
    <cellStyle name="Normal 2 5 24" xfId="850" xr:uid="{00000000-0005-0000-0000-000064030000}"/>
    <cellStyle name="Normal 2 5 25" xfId="851" xr:uid="{00000000-0005-0000-0000-000065030000}"/>
    <cellStyle name="Normal 2 5 26" xfId="852" xr:uid="{00000000-0005-0000-0000-000066030000}"/>
    <cellStyle name="Normal 2 5 27" xfId="853" xr:uid="{00000000-0005-0000-0000-000067030000}"/>
    <cellStyle name="Normal 2 5 28" xfId="854" xr:uid="{00000000-0005-0000-0000-000068030000}"/>
    <cellStyle name="Normal 2 5 29" xfId="855" xr:uid="{00000000-0005-0000-0000-000069030000}"/>
    <cellStyle name="Normal 2 5 3" xfId="856" xr:uid="{00000000-0005-0000-0000-00006A030000}"/>
    <cellStyle name="Normal 2 5 30" xfId="857" xr:uid="{00000000-0005-0000-0000-00006B030000}"/>
    <cellStyle name="Normal 2 5 31" xfId="858" xr:uid="{00000000-0005-0000-0000-00006C030000}"/>
    <cellStyle name="Normal 2 5 32" xfId="859" xr:uid="{00000000-0005-0000-0000-00006D030000}"/>
    <cellStyle name="Normal 2 5 33" xfId="860" xr:uid="{00000000-0005-0000-0000-00006E030000}"/>
    <cellStyle name="Normal 2 5 34" xfId="861" xr:uid="{00000000-0005-0000-0000-00006F030000}"/>
    <cellStyle name="Normal 2 5 35" xfId="862" xr:uid="{00000000-0005-0000-0000-000070030000}"/>
    <cellStyle name="Normal 2 5 36" xfId="863" xr:uid="{00000000-0005-0000-0000-000071030000}"/>
    <cellStyle name="Normal 2 5 37" xfId="864" xr:uid="{00000000-0005-0000-0000-000072030000}"/>
    <cellStyle name="Normal 2 5 38" xfId="865" xr:uid="{00000000-0005-0000-0000-000073030000}"/>
    <cellStyle name="Normal 2 5 39" xfId="866" xr:uid="{00000000-0005-0000-0000-000074030000}"/>
    <cellStyle name="Normal 2 5 4" xfId="867" xr:uid="{00000000-0005-0000-0000-000075030000}"/>
    <cellStyle name="Normal 2 5 40" xfId="868" xr:uid="{00000000-0005-0000-0000-000076030000}"/>
    <cellStyle name="Normal 2 5 41" xfId="869" xr:uid="{00000000-0005-0000-0000-000077030000}"/>
    <cellStyle name="Normal 2 5 42" xfId="870" xr:uid="{00000000-0005-0000-0000-000078030000}"/>
    <cellStyle name="Normal 2 5 43" xfId="871" xr:uid="{00000000-0005-0000-0000-000079030000}"/>
    <cellStyle name="Normal 2 5 44" xfId="872" xr:uid="{00000000-0005-0000-0000-00007A030000}"/>
    <cellStyle name="Normal 2 5 45" xfId="873" xr:uid="{00000000-0005-0000-0000-00007B030000}"/>
    <cellStyle name="Normal 2 5 46" xfId="874" xr:uid="{00000000-0005-0000-0000-00007C030000}"/>
    <cellStyle name="Normal 2 5 47" xfId="875" xr:uid="{00000000-0005-0000-0000-00007D030000}"/>
    <cellStyle name="Normal 2 5 48" xfId="876" xr:uid="{00000000-0005-0000-0000-00007E030000}"/>
    <cellStyle name="Normal 2 5 49" xfId="877" xr:uid="{00000000-0005-0000-0000-00007F030000}"/>
    <cellStyle name="Normal 2 5 5" xfId="878" xr:uid="{00000000-0005-0000-0000-000080030000}"/>
    <cellStyle name="Normal 2 5 50" xfId="879" xr:uid="{00000000-0005-0000-0000-000081030000}"/>
    <cellStyle name="Normal 2 5 51" xfId="880" xr:uid="{00000000-0005-0000-0000-000082030000}"/>
    <cellStyle name="Normal 2 5 52" xfId="881" xr:uid="{00000000-0005-0000-0000-000083030000}"/>
    <cellStyle name="Normal 2 5 53" xfId="882" xr:uid="{00000000-0005-0000-0000-000084030000}"/>
    <cellStyle name="Normal 2 5 54" xfId="883" xr:uid="{00000000-0005-0000-0000-000085030000}"/>
    <cellStyle name="Normal 2 5 55" xfId="884" xr:uid="{00000000-0005-0000-0000-000086030000}"/>
    <cellStyle name="Normal 2 5 56" xfId="885" xr:uid="{00000000-0005-0000-0000-000087030000}"/>
    <cellStyle name="Normal 2 5 57" xfId="886" xr:uid="{00000000-0005-0000-0000-000088030000}"/>
    <cellStyle name="Normal 2 5 58" xfId="887" xr:uid="{00000000-0005-0000-0000-000089030000}"/>
    <cellStyle name="Normal 2 5 59" xfId="888" xr:uid="{00000000-0005-0000-0000-00008A030000}"/>
    <cellStyle name="Normal 2 5 6" xfId="889" xr:uid="{00000000-0005-0000-0000-00008B030000}"/>
    <cellStyle name="Normal 2 5 60" xfId="890" xr:uid="{00000000-0005-0000-0000-00008C030000}"/>
    <cellStyle name="Normal 2 5 61" xfId="891" xr:uid="{00000000-0005-0000-0000-00008D030000}"/>
    <cellStyle name="Normal 2 5 62" xfId="892" xr:uid="{00000000-0005-0000-0000-00008E030000}"/>
    <cellStyle name="Normal 2 5 63" xfId="893" xr:uid="{00000000-0005-0000-0000-00008F030000}"/>
    <cellStyle name="Normal 2 5 64" xfId="894" xr:uid="{00000000-0005-0000-0000-000090030000}"/>
    <cellStyle name="Normal 2 5 65" xfId="895" xr:uid="{00000000-0005-0000-0000-000091030000}"/>
    <cellStyle name="Normal 2 5 66" xfId="896" xr:uid="{00000000-0005-0000-0000-000092030000}"/>
    <cellStyle name="Normal 2 5 67" xfId="897" xr:uid="{00000000-0005-0000-0000-000093030000}"/>
    <cellStyle name="Normal 2 5 68" xfId="898" xr:uid="{00000000-0005-0000-0000-000094030000}"/>
    <cellStyle name="Normal 2 5 69" xfId="899" xr:uid="{00000000-0005-0000-0000-000095030000}"/>
    <cellStyle name="Normal 2 5 7" xfId="900" xr:uid="{00000000-0005-0000-0000-000096030000}"/>
    <cellStyle name="Normal 2 5 70" xfId="901" xr:uid="{00000000-0005-0000-0000-000097030000}"/>
    <cellStyle name="Normal 2 5 71" xfId="902" xr:uid="{00000000-0005-0000-0000-000098030000}"/>
    <cellStyle name="Normal 2 5 72" xfId="903" xr:uid="{00000000-0005-0000-0000-000099030000}"/>
    <cellStyle name="Normal 2 5 73" xfId="904" xr:uid="{00000000-0005-0000-0000-00009A030000}"/>
    <cellStyle name="Normal 2 5 74" xfId="905" xr:uid="{00000000-0005-0000-0000-00009B030000}"/>
    <cellStyle name="Normal 2 5 75" xfId="906" xr:uid="{00000000-0005-0000-0000-00009C030000}"/>
    <cellStyle name="Normal 2 5 76" xfId="907" xr:uid="{00000000-0005-0000-0000-00009D030000}"/>
    <cellStyle name="Normal 2 5 77" xfId="908" xr:uid="{00000000-0005-0000-0000-00009E030000}"/>
    <cellStyle name="Normal 2 5 78" xfId="909" xr:uid="{00000000-0005-0000-0000-00009F030000}"/>
    <cellStyle name="Normal 2 5 79" xfId="910" xr:uid="{00000000-0005-0000-0000-0000A0030000}"/>
    <cellStyle name="Normal 2 5 8" xfId="911" xr:uid="{00000000-0005-0000-0000-0000A1030000}"/>
    <cellStyle name="Normal 2 5 80" xfId="912" xr:uid="{00000000-0005-0000-0000-0000A2030000}"/>
    <cellStyle name="Normal 2 5 81" xfId="913" xr:uid="{00000000-0005-0000-0000-0000A3030000}"/>
    <cellStyle name="Normal 2 5 82" xfId="914" xr:uid="{00000000-0005-0000-0000-0000A4030000}"/>
    <cellStyle name="Normal 2 5 83" xfId="915" xr:uid="{00000000-0005-0000-0000-0000A5030000}"/>
    <cellStyle name="Normal 2 5 84" xfId="916" xr:uid="{00000000-0005-0000-0000-0000A6030000}"/>
    <cellStyle name="Normal 2 5 85" xfId="917" xr:uid="{00000000-0005-0000-0000-0000A7030000}"/>
    <cellStyle name="Normal 2 5 86" xfId="918" xr:uid="{00000000-0005-0000-0000-0000A8030000}"/>
    <cellStyle name="Normal 2 5 87" xfId="919" xr:uid="{00000000-0005-0000-0000-0000A9030000}"/>
    <cellStyle name="Normal 2 5 9" xfId="920" xr:uid="{00000000-0005-0000-0000-0000AA030000}"/>
    <cellStyle name="Normal 2 5_DEER 032008 Cost Summary Delivery - Rev 4 (2)" xfId="921" xr:uid="{00000000-0005-0000-0000-0000AB030000}"/>
    <cellStyle name="Normal 2 50" xfId="922" xr:uid="{00000000-0005-0000-0000-0000AC030000}"/>
    <cellStyle name="Normal 2 51" xfId="923" xr:uid="{00000000-0005-0000-0000-0000AD030000}"/>
    <cellStyle name="Normal 2 52" xfId="924" xr:uid="{00000000-0005-0000-0000-0000AE030000}"/>
    <cellStyle name="Normal 2 53" xfId="925" xr:uid="{00000000-0005-0000-0000-0000AF030000}"/>
    <cellStyle name="Normal 2 54" xfId="926" xr:uid="{00000000-0005-0000-0000-0000B0030000}"/>
    <cellStyle name="Normal 2 55" xfId="927" xr:uid="{00000000-0005-0000-0000-0000B1030000}"/>
    <cellStyle name="Normal 2 56" xfId="928" xr:uid="{00000000-0005-0000-0000-0000B2030000}"/>
    <cellStyle name="Normal 2 57" xfId="929" xr:uid="{00000000-0005-0000-0000-0000B3030000}"/>
    <cellStyle name="Normal 2 58" xfId="930" xr:uid="{00000000-0005-0000-0000-0000B4030000}"/>
    <cellStyle name="Normal 2 59" xfId="931" xr:uid="{00000000-0005-0000-0000-0000B5030000}"/>
    <cellStyle name="Normal 2 6" xfId="932" xr:uid="{00000000-0005-0000-0000-0000B6030000}"/>
    <cellStyle name="Normal 2 60" xfId="933" xr:uid="{00000000-0005-0000-0000-0000B7030000}"/>
    <cellStyle name="Normal 2 61" xfId="934" xr:uid="{00000000-0005-0000-0000-0000B8030000}"/>
    <cellStyle name="Normal 2 62" xfId="935" xr:uid="{00000000-0005-0000-0000-0000B9030000}"/>
    <cellStyle name="Normal 2 63" xfId="936" xr:uid="{00000000-0005-0000-0000-0000BA030000}"/>
    <cellStyle name="Normal 2 64" xfId="937" xr:uid="{00000000-0005-0000-0000-0000BB030000}"/>
    <cellStyle name="Normal 2 65" xfId="938" xr:uid="{00000000-0005-0000-0000-0000BC030000}"/>
    <cellStyle name="Normal 2 66" xfId="939" xr:uid="{00000000-0005-0000-0000-0000BD030000}"/>
    <cellStyle name="Normal 2 67" xfId="940" xr:uid="{00000000-0005-0000-0000-0000BE030000}"/>
    <cellStyle name="Normal 2 68" xfId="941" xr:uid="{00000000-0005-0000-0000-0000BF030000}"/>
    <cellStyle name="Normal 2 69" xfId="942" xr:uid="{00000000-0005-0000-0000-0000C0030000}"/>
    <cellStyle name="Normal 2 7" xfId="943" xr:uid="{00000000-0005-0000-0000-0000C1030000}"/>
    <cellStyle name="Normal 2 70" xfId="944" xr:uid="{00000000-0005-0000-0000-0000C2030000}"/>
    <cellStyle name="Normal 2 71" xfId="945" xr:uid="{00000000-0005-0000-0000-0000C3030000}"/>
    <cellStyle name="Normal 2 72" xfId="946" xr:uid="{00000000-0005-0000-0000-0000C4030000}"/>
    <cellStyle name="Normal 2 73" xfId="947" xr:uid="{00000000-0005-0000-0000-0000C5030000}"/>
    <cellStyle name="Normal 2 74" xfId="948" xr:uid="{00000000-0005-0000-0000-0000C6030000}"/>
    <cellStyle name="Normal 2 75" xfId="949" xr:uid="{00000000-0005-0000-0000-0000C7030000}"/>
    <cellStyle name="Normal 2 76" xfId="950" xr:uid="{00000000-0005-0000-0000-0000C8030000}"/>
    <cellStyle name="Normal 2 77" xfId="951" xr:uid="{00000000-0005-0000-0000-0000C9030000}"/>
    <cellStyle name="Normal 2 78" xfId="952" xr:uid="{00000000-0005-0000-0000-0000CA030000}"/>
    <cellStyle name="Normal 2 79" xfId="953" xr:uid="{00000000-0005-0000-0000-0000CB030000}"/>
    <cellStyle name="Normal 2 8" xfId="954" xr:uid="{00000000-0005-0000-0000-0000CC030000}"/>
    <cellStyle name="Normal 2 8 10" xfId="955" xr:uid="{00000000-0005-0000-0000-0000CD030000}"/>
    <cellStyle name="Normal 2 8 11" xfId="956" xr:uid="{00000000-0005-0000-0000-0000CE030000}"/>
    <cellStyle name="Normal 2 8 12" xfId="957" xr:uid="{00000000-0005-0000-0000-0000CF030000}"/>
    <cellStyle name="Normal 2 8 13" xfId="958" xr:uid="{00000000-0005-0000-0000-0000D0030000}"/>
    <cellStyle name="Normal 2 8 14" xfId="959" xr:uid="{00000000-0005-0000-0000-0000D1030000}"/>
    <cellStyle name="Normal 2 8 15" xfId="960" xr:uid="{00000000-0005-0000-0000-0000D2030000}"/>
    <cellStyle name="Normal 2 8 16" xfId="961" xr:uid="{00000000-0005-0000-0000-0000D3030000}"/>
    <cellStyle name="Normal 2 8 17" xfId="962" xr:uid="{00000000-0005-0000-0000-0000D4030000}"/>
    <cellStyle name="Normal 2 8 18" xfId="963" xr:uid="{00000000-0005-0000-0000-0000D5030000}"/>
    <cellStyle name="Normal 2 8 19" xfId="964" xr:uid="{00000000-0005-0000-0000-0000D6030000}"/>
    <cellStyle name="Normal 2 8 2" xfId="965" xr:uid="{00000000-0005-0000-0000-0000D7030000}"/>
    <cellStyle name="Normal 2 8 20" xfId="966" xr:uid="{00000000-0005-0000-0000-0000D8030000}"/>
    <cellStyle name="Normal 2 8 21" xfId="967" xr:uid="{00000000-0005-0000-0000-0000D9030000}"/>
    <cellStyle name="Normal 2 8 22" xfId="968" xr:uid="{00000000-0005-0000-0000-0000DA030000}"/>
    <cellStyle name="Normal 2 8 23" xfId="969" xr:uid="{00000000-0005-0000-0000-0000DB030000}"/>
    <cellStyle name="Normal 2 8 3" xfId="970" xr:uid="{00000000-0005-0000-0000-0000DC030000}"/>
    <cellStyle name="Normal 2 8 4" xfId="971" xr:uid="{00000000-0005-0000-0000-0000DD030000}"/>
    <cellStyle name="Normal 2 8 5" xfId="972" xr:uid="{00000000-0005-0000-0000-0000DE030000}"/>
    <cellStyle name="Normal 2 8 6" xfId="973" xr:uid="{00000000-0005-0000-0000-0000DF030000}"/>
    <cellStyle name="Normal 2 8 7" xfId="974" xr:uid="{00000000-0005-0000-0000-0000E0030000}"/>
    <cellStyle name="Normal 2 8 8" xfId="975" xr:uid="{00000000-0005-0000-0000-0000E1030000}"/>
    <cellStyle name="Normal 2 8 9" xfId="976" xr:uid="{00000000-0005-0000-0000-0000E2030000}"/>
    <cellStyle name="Normal 2 80" xfId="977" xr:uid="{00000000-0005-0000-0000-0000E3030000}"/>
    <cellStyle name="Normal 2 81" xfId="978" xr:uid="{00000000-0005-0000-0000-0000E4030000}"/>
    <cellStyle name="Normal 2 82" xfId="979" xr:uid="{00000000-0005-0000-0000-0000E5030000}"/>
    <cellStyle name="Normal 2 83" xfId="980" xr:uid="{00000000-0005-0000-0000-0000E6030000}"/>
    <cellStyle name="Normal 2 84" xfId="981" xr:uid="{00000000-0005-0000-0000-0000E7030000}"/>
    <cellStyle name="Normal 2 85" xfId="982" xr:uid="{00000000-0005-0000-0000-0000E8030000}"/>
    <cellStyle name="Normal 2 86" xfId="983" xr:uid="{00000000-0005-0000-0000-0000E9030000}"/>
    <cellStyle name="Normal 2 87" xfId="984" xr:uid="{00000000-0005-0000-0000-0000EA030000}"/>
    <cellStyle name="Normal 2 88" xfId="985" xr:uid="{00000000-0005-0000-0000-0000EB030000}"/>
    <cellStyle name="Normal 2 89" xfId="986" xr:uid="{00000000-0005-0000-0000-0000EC030000}"/>
    <cellStyle name="Normal 2 9" xfId="987" xr:uid="{00000000-0005-0000-0000-0000ED030000}"/>
    <cellStyle name="Normal 2 9 10" xfId="988" xr:uid="{00000000-0005-0000-0000-0000EE030000}"/>
    <cellStyle name="Normal 2 9 11" xfId="989" xr:uid="{00000000-0005-0000-0000-0000EF030000}"/>
    <cellStyle name="Normal 2 9 12" xfId="990" xr:uid="{00000000-0005-0000-0000-0000F0030000}"/>
    <cellStyle name="Normal 2 9 13" xfId="991" xr:uid="{00000000-0005-0000-0000-0000F1030000}"/>
    <cellStyle name="Normal 2 9 14" xfId="992" xr:uid="{00000000-0005-0000-0000-0000F2030000}"/>
    <cellStyle name="Normal 2 9 15" xfId="993" xr:uid="{00000000-0005-0000-0000-0000F3030000}"/>
    <cellStyle name="Normal 2 9 16" xfId="994" xr:uid="{00000000-0005-0000-0000-0000F4030000}"/>
    <cellStyle name="Normal 2 9 17" xfId="995" xr:uid="{00000000-0005-0000-0000-0000F5030000}"/>
    <cellStyle name="Normal 2 9 18" xfId="996" xr:uid="{00000000-0005-0000-0000-0000F6030000}"/>
    <cellStyle name="Normal 2 9 19" xfId="997" xr:uid="{00000000-0005-0000-0000-0000F7030000}"/>
    <cellStyle name="Normal 2 9 2" xfId="998" xr:uid="{00000000-0005-0000-0000-0000F8030000}"/>
    <cellStyle name="Normal 2 9 20" xfId="999" xr:uid="{00000000-0005-0000-0000-0000F9030000}"/>
    <cellStyle name="Normal 2 9 21" xfId="1000" xr:uid="{00000000-0005-0000-0000-0000FA030000}"/>
    <cellStyle name="Normal 2 9 22" xfId="1001" xr:uid="{00000000-0005-0000-0000-0000FB030000}"/>
    <cellStyle name="Normal 2 9 23" xfId="1002" xr:uid="{00000000-0005-0000-0000-0000FC030000}"/>
    <cellStyle name="Normal 2 9 3" xfId="1003" xr:uid="{00000000-0005-0000-0000-0000FD030000}"/>
    <cellStyle name="Normal 2 9 4" xfId="1004" xr:uid="{00000000-0005-0000-0000-0000FE030000}"/>
    <cellStyle name="Normal 2 9 5" xfId="1005" xr:uid="{00000000-0005-0000-0000-0000FF030000}"/>
    <cellStyle name="Normal 2 9 6" xfId="1006" xr:uid="{00000000-0005-0000-0000-000000040000}"/>
    <cellStyle name="Normal 2 9 7" xfId="1007" xr:uid="{00000000-0005-0000-0000-000001040000}"/>
    <cellStyle name="Normal 2 9 8" xfId="1008" xr:uid="{00000000-0005-0000-0000-000002040000}"/>
    <cellStyle name="Normal 2 9 9" xfId="1009" xr:uid="{00000000-0005-0000-0000-000003040000}"/>
    <cellStyle name="Normal 2 90" xfId="1010" xr:uid="{00000000-0005-0000-0000-000004040000}"/>
    <cellStyle name="Normal 2 91" xfId="1011" xr:uid="{00000000-0005-0000-0000-000005040000}"/>
    <cellStyle name="Normal 2 92" xfId="1012" xr:uid="{00000000-0005-0000-0000-000006040000}"/>
    <cellStyle name="Normal 2 93" xfId="1013" xr:uid="{00000000-0005-0000-0000-000007040000}"/>
    <cellStyle name="Normal 2_DEER 032008 Cost Summary Delivery - Rev 4 (2)" xfId="1014" xr:uid="{00000000-0005-0000-0000-000008040000}"/>
    <cellStyle name="Normal 3" xfId="1015" xr:uid="{00000000-0005-0000-0000-000009040000}"/>
    <cellStyle name="Normal 3 10" xfId="1016" xr:uid="{00000000-0005-0000-0000-00000A040000}"/>
    <cellStyle name="Normal 3 10 10" xfId="1017" xr:uid="{00000000-0005-0000-0000-00000B040000}"/>
    <cellStyle name="Normal 3 10 11" xfId="1018" xr:uid="{00000000-0005-0000-0000-00000C040000}"/>
    <cellStyle name="Normal 3 10 12" xfId="1019" xr:uid="{00000000-0005-0000-0000-00000D040000}"/>
    <cellStyle name="Normal 3 10 13" xfId="1020" xr:uid="{00000000-0005-0000-0000-00000E040000}"/>
    <cellStyle name="Normal 3 10 14" xfId="1021" xr:uid="{00000000-0005-0000-0000-00000F040000}"/>
    <cellStyle name="Normal 3 10 15" xfId="1022" xr:uid="{00000000-0005-0000-0000-000010040000}"/>
    <cellStyle name="Normal 3 10 16" xfId="1023" xr:uid="{00000000-0005-0000-0000-000011040000}"/>
    <cellStyle name="Normal 3 10 17" xfId="1024" xr:uid="{00000000-0005-0000-0000-000012040000}"/>
    <cellStyle name="Normal 3 10 18" xfId="1025" xr:uid="{00000000-0005-0000-0000-000013040000}"/>
    <cellStyle name="Normal 3 10 19" xfId="1026" xr:uid="{00000000-0005-0000-0000-000014040000}"/>
    <cellStyle name="Normal 3 10 2" xfId="1027" xr:uid="{00000000-0005-0000-0000-000015040000}"/>
    <cellStyle name="Normal 3 10 20" xfId="1028" xr:uid="{00000000-0005-0000-0000-000016040000}"/>
    <cellStyle name="Normal 3 10 21" xfId="1029" xr:uid="{00000000-0005-0000-0000-000017040000}"/>
    <cellStyle name="Normal 3 10 22" xfId="1030" xr:uid="{00000000-0005-0000-0000-000018040000}"/>
    <cellStyle name="Normal 3 10 23" xfId="1031" xr:uid="{00000000-0005-0000-0000-000019040000}"/>
    <cellStyle name="Normal 3 10 3" xfId="1032" xr:uid="{00000000-0005-0000-0000-00001A040000}"/>
    <cellStyle name="Normal 3 10 4" xfId="1033" xr:uid="{00000000-0005-0000-0000-00001B040000}"/>
    <cellStyle name="Normal 3 10 5" xfId="1034" xr:uid="{00000000-0005-0000-0000-00001C040000}"/>
    <cellStyle name="Normal 3 10 6" xfId="1035" xr:uid="{00000000-0005-0000-0000-00001D040000}"/>
    <cellStyle name="Normal 3 10 7" xfId="1036" xr:uid="{00000000-0005-0000-0000-00001E040000}"/>
    <cellStyle name="Normal 3 10 8" xfId="1037" xr:uid="{00000000-0005-0000-0000-00001F040000}"/>
    <cellStyle name="Normal 3 10 9" xfId="1038" xr:uid="{00000000-0005-0000-0000-000020040000}"/>
    <cellStyle name="Normal 3 11" xfId="1039" xr:uid="{00000000-0005-0000-0000-000021040000}"/>
    <cellStyle name="Normal 3 11 10" xfId="1040" xr:uid="{00000000-0005-0000-0000-000022040000}"/>
    <cellStyle name="Normal 3 11 11" xfId="1041" xr:uid="{00000000-0005-0000-0000-000023040000}"/>
    <cellStyle name="Normal 3 11 12" xfId="1042" xr:uid="{00000000-0005-0000-0000-000024040000}"/>
    <cellStyle name="Normal 3 11 13" xfId="1043" xr:uid="{00000000-0005-0000-0000-000025040000}"/>
    <cellStyle name="Normal 3 11 14" xfId="1044" xr:uid="{00000000-0005-0000-0000-000026040000}"/>
    <cellStyle name="Normal 3 11 15" xfId="1045" xr:uid="{00000000-0005-0000-0000-000027040000}"/>
    <cellStyle name="Normal 3 11 16" xfId="1046" xr:uid="{00000000-0005-0000-0000-000028040000}"/>
    <cellStyle name="Normal 3 11 17" xfId="1047" xr:uid="{00000000-0005-0000-0000-000029040000}"/>
    <cellStyle name="Normal 3 11 18" xfId="1048" xr:uid="{00000000-0005-0000-0000-00002A040000}"/>
    <cellStyle name="Normal 3 11 19" xfId="1049" xr:uid="{00000000-0005-0000-0000-00002B040000}"/>
    <cellStyle name="Normal 3 11 2" xfId="1050" xr:uid="{00000000-0005-0000-0000-00002C040000}"/>
    <cellStyle name="Normal 3 11 20" xfId="1051" xr:uid="{00000000-0005-0000-0000-00002D040000}"/>
    <cellStyle name="Normal 3 11 21" xfId="1052" xr:uid="{00000000-0005-0000-0000-00002E040000}"/>
    <cellStyle name="Normal 3 11 22" xfId="1053" xr:uid="{00000000-0005-0000-0000-00002F040000}"/>
    <cellStyle name="Normal 3 11 23" xfId="1054" xr:uid="{00000000-0005-0000-0000-000030040000}"/>
    <cellStyle name="Normal 3 11 3" xfId="1055" xr:uid="{00000000-0005-0000-0000-000031040000}"/>
    <cellStyle name="Normal 3 11 4" xfId="1056" xr:uid="{00000000-0005-0000-0000-000032040000}"/>
    <cellStyle name="Normal 3 11 5" xfId="1057" xr:uid="{00000000-0005-0000-0000-000033040000}"/>
    <cellStyle name="Normal 3 11 6" xfId="1058" xr:uid="{00000000-0005-0000-0000-000034040000}"/>
    <cellStyle name="Normal 3 11 7" xfId="1059" xr:uid="{00000000-0005-0000-0000-000035040000}"/>
    <cellStyle name="Normal 3 11 8" xfId="1060" xr:uid="{00000000-0005-0000-0000-000036040000}"/>
    <cellStyle name="Normal 3 11 9" xfId="1061" xr:uid="{00000000-0005-0000-0000-000037040000}"/>
    <cellStyle name="Normal 3 12" xfId="1062" xr:uid="{00000000-0005-0000-0000-000038040000}"/>
    <cellStyle name="Normal 3 12 10" xfId="1063" xr:uid="{00000000-0005-0000-0000-000039040000}"/>
    <cellStyle name="Normal 3 12 11" xfId="1064" xr:uid="{00000000-0005-0000-0000-00003A040000}"/>
    <cellStyle name="Normal 3 12 12" xfId="1065" xr:uid="{00000000-0005-0000-0000-00003B040000}"/>
    <cellStyle name="Normal 3 12 13" xfId="1066" xr:uid="{00000000-0005-0000-0000-00003C040000}"/>
    <cellStyle name="Normal 3 12 14" xfId="1067" xr:uid="{00000000-0005-0000-0000-00003D040000}"/>
    <cellStyle name="Normal 3 12 15" xfId="1068" xr:uid="{00000000-0005-0000-0000-00003E040000}"/>
    <cellStyle name="Normal 3 12 16" xfId="1069" xr:uid="{00000000-0005-0000-0000-00003F040000}"/>
    <cellStyle name="Normal 3 12 17" xfId="1070" xr:uid="{00000000-0005-0000-0000-000040040000}"/>
    <cellStyle name="Normal 3 12 18" xfId="1071" xr:uid="{00000000-0005-0000-0000-000041040000}"/>
    <cellStyle name="Normal 3 12 19" xfId="1072" xr:uid="{00000000-0005-0000-0000-000042040000}"/>
    <cellStyle name="Normal 3 12 2" xfId="1073" xr:uid="{00000000-0005-0000-0000-000043040000}"/>
    <cellStyle name="Normal 3 12 20" xfId="1074" xr:uid="{00000000-0005-0000-0000-000044040000}"/>
    <cellStyle name="Normal 3 12 21" xfId="1075" xr:uid="{00000000-0005-0000-0000-000045040000}"/>
    <cellStyle name="Normal 3 12 22" xfId="1076" xr:uid="{00000000-0005-0000-0000-000046040000}"/>
    <cellStyle name="Normal 3 12 23" xfId="1077" xr:uid="{00000000-0005-0000-0000-000047040000}"/>
    <cellStyle name="Normal 3 12 3" xfId="1078" xr:uid="{00000000-0005-0000-0000-000048040000}"/>
    <cellStyle name="Normal 3 12 4" xfId="1079" xr:uid="{00000000-0005-0000-0000-000049040000}"/>
    <cellStyle name="Normal 3 12 5" xfId="1080" xr:uid="{00000000-0005-0000-0000-00004A040000}"/>
    <cellStyle name="Normal 3 12 6" xfId="1081" xr:uid="{00000000-0005-0000-0000-00004B040000}"/>
    <cellStyle name="Normal 3 12 7" xfId="1082" xr:uid="{00000000-0005-0000-0000-00004C040000}"/>
    <cellStyle name="Normal 3 12 8" xfId="1083" xr:uid="{00000000-0005-0000-0000-00004D040000}"/>
    <cellStyle name="Normal 3 12 9" xfId="1084" xr:uid="{00000000-0005-0000-0000-00004E040000}"/>
    <cellStyle name="Normal 3 13" xfId="1085" xr:uid="{00000000-0005-0000-0000-00004F040000}"/>
    <cellStyle name="Normal 3 13 10" xfId="1086" xr:uid="{00000000-0005-0000-0000-000050040000}"/>
    <cellStyle name="Normal 3 13 11" xfId="1087" xr:uid="{00000000-0005-0000-0000-000051040000}"/>
    <cellStyle name="Normal 3 13 12" xfId="1088" xr:uid="{00000000-0005-0000-0000-000052040000}"/>
    <cellStyle name="Normal 3 13 13" xfId="1089" xr:uid="{00000000-0005-0000-0000-000053040000}"/>
    <cellStyle name="Normal 3 13 14" xfId="1090" xr:uid="{00000000-0005-0000-0000-000054040000}"/>
    <cellStyle name="Normal 3 13 15" xfId="1091" xr:uid="{00000000-0005-0000-0000-000055040000}"/>
    <cellStyle name="Normal 3 13 16" xfId="1092" xr:uid="{00000000-0005-0000-0000-000056040000}"/>
    <cellStyle name="Normal 3 13 17" xfId="1093" xr:uid="{00000000-0005-0000-0000-000057040000}"/>
    <cellStyle name="Normal 3 13 18" xfId="1094" xr:uid="{00000000-0005-0000-0000-000058040000}"/>
    <cellStyle name="Normal 3 13 19" xfId="1095" xr:uid="{00000000-0005-0000-0000-000059040000}"/>
    <cellStyle name="Normal 3 13 2" xfId="1096" xr:uid="{00000000-0005-0000-0000-00005A040000}"/>
    <cellStyle name="Normal 3 13 20" xfId="1097" xr:uid="{00000000-0005-0000-0000-00005B040000}"/>
    <cellStyle name="Normal 3 13 21" xfId="1098" xr:uid="{00000000-0005-0000-0000-00005C040000}"/>
    <cellStyle name="Normal 3 13 22" xfId="1099" xr:uid="{00000000-0005-0000-0000-00005D040000}"/>
    <cellStyle name="Normal 3 13 23" xfId="1100" xr:uid="{00000000-0005-0000-0000-00005E040000}"/>
    <cellStyle name="Normal 3 13 3" xfId="1101" xr:uid="{00000000-0005-0000-0000-00005F040000}"/>
    <cellStyle name="Normal 3 13 4" xfId="1102" xr:uid="{00000000-0005-0000-0000-000060040000}"/>
    <cellStyle name="Normal 3 13 5" xfId="1103" xr:uid="{00000000-0005-0000-0000-000061040000}"/>
    <cellStyle name="Normal 3 13 6" xfId="1104" xr:uid="{00000000-0005-0000-0000-000062040000}"/>
    <cellStyle name="Normal 3 13 7" xfId="1105" xr:uid="{00000000-0005-0000-0000-000063040000}"/>
    <cellStyle name="Normal 3 13 8" xfId="1106" xr:uid="{00000000-0005-0000-0000-000064040000}"/>
    <cellStyle name="Normal 3 13 9" xfId="1107" xr:uid="{00000000-0005-0000-0000-000065040000}"/>
    <cellStyle name="Normal 3 14" xfId="1108" xr:uid="{00000000-0005-0000-0000-000066040000}"/>
    <cellStyle name="Normal 3 14 10" xfId="1109" xr:uid="{00000000-0005-0000-0000-000067040000}"/>
    <cellStyle name="Normal 3 14 11" xfId="1110" xr:uid="{00000000-0005-0000-0000-000068040000}"/>
    <cellStyle name="Normal 3 14 12" xfId="1111" xr:uid="{00000000-0005-0000-0000-000069040000}"/>
    <cellStyle name="Normal 3 14 13" xfId="1112" xr:uid="{00000000-0005-0000-0000-00006A040000}"/>
    <cellStyle name="Normal 3 14 14" xfId="1113" xr:uid="{00000000-0005-0000-0000-00006B040000}"/>
    <cellStyle name="Normal 3 14 15" xfId="1114" xr:uid="{00000000-0005-0000-0000-00006C040000}"/>
    <cellStyle name="Normal 3 14 16" xfId="1115" xr:uid="{00000000-0005-0000-0000-00006D040000}"/>
    <cellStyle name="Normal 3 14 17" xfId="1116" xr:uid="{00000000-0005-0000-0000-00006E040000}"/>
    <cellStyle name="Normal 3 14 18" xfId="1117" xr:uid="{00000000-0005-0000-0000-00006F040000}"/>
    <cellStyle name="Normal 3 14 19" xfId="1118" xr:uid="{00000000-0005-0000-0000-000070040000}"/>
    <cellStyle name="Normal 3 14 2" xfId="1119" xr:uid="{00000000-0005-0000-0000-000071040000}"/>
    <cellStyle name="Normal 3 14 20" xfId="1120" xr:uid="{00000000-0005-0000-0000-000072040000}"/>
    <cellStyle name="Normal 3 14 21" xfId="1121" xr:uid="{00000000-0005-0000-0000-000073040000}"/>
    <cellStyle name="Normal 3 14 22" xfId="1122" xr:uid="{00000000-0005-0000-0000-000074040000}"/>
    <cellStyle name="Normal 3 14 23" xfId="1123" xr:uid="{00000000-0005-0000-0000-000075040000}"/>
    <cellStyle name="Normal 3 14 3" xfId="1124" xr:uid="{00000000-0005-0000-0000-000076040000}"/>
    <cellStyle name="Normal 3 14 4" xfId="1125" xr:uid="{00000000-0005-0000-0000-000077040000}"/>
    <cellStyle name="Normal 3 14 5" xfId="1126" xr:uid="{00000000-0005-0000-0000-000078040000}"/>
    <cellStyle name="Normal 3 14 6" xfId="1127" xr:uid="{00000000-0005-0000-0000-000079040000}"/>
    <cellStyle name="Normal 3 14 7" xfId="1128" xr:uid="{00000000-0005-0000-0000-00007A040000}"/>
    <cellStyle name="Normal 3 14 8" xfId="1129" xr:uid="{00000000-0005-0000-0000-00007B040000}"/>
    <cellStyle name="Normal 3 14 9" xfId="1130" xr:uid="{00000000-0005-0000-0000-00007C040000}"/>
    <cellStyle name="Normal 3 15" xfId="1131" xr:uid="{00000000-0005-0000-0000-00007D040000}"/>
    <cellStyle name="Normal 3 15 10" xfId="1132" xr:uid="{00000000-0005-0000-0000-00007E040000}"/>
    <cellStyle name="Normal 3 15 11" xfId="1133" xr:uid="{00000000-0005-0000-0000-00007F040000}"/>
    <cellStyle name="Normal 3 15 12" xfId="1134" xr:uid="{00000000-0005-0000-0000-000080040000}"/>
    <cellStyle name="Normal 3 15 13" xfId="1135" xr:uid="{00000000-0005-0000-0000-000081040000}"/>
    <cellStyle name="Normal 3 15 14" xfId="1136" xr:uid="{00000000-0005-0000-0000-000082040000}"/>
    <cellStyle name="Normal 3 15 15" xfId="1137" xr:uid="{00000000-0005-0000-0000-000083040000}"/>
    <cellStyle name="Normal 3 15 16" xfId="1138" xr:uid="{00000000-0005-0000-0000-000084040000}"/>
    <cellStyle name="Normal 3 15 17" xfId="1139" xr:uid="{00000000-0005-0000-0000-000085040000}"/>
    <cellStyle name="Normal 3 15 18" xfId="1140" xr:uid="{00000000-0005-0000-0000-000086040000}"/>
    <cellStyle name="Normal 3 15 19" xfId="1141" xr:uid="{00000000-0005-0000-0000-000087040000}"/>
    <cellStyle name="Normal 3 15 2" xfId="1142" xr:uid="{00000000-0005-0000-0000-000088040000}"/>
    <cellStyle name="Normal 3 15 20" xfId="1143" xr:uid="{00000000-0005-0000-0000-000089040000}"/>
    <cellStyle name="Normal 3 15 21" xfId="1144" xr:uid="{00000000-0005-0000-0000-00008A040000}"/>
    <cellStyle name="Normal 3 15 22" xfId="1145" xr:uid="{00000000-0005-0000-0000-00008B040000}"/>
    <cellStyle name="Normal 3 15 23" xfId="1146" xr:uid="{00000000-0005-0000-0000-00008C040000}"/>
    <cellStyle name="Normal 3 15 3" xfId="1147" xr:uid="{00000000-0005-0000-0000-00008D040000}"/>
    <cellStyle name="Normal 3 15 4" xfId="1148" xr:uid="{00000000-0005-0000-0000-00008E040000}"/>
    <cellStyle name="Normal 3 15 5" xfId="1149" xr:uid="{00000000-0005-0000-0000-00008F040000}"/>
    <cellStyle name="Normal 3 15 6" xfId="1150" xr:uid="{00000000-0005-0000-0000-000090040000}"/>
    <cellStyle name="Normal 3 15 7" xfId="1151" xr:uid="{00000000-0005-0000-0000-000091040000}"/>
    <cellStyle name="Normal 3 15 8" xfId="1152" xr:uid="{00000000-0005-0000-0000-000092040000}"/>
    <cellStyle name="Normal 3 15 9" xfId="1153" xr:uid="{00000000-0005-0000-0000-000093040000}"/>
    <cellStyle name="Normal 3 16" xfId="1154" xr:uid="{00000000-0005-0000-0000-000094040000}"/>
    <cellStyle name="Normal 3 16 10" xfId="1155" xr:uid="{00000000-0005-0000-0000-000095040000}"/>
    <cellStyle name="Normal 3 16 11" xfId="1156" xr:uid="{00000000-0005-0000-0000-000096040000}"/>
    <cellStyle name="Normal 3 16 12" xfId="1157" xr:uid="{00000000-0005-0000-0000-000097040000}"/>
    <cellStyle name="Normal 3 16 13" xfId="1158" xr:uid="{00000000-0005-0000-0000-000098040000}"/>
    <cellStyle name="Normal 3 16 14" xfId="1159" xr:uid="{00000000-0005-0000-0000-000099040000}"/>
    <cellStyle name="Normal 3 16 15" xfId="1160" xr:uid="{00000000-0005-0000-0000-00009A040000}"/>
    <cellStyle name="Normal 3 16 16" xfId="1161" xr:uid="{00000000-0005-0000-0000-00009B040000}"/>
    <cellStyle name="Normal 3 16 17" xfId="1162" xr:uid="{00000000-0005-0000-0000-00009C040000}"/>
    <cellStyle name="Normal 3 16 18" xfId="1163" xr:uid="{00000000-0005-0000-0000-00009D040000}"/>
    <cellStyle name="Normal 3 16 19" xfId="1164" xr:uid="{00000000-0005-0000-0000-00009E040000}"/>
    <cellStyle name="Normal 3 16 2" xfId="1165" xr:uid="{00000000-0005-0000-0000-00009F040000}"/>
    <cellStyle name="Normal 3 16 20" xfId="1166" xr:uid="{00000000-0005-0000-0000-0000A0040000}"/>
    <cellStyle name="Normal 3 16 21" xfId="1167" xr:uid="{00000000-0005-0000-0000-0000A1040000}"/>
    <cellStyle name="Normal 3 16 22" xfId="1168" xr:uid="{00000000-0005-0000-0000-0000A2040000}"/>
    <cellStyle name="Normal 3 16 23" xfId="1169" xr:uid="{00000000-0005-0000-0000-0000A3040000}"/>
    <cellStyle name="Normal 3 16 3" xfId="1170" xr:uid="{00000000-0005-0000-0000-0000A4040000}"/>
    <cellStyle name="Normal 3 16 4" xfId="1171" xr:uid="{00000000-0005-0000-0000-0000A5040000}"/>
    <cellStyle name="Normal 3 16 5" xfId="1172" xr:uid="{00000000-0005-0000-0000-0000A6040000}"/>
    <cellStyle name="Normal 3 16 6" xfId="1173" xr:uid="{00000000-0005-0000-0000-0000A7040000}"/>
    <cellStyle name="Normal 3 16 7" xfId="1174" xr:uid="{00000000-0005-0000-0000-0000A8040000}"/>
    <cellStyle name="Normal 3 16 8" xfId="1175" xr:uid="{00000000-0005-0000-0000-0000A9040000}"/>
    <cellStyle name="Normal 3 16 9" xfId="1176" xr:uid="{00000000-0005-0000-0000-0000AA040000}"/>
    <cellStyle name="Normal 3 17" xfId="1177" xr:uid="{00000000-0005-0000-0000-0000AB040000}"/>
    <cellStyle name="Normal 3 17 10" xfId="1178" xr:uid="{00000000-0005-0000-0000-0000AC040000}"/>
    <cellStyle name="Normal 3 17 11" xfId="1179" xr:uid="{00000000-0005-0000-0000-0000AD040000}"/>
    <cellStyle name="Normal 3 17 12" xfId="1180" xr:uid="{00000000-0005-0000-0000-0000AE040000}"/>
    <cellStyle name="Normal 3 17 13" xfId="1181" xr:uid="{00000000-0005-0000-0000-0000AF040000}"/>
    <cellStyle name="Normal 3 17 14" xfId="1182" xr:uid="{00000000-0005-0000-0000-0000B0040000}"/>
    <cellStyle name="Normal 3 17 15" xfId="1183" xr:uid="{00000000-0005-0000-0000-0000B1040000}"/>
    <cellStyle name="Normal 3 17 16" xfId="1184" xr:uid="{00000000-0005-0000-0000-0000B2040000}"/>
    <cellStyle name="Normal 3 17 17" xfId="1185" xr:uid="{00000000-0005-0000-0000-0000B3040000}"/>
    <cellStyle name="Normal 3 17 18" xfId="1186" xr:uid="{00000000-0005-0000-0000-0000B4040000}"/>
    <cellStyle name="Normal 3 17 19" xfId="1187" xr:uid="{00000000-0005-0000-0000-0000B5040000}"/>
    <cellStyle name="Normal 3 17 2" xfId="1188" xr:uid="{00000000-0005-0000-0000-0000B6040000}"/>
    <cellStyle name="Normal 3 17 20" xfId="1189" xr:uid="{00000000-0005-0000-0000-0000B7040000}"/>
    <cellStyle name="Normal 3 17 21" xfId="1190" xr:uid="{00000000-0005-0000-0000-0000B8040000}"/>
    <cellStyle name="Normal 3 17 22" xfId="1191" xr:uid="{00000000-0005-0000-0000-0000B9040000}"/>
    <cellStyle name="Normal 3 17 23" xfId="1192" xr:uid="{00000000-0005-0000-0000-0000BA040000}"/>
    <cellStyle name="Normal 3 17 3" xfId="1193" xr:uid="{00000000-0005-0000-0000-0000BB040000}"/>
    <cellStyle name="Normal 3 17 4" xfId="1194" xr:uid="{00000000-0005-0000-0000-0000BC040000}"/>
    <cellStyle name="Normal 3 17 5" xfId="1195" xr:uid="{00000000-0005-0000-0000-0000BD040000}"/>
    <cellStyle name="Normal 3 17 6" xfId="1196" xr:uid="{00000000-0005-0000-0000-0000BE040000}"/>
    <cellStyle name="Normal 3 17 7" xfId="1197" xr:uid="{00000000-0005-0000-0000-0000BF040000}"/>
    <cellStyle name="Normal 3 17 8" xfId="1198" xr:uid="{00000000-0005-0000-0000-0000C0040000}"/>
    <cellStyle name="Normal 3 17 9" xfId="1199" xr:uid="{00000000-0005-0000-0000-0000C1040000}"/>
    <cellStyle name="Normal 3 18" xfId="1200" xr:uid="{00000000-0005-0000-0000-0000C2040000}"/>
    <cellStyle name="Normal 3 18 10" xfId="1201" xr:uid="{00000000-0005-0000-0000-0000C3040000}"/>
    <cellStyle name="Normal 3 18 11" xfId="1202" xr:uid="{00000000-0005-0000-0000-0000C4040000}"/>
    <cellStyle name="Normal 3 18 12" xfId="1203" xr:uid="{00000000-0005-0000-0000-0000C5040000}"/>
    <cellStyle name="Normal 3 18 13" xfId="1204" xr:uid="{00000000-0005-0000-0000-0000C6040000}"/>
    <cellStyle name="Normal 3 18 14" xfId="1205" xr:uid="{00000000-0005-0000-0000-0000C7040000}"/>
    <cellStyle name="Normal 3 18 15" xfId="1206" xr:uid="{00000000-0005-0000-0000-0000C8040000}"/>
    <cellStyle name="Normal 3 18 16" xfId="1207" xr:uid="{00000000-0005-0000-0000-0000C9040000}"/>
    <cellStyle name="Normal 3 18 17" xfId="1208" xr:uid="{00000000-0005-0000-0000-0000CA040000}"/>
    <cellStyle name="Normal 3 18 18" xfId="1209" xr:uid="{00000000-0005-0000-0000-0000CB040000}"/>
    <cellStyle name="Normal 3 18 19" xfId="1210" xr:uid="{00000000-0005-0000-0000-0000CC040000}"/>
    <cellStyle name="Normal 3 18 2" xfId="1211" xr:uid="{00000000-0005-0000-0000-0000CD040000}"/>
    <cellStyle name="Normal 3 18 20" xfId="1212" xr:uid="{00000000-0005-0000-0000-0000CE040000}"/>
    <cellStyle name="Normal 3 18 21" xfId="1213" xr:uid="{00000000-0005-0000-0000-0000CF040000}"/>
    <cellStyle name="Normal 3 18 22" xfId="1214" xr:uid="{00000000-0005-0000-0000-0000D0040000}"/>
    <cellStyle name="Normal 3 18 23" xfId="1215" xr:uid="{00000000-0005-0000-0000-0000D1040000}"/>
    <cellStyle name="Normal 3 18 3" xfId="1216" xr:uid="{00000000-0005-0000-0000-0000D2040000}"/>
    <cellStyle name="Normal 3 18 4" xfId="1217" xr:uid="{00000000-0005-0000-0000-0000D3040000}"/>
    <cellStyle name="Normal 3 18 5" xfId="1218" xr:uid="{00000000-0005-0000-0000-0000D4040000}"/>
    <cellStyle name="Normal 3 18 6" xfId="1219" xr:uid="{00000000-0005-0000-0000-0000D5040000}"/>
    <cellStyle name="Normal 3 18 7" xfId="1220" xr:uid="{00000000-0005-0000-0000-0000D6040000}"/>
    <cellStyle name="Normal 3 18 8" xfId="1221" xr:uid="{00000000-0005-0000-0000-0000D7040000}"/>
    <cellStyle name="Normal 3 18 9" xfId="1222" xr:uid="{00000000-0005-0000-0000-0000D8040000}"/>
    <cellStyle name="Normal 3 19" xfId="1223" xr:uid="{00000000-0005-0000-0000-0000D9040000}"/>
    <cellStyle name="Normal 3 19 10" xfId="1224" xr:uid="{00000000-0005-0000-0000-0000DA040000}"/>
    <cellStyle name="Normal 3 19 11" xfId="1225" xr:uid="{00000000-0005-0000-0000-0000DB040000}"/>
    <cellStyle name="Normal 3 19 12" xfId="1226" xr:uid="{00000000-0005-0000-0000-0000DC040000}"/>
    <cellStyle name="Normal 3 19 13" xfId="1227" xr:uid="{00000000-0005-0000-0000-0000DD040000}"/>
    <cellStyle name="Normal 3 19 14" xfId="1228" xr:uid="{00000000-0005-0000-0000-0000DE040000}"/>
    <cellStyle name="Normal 3 19 15" xfId="1229" xr:uid="{00000000-0005-0000-0000-0000DF040000}"/>
    <cellStyle name="Normal 3 19 16" xfId="1230" xr:uid="{00000000-0005-0000-0000-0000E0040000}"/>
    <cellStyle name="Normal 3 19 17" xfId="1231" xr:uid="{00000000-0005-0000-0000-0000E1040000}"/>
    <cellStyle name="Normal 3 19 18" xfId="1232" xr:uid="{00000000-0005-0000-0000-0000E2040000}"/>
    <cellStyle name="Normal 3 19 19" xfId="1233" xr:uid="{00000000-0005-0000-0000-0000E3040000}"/>
    <cellStyle name="Normal 3 19 2" xfId="1234" xr:uid="{00000000-0005-0000-0000-0000E4040000}"/>
    <cellStyle name="Normal 3 19 20" xfId="1235" xr:uid="{00000000-0005-0000-0000-0000E5040000}"/>
    <cellStyle name="Normal 3 19 21" xfId="1236" xr:uid="{00000000-0005-0000-0000-0000E6040000}"/>
    <cellStyle name="Normal 3 19 22" xfId="1237" xr:uid="{00000000-0005-0000-0000-0000E7040000}"/>
    <cellStyle name="Normal 3 19 23" xfId="1238" xr:uid="{00000000-0005-0000-0000-0000E8040000}"/>
    <cellStyle name="Normal 3 19 3" xfId="1239" xr:uid="{00000000-0005-0000-0000-0000E9040000}"/>
    <cellStyle name="Normal 3 19 4" xfId="1240" xr:uid="{00000000-0005-0000-0000-0000EA040000}"/>
    <cellStyle name="Normal 3 19 5" xfId="1241" xr:uid="{00000000-0005-0000-0000-0000EB040000}"/>
    <cellStyle name="Normal 3 19 6" xfId="1242" xr:uid="{00000000-0005-0000-0000-0000EC040000}"/>
    <cellStyle name="Normal 3 19 7" xfId="1243" xr:uid="{00000000-0005-0000-0000-0000ED040000}"/>
    <cellStyle name="Normal 3 19 8" xfId="1244" xr:uid="{00000000-0005-0000-0000-0000EE040000}"/>
    <cellStyle name="Normal 3 19 9" xfId="1245" xr:uid="{00000000-0005-0000-0000-0000EF040000}"/>
    <cellStyle name="Normal 3 2" xfId="1246" xr:uid="{00000000-0005-0000-0000-0000F0040000}"/>
    <cellStyle name="Normal 3 2 10" xfId="1247" xr:uid="{00000000-0005-0000-0000-0000F1040000}"/>
    <cellStyle name="Normal 3 2 11" xfId="1248" xr:uid="{00000000-0005-0000-0000-0000F2040000}"/>
    <cellStyle name="Normal 3 2 12" xfId="1249" xr:uid="{00000000-0005-0000-0000-0000F3040000}"/>
    <cellStyle name="Normal 3 2 13" xfId="1250" xr:uid="{00000000-0005-0000-0000-0000F4040000}"/>
    <cellStyle name="Normal 3 2 14" xfId="1251" xr:uid="{00000000-0005-0000-0000-0000F5040000}"/>
    <cellStyle name="Normal 3 2 15" xfId="1252" xr:uid="{00000000-0005-0000-0000-0000F6040000}"/>
    <cellStyle name="Normal 3 2 16" xfId="1253" xr:uid="{00000000-0005-0000-0000-0000F7040000}"/>
    <cellStyle name="Normal 3 2 17" xfId="1254" xr:uid="{00000000-0005-0000-0000-0000F8040000}"/>
    <cellStyle name="Normal 3 2 18" xfId="1255" xr:uid="{00000000-0005-0000-0000-0000F9040000}"/>
    <cellStyle name="Normal 3 2 19" xfId="1256" xr:uid="{00000000-0005-0000-0000-0000FA040000}"/>
    <cellStyle name="Normal 3 2 2" xfId="1257" xr:uid="{00000000-0005-0000-0000-0000FB040000}"/>
    <cellStyle name="Normal 3 2 2 10" xfId="1258" xr:uid="{00000000-0005-0000-0000-0000FC040000}"/>
    <cellStyle name="Normal 3 2 2 11" xfId="1259" xr:uid="{00000000-0005-0000-0000-0000FD040000}"/>
    <cellStyle name="Normal 3 2 2 12" xfId="1260" xr:uid="{00000000-0005-0000-0000-0000FE040000}"/>
    <cellStyle name="Normal 3 2 2 13" xfId="1261" xr:uid="{00000000-0005-0000-0000-0000FF040000}"/>
    <cellStyle name="Normal 3 2 2 14" xfId="1262" xr:uid="{00000000-0005-0000-0000-000000050000}"/>
    <cellStyle name="Normal 3 2 2 15" xfId="1263" xr:uid="{00000000-0005-0000-0000-000001050000}"/>
    <cellStyle name="Normal 3 2 2 16" xfId="1264" xr:uid="{00000000-0005-0000-0000-000002050000}"/>
    <cellStyle name="Normal 3 2 2 17" xfId="1265" xr:uid="{00000000-0005-0000-0000-000003050000}"/>
    <cellStyle name="Normal 3 2 2 18" xfId="1266" xr:uid="{00000000-0005-0000-0000-000004050000}"/>
    <cellStyle name="Normal 3 2 2 19" xfId="1267" xr:uid="{00000000-0005-0000-0000-000005050000}"/>
    <cellStyle name="Normal 3 2 2 2" xfId="1268" xr:uid="{00000000-0005-0000-0000-000006050000}"/>
    <cellStyle name="Normal 3 2 2 20" xfId="1269" xr:uid="{00000000-0005-0000-0000-000007050000}"/>
    <cellStyle name="Normal 3 2 2 21" xfId="1270" xr:uid="{00000000-0005-0000-0000-000008050000}"/>
    <cellStyle name="Normal 3 2 2 22" xfId="1271" xr:uid="{00000000-0005-0000-0000-000009050000}"/>
    <cellStyle name="Normal 3 2 2 23" xfId="1272" xr:uid="{00000000-0005-0000-0000-00000A050000}"/>
    <cellStyle name="Normal 3 2 2 24" xfId="1273" xr:uid="{00000000-0005-0000-0000-00000B050000}"/>
    <cellStyle name="Normal 3 2 2 25" xfId="1274" xr:uid="{00000000-0005-0000-0000-00000C050000}"/>
    <cellStyle name="Normal 3 2 2 26" xfId="1275" xr:uid="{00000000-0005-0000-0000-00000D050000}"/>
    <cellStyle name="Normal 3 2 2 27" xfId="1276" xr:uid="{00000000-0005-0000-0000-00000E050000}"/>
    <cellStyle name="Normal 3 2 2 28" xfId="1277" xr:uid="{00000000-0005-0000-0000-00000F050000}"/>
    <cellStyle name="Normal 3 2 2 29" xfId="1278" xr:uid="{00000000-0005-0000-0000-000010050000}"/>
    <cellStyle name="Normal 3 2 2 3" xfId="1279" xr:uid="{00000000-0005-0000-0000-000011050000}"/>
    <cellStyle name="Normal 3 2 2 30" xfId="1280" xr:uid="{00000000-0005-0000-0000-000012050000}"/>
    <cellStyle name="Normal 3 2 2 31" xfId="1281" xr:uid="{00000000-0005-0000-0000-000013050000}"/>
    <cellStyle name="Normal 3 2 2 32" xfId="1282" xr:uid="{00000000-0005-0000-0000-000014050000}"/>
    <cellStyle name="Normal 3 2 2 33" xfId="1283" xr:uid="{00000000-0005-0000-0000-000015050000}"/>
    <cellStyle name="Normal 3 2 2 4" xfId="1284" xr:uid="{00000000-0005-0000-0000-000016050000}"/>
    <cellStyle name="Normal 3 2 2 5" xfId="1285" xr:uid="{00000000-0005-0000-0000-000017050000}"/>
    <cellStyle name="Normal 3 2 2 6" xfId="1286" xr:uid="{00000000-0005-0000-0000-000018050000}"/>
    <cellStyle name="Normal 3 2 2 7" xfId="1287" xr:uid="{00000000-0005-0000-0000-000019050000}"/>
    <cellStyle name="Normal 3 2 2 8" xfId="1288" xr:uid="{00000000-0005-0000-0000-00001A050000}"/>
    <cellStyle name="Normal 3 2 2 9" xfId="1289" xr:uid="{00000000-0005-0000-0000-00001B050000}"/>
    <cellStyle name="Normal 3 2 20" xfId="1290" xr:uid="{00000000-0005-0000-0000-00001C050000}"/>
    <cellStyle name="Normal 3 2 21" xfId="1291" xr:uid="{00000000-0005-0000-0000-00001D050000}"/>
    <cellStyle name="Normal 3 2 22" xfId="1292" xr:uid="{00000000-0005-0000-0000-00001E050000}"/>
    <cellStyle name="Normal 3 2 23" xfId="1293" xr:uid="{00000000-0005-0000-0000-00001F050000}"/>
    <cellStyle name="Normal 3 2 24" xfId="1294" xr:uid="{00000000-0005-0000-0000-000020050000}"/>
    <cellStyle name="Normal 3 2 25" xfId="1295" xr:uid="{00000000-0005-0000-0000-000021050000}"/>
    <cellStyle name="Normal 3 2 26" xfId="1296" xr:uid="{00000000-0005-0000-0000-000022050000}"/>
    <cellStyle name="Normal 3 2 27" xfId="1297" xr:uid="{00000000-0005-0000-0000-000023050000}"/>
    <cellStyle name="Normal 3 2 28" xfId="1298" xr:uid="{00000000-0005-0000-0000-000024050000}"/>
    <cellStyle name="Normal 3 2 29" xfId="1299" xr:uid="{00000000-0005-0000-0000-000025050000}"/>
    <cellStyle name="Normal 3 2 3" xfId="1300" xr:uid="{00000000-0005-0000-0000-000026050000}"/>
    <cellStyle name="Normal 3 2 30" xfId="1301" xr:uid="{00000000-0005-0000-0000-000027050000}"/>
    <cellStyle name="Normal 3 2 31" xfId="1302" xr:uid="{00000000-0005-0000-0000-000028050000}"/>
    <cellStyle name="Normal 3 2 32" xfId="1303" xr:uid="{00000000-0005-0000-0000-000029050000}"/>
    <cellStyle name="Normal 3 2 33" xfId="1304" xr:uid="{00000000-0005-0000-0000-00002A050000}"/>
    <cellStyle name="Normal 3 2 34" xfId="1305" xr:uid="{00000000-0005-0000-0000-00002B050000}"/>
    <cellStyle name="Normal 3 2 35" xfId="1306" xr:uid="{00000000-0005-0000-0000-00002C050000}"/>
    <cellStyle name="Normal 3 2 36" xfId="1307" xr:uid="{00000000-0005-0000-0000-00002D050000}"/>
    <cellStyle name="Normal 3 2 37" xfId="1308" xr:uid="{00000000-0005-0000-0000-00002E050000}"/>
    <cellStyle name="Normal 3 2 38" xfId="1309" xr:uid="{00000000-0005-0000-0000-00002F050000}"/>
    <cellStyle name="Normal 3 2 39" xfId="1310" xr:uid="{00000000-0005-0000-0000-000030050000}"/>
    <cellStyle name="Normal 3 2 4" xfId="1311" xr:uid="{00000000-0005-0000-0000-000031050000}"/>
    <cellStyle name="Normal 3 2 40" xfId="1312" xr:uid="{00000000-0005-0000-0000-000032050000}"/>
    <cellStyle name="Normal 3 2 41" xfId="1313" xr:uid="{00000000-0005-0000-0000-000033050000}"/>
    <cellStyle name="Normal 3 2 42" xfId="1314" xr:uid="{00000000-0005-0000-0000-000034050000}"/>
    <cellStyle name="Normal 3 2 43" xfId="1315" xr:uid="{00000000-0005-0000-0000-000035050000}"/>
    <cellStyle name="Normal 3 2 44" xfId="1316" xr:uid="{00000000-0005-0000-0000-000036050000}"/>
    <cellStyle name="Normal 3 2 45" xfId="1317" xr:uid="{00000000-0005-0000-0000-000037050000}"/>
    <cellStyle name="Normal 3 2 46" xfId="1318" xr:uid="{00000000-0005-0000-0000-000038050000}"/>
    <cellStyle name="Normal 3 2 47" xfId="1319" xr:uid="{00000000-0005-0000-0000-000039050000}"/>
    <cellStyle name="Normal 3 2 48" xfId="1320" xr:uid="{00000000-0005-0000-0000-00003A050000}"/>
    <cellStyle name="Normal 3 2 49" xfId="1321" xr:uid="{00000000-0005-0000-0000-00003B050000}"/>
    <cellStyle name="Normal 3 2 5" xfId="1322" xr:uid="{00000000-0005-0000-0000-00003C050000}"/>
    <cellStyle name="Normal 3 2 50" xfId="1323" xr:uid="{00000000-0005-0000-0000-00003D050000}"/>
    <cellStyle name="Normal 3 2 51" xfId="1324" xr:uid="{00000000-0005-0000-0000-00003E050000}"/>
    <cellStyle name="Normal 3 2 52" xfId="1325" xr:uid="{00000000-0005-0000-0000-00003F050000}"/>
    <cellStyle name="Normal 3 2 53" xfId="1326" xr:uid="{00000000-0005-0000-0000-000040050000}"/>
    <cellStyle name="Normal 3 2 54" xfId="1327" xr:uid="{00000000-0005-0000-0000-000041050000}"/>
    <cellStyle name="Normal 3 2 55" xfId="1328" xr:uid="{00000000-0005-0000-0000-000042050000}"/>
    <cellStyle name="Normal 3 2 56" xfId="1970" xr:uid="{00000000-0005-0000-0000-000043050000}"/>
    <cellStyle name="Normal 3 2 6" xfId="1329" xr:uid="{00000000-0005-0000-0000-000044050000}"/>
    <cellStyle name="Normal 3 2 7" xfId="1330" xr:uid="{00000000-0005-0000-0000-000045050000}"/>
    <cellStyle name="Normal 3 2 8" xfId="1331" xr:uid="{00000000-0005-0000-0000-000046050000}"/>
    <cellStyle name="Normal 3 2 9" xfId="1332" xr:uid="{00000000-0005-0000-0000-000047050000}"/>
    <cellStyle name="Normal 3 20" xfId="1333" xr:uid="{00000000-0005-0000-0000-000048050000}"/>
    <cellStyle name="Normal 3 20 10" xfId="1334" xr:uid="{00000000-0005-0000-0000-000049050000}"/>
    <cellStyle name="Normal 3 20 11" xfId="1335" xr:uid="{00000000-0005-0000-0000-00004A050000}"/>
    <cellStyle name="Normal 3 20 12" xfId="1336" xr:uid="{00000000-0005-0000-0000-00004B050000}"/>
    <cellStyle name="Normal 3 20 13" xfId="1337" xr:uid="{00000000-0005-0000-0000-00004C050000}"/>
    <cellStyle name="Normal 3 20 14" xfId="1338" xr:uid="{00000000-0005-0000-0000-00004D050000}"/>
    <cellStyle name="Normal 3 20 15" xfId="1339" xr:uid="{00000000-0005-0000-0000-00004E050000}"/>
    <cellStyle name="Normal 3 20 16" xfId="1340" xr:uid="{00000000-0005-0000-0000-00004F050000}"/>
    <cellStyle name="Normal 3 20 17" xfId="1341" xr:uid="{00000000-0005-0000-0000-000050050000}"/>
    <cellStyle name="Normal 3 20 18" xfId="1342" xr:uid="{00000000-0005-0000-0000-000051050000}"/>
    <cellStyle name="Normal 3 20 19" xfId="1343" xr:uid="{00000000-0005-0000-0000-000052050000}"/>
    <cellStyle name="Normal 3 20 2" xfId="1344" xr:uid="{00000000-0005-0000-0000-000053050000}"/>
    <cellStyle name="Normal 3 20 20" xfId="1345" xr:uid="{00000000-0005-0000-0000-000054050000}"/>
    <cellStyle name="Normal 3 20 21" xfId="1346" xr:uid="{00000000-0005-0000-0000-000055050000}"/>
    <cellStyle name="Normal 3 20 22" xfId="1347" xr:uid="{00000000-0005-0000-0000-000056050000}"/>
    <cellStyle name="Normal 3 20 23" xfId="1348" xr:uid="{00000000-0005-0000-0000-000057050000}"/>
    <cellStyle name="Normal 3 20 3" xfId="1349" xr:uid="{00000000-0005-0000-0000-000058050000}"/>
    <cellStyle name="Normal 3 20 4" xfId="1350" xr:uid="{00000000-0005-0000-0000-000059050000}"/>
    <cellStyle name="Normal 3 20 5" xfId="1351" xr:uid="{00000000-0005-0000-0000-00005A050000}"/>
    <cellStyle name="Normal 3 20 6" xfId="1352" xr:uid="{00000000-0005-0000-0000-00005B050000}"/>
    <cellStyle name="Normal 3 20 7" xfId="1353" xr:uid="{00000000-0005-0000-0000-00005C050000}"/>
    <cellStyle name="Normal 3 20 8" xfId="1354" xr:uid="{00000000-0005-0000-0000-00005D050000}"/>
    <cellStyle name="Normal 3 20 9" xfId="1355" xr:uid="{00000000-0005-0000-0000-00005E050000}"/>
    <cellStyle name="Normal 3 21" xfId="1356" xr:uid="{00000000-0005-0000-0000-00005F050000}"/>
    <cellStyle name="Normal 3 21 10" xfId="1357" xr:uid="{00000000-0005-0000-0000-000060050000}"/>
    <cellStyle name="Normal 3 21 11" xfId="1358" xr:uid="{00000000-0005-0000-0000-000061050000}"/>
    <cellStyle name="Normal 3 21 12" xfId="1359" xr:uid="{00000000-0005-0000-0000-000062050000}"/>
    <cellStyle name="Normal 3 21 13" xfId="1360" xr:uid="{00000000-0005-0000-0000-000063050000}"/>
    <cellStyle name="Normal 3 21 14" xfId="1361" xr:uid="{00000000-0005-0000-0000-000064050000}"/>
    <cellStyle name="Normal 3 21 15" xfId="1362" xr:uid="{00000000-0005-0000-0000-000065050000}"/>
    <cellStyle name="Normal 3 21 16" xfId="1363" xr:uid="{00000000-0005-0000-0000-000066050000}"/>
    <cellStyle name="Normal 3 21 17" xfId="1364" xr:uid="{00000000-0005-0000-0000-000067050000}"/>
    <cellStyle name="Normal 3 21 18" xfId="1365" xr:uid="{00000000-0005-0000-0000-000068050000}"/>
    <cellStyle name="Normal 3 21 19" xfId="1366" xr:uid="{00000000-0005-0000-0000-000069050000}"/>
    <cellStyle name="Normal 3 21 2" xfId="1367" xr:uid="{00000000-0005-0000-0000-00006A050000}"/>
    <cellStyle name="Normal 3 21 20" xfId="1368" xr:uid="{00000000-0005-0000-0000-00006B050000}"/>
    <cellStyle name="Normal 3 21 21" xfId="1369" xr:uid="{00000000-0005-0000-0000-00006C050000}"/>
    <cellStyle name="Normal 3 21 22" xfId="1370" xr:uid="{00000000-0005-0000-0000-00006D050000}"/>
    <cellStyle name="Normal 3 21 23" xfId="1371" xr:uid="{00000000-0005-0000-0000-00006E050000}"/>
    <cellStyle name="Normal 3 21 3" xfId="1372" xr:uid="{00000000-0005-0000-0000-00006F050000}"/>
    <cellStyle name="Normal 3 21 4" xfId="1373" xr:uid="{00000000-0005-0000-0000-000070050000}"/>
    <cellStyle name="Normal 3 21 5" xfId="1374" xr:uid="{00000000-0005-0000-0000-000071050000}"/>
    <cellStyle name="Normal 3 21 6" xfId="1375" xr:uid="{00000000-0005-0000-0000-000072050000}"/>
    <cellStyle name="Normal 3 21 7" xfId="1376" xr:uid="{00000000-0005-0000-0000-000073050000}"/>
    <cellStyle name="Normal 3 21 8" xfId="1377" xr:uid="{00000000-0005-0000-0000-000074050000}"/>
    <cellStyle name="Normal 3 21 9" xfId="1378" xr:uid="{00000000-0005-0000-0000-000075050000}"/>
    <cellStyle name="Normal 3 22" xfId="1379" xr:uid="{00000000-0005-0000-0000-000076050000}"/>
    <cellStyle name="Normal 3 22 10" xfId="1380" xr:uid="{00000000-0005-0000-0000-000077050000}"/>
    <cellStyle name="Normal 3 22 11" xfId="1381" xr:uid="{00000000-0005-0000-0000-000078050000}"/>
    <cellStyle name="Normal 3 22 12" xfId="1382" xr:uid="{00000000-0005-0000-0000-000079050000}"/>
    <cellStyle name="Normal 3 22 13" xfId="1383" xr:uid="{00000000-0005-0000-0000-00007A050000}"/>
    <cellStyle name="Normal 3 22 14" xfId="1384" xr:uid="{00000000-0005-0000-0000-00007B050000}"/>
    <cellStyle name="Normal 3 22 15" xfId="1385" xr:uid="{00000000-0005-0000-0000-00007C050000}"/>
    <cellStyle name="Normal 3 22 16" xfId="1386" xr:uid="{00000000-0005-0000-0000-00007D050000}"/>
    <cellStyle name="Normal 3 22 17" xfId="1387" xr:uid="{00000000-0005-0000-0000-00007E050000}"/>
    <cellStyle name="Normal 3 22 18" xfId="1388" xr:uid="{00000000-0005-0000-0000-00007F050000}"/>
    <cellStyle name="Normal 3 22 19" xfId="1389" xr:uid="{00000000-0005-0000-0000-000080050000}"/>
    <cellStyle name="Normal 3 22 2" xfId="1390" xr:uid="{00000000-0005-0000-0000-000081050000}"/>
    <cellStyle name="Normal 3 22 20" xfId="1391" xr:uid="{00000000-0005-0000-0000-000082050000}"/>
    <cellStyle name="Normal 3 22 21" xfId="1392" xr:uid="{00000000-0005-0000-0000-000083050000}"/>
    <cellStyle name="Normal 3 22 22" xfId="1393" xr:uid="{00000000-0005-0000-0000-000084050000}"/>
    <cellStyle name="Normal 3 22 23" xfId="1394" xr:uid="{00000000-0005-0000-0000-000085050000}"/>
    <cellStyle name="Normal 3 22 3" xfId="1395" xr:uid="{00000000-0005-0000-0000-000086050000}"/>
    <cellStyle name="Normal 3 22 4" xfId="1396" xr:uid="{00000000-0005-0000-0000-000087050000}"/>
    <cellStyle name="Normal 3 22 5" xfId="1397" xr:uid="{00000000-0005-0000-0000-000088050000}"/>
    <cellStyle name="Normal 3 22 6" xfId="1398" xr:uid="{00000000-0005-0000-0000-000089050000}"/>
    <cellStyle name="Normal 3 22 7" xfId="1399" xr:uid="{00000000-0005-0000-0000-00008A050000}"/>
    <cellStyle name="Normal 3 22 8" xfId="1400" xr:uid="{00000000-0005-0000-0000-00008B050000}"/>
    <cellStyle name="Normal 3 22 9" xfId="1401" xr:uid="{00000000-0005-0000-0000-00008C050000}"/>
    <cellStyle name="Normal 3 23" xfId="1402" xr:uid="{00000000-0005-0000-0000-00008D050000}"/>
    <cellStyle name="Normal 3 23 10" xfId="1403" xr:uid="{00000000-0005-0000-0000-00008E050000}"/>
    <cellStyle name="Normal 3 23 11" xfId="1404" xr:uid="{00000000-0005-0000-0000-00008F050000}"/>
    <cellStyle name="Normal 3 23 12" xfId="1405" xr:uid="{00000000-0005-0000-0000-000090050000}"/>
    <cellStyle name="Normal 3 23 13" xfId="1406" xr:uid="{00000000-0005-0000-0000-000091050000}"/>
    <cellStyle name="Normal 3 23 14" xfId="1407" xr:uid="{00000000-0005-0000-0000-000092050000}"/>
    <cellStyle name="Normal 3 23 15" xfId="1408" xr:uid="{00000000-0005-0000-0000-000093050000}"/>
    <cellStyle name="Normal 3 23 16" xfId="1409" xr:uid="{00000000-0005-0000-0000-000094050000}"/>
    <cellStyle name="Normal 3 23 17" xfId="1410" xr:uid="{00000000-0005-0000-0000-000095050000}"/>
    <cellStyle name="Normal 3 23 18" xfId="1411" xr:uid="{00000000-0005-0000-0000-000096050000}"/>
    <cellStyle name="Normal 3 23 19" xfId="1412" xr:uid="{00000000-0005-0000-0000-000097050000}"/>
    <cellStyle name="Normal 3 23 2" xfId="1413" xr:uid="{00000000-0005-0000-0000-000098050000}"/>
    <cellStyle name="Normal 3 23 20" xfId="1414" xr:uid="{00000000-0005-0000-0000-000099050000}"/>
    <cellStyle name="Normal 3 23 21" xfId="1415" xr:uid="{00000000-0005-0000-0000-00009A050000}"/>
    <cellStyle name="Normal 3 23 22" xfId="1416" xr:uid="{00000000-0005-0000-0000-00009B050000}"/>
    <cellStyle name="Normal 3 23 23" xfId="1417" xr:uid="{00000000-0005-0000-0000-00009C050000}"/>
    <cellStyle name="Normal 3 23 3" xfId="1418" xr:uid="{00000000-0005-0000-0000-00009D050000}"/>
    <cellStyle name="Normal 3 23 4" xfId="1419" xr:uid="{00000000-0005-0000-0000-00009E050000}"/>
    <cellStyle name="Normal 3 23 5" xfId="1420" xr:uid="{00000000-0005-0000-0000-00009F050000}"/>
    <cellStyle name="Normal 3 23 6" xfId="1421" xr:uid="{00000000-0005-0000-0000-0000A0050000}"/>
    <cellStyle name="Normal 3 23 7" xfId="1422" xr:uid="{00000000-0005-0000-0000-0000A1050000}"/>
    <cellStyle name="Normal 3 23 8" xfId="1423" xr:uid="{00000000-0005-0000-0000-0000A2050000}"/>
    <cellStyle name="Normal 3 23 9" xfId="1424" xr:uid="{00000000-0005-0000-0000-0000A3050000}"/>
    <cellStyle name="Normal 3 24" xfId="1425" xr:uid="{00000000-0005-0000-0000-0000A4050000}"/>
    <cellStyle name="Normal 3 24 10" xfId="1426" xr:uid="{00000000-0005-0000-0000-0000A5050000}"/>
    <cellStyle name="Normal 3 24 11" xfId="1427" xr:uid="{00000000-0005-0000-0000-0000A6050000}"/>
    <cellStyle name="Normal 3 24 12" xfId="1428" xr:uid="{00000000-0005-0000-0000-0000A7050000}"/>
    <cellStyle name="Normal 3 24 13" xfId="1429" xr:uid="{00000000-0005-0000-0000-0000A8050000}"/>
    <cellStyle name="Normal 3 24 14" xfId="1430" xr:uid="{00000000-0005-0000-0000-0000A9050000}"/>
    <cellStyle name="Normal 3 24 15" xfId="1431" xr:uid="{00000000-0005-0000-0000-0000AA050000}"/>
    <cellStyle name="Normal 3 24 16" xfId="1432" xr:uid="{00000000-0005-0000-0000-0000AB050000}"/>
    <cellStyle name="Normal 3 24 17" xfId="1433" xr:uid="{00000000-0005-0000-0000-0000AC050000}"/>
    <cellStyle name="Normal 3 24 18" xfId="1434" xr:uid="{00000000-0005-0000-0000-0000AD050000}"/>
    <cellStyle name="Normal 3 24 19" xfId="1435" xr:uid="{00000000-0005-0000-0000-0000AE050000}"/>
    <cellStyle name="Normal 3 24 2" xfId="1436" xr:uid="{00000000-0005-0000-0000-0000AF050000}"/>
    <cellStyle name="Normal 3 24 20" xfId="1437" xr:uid="{00000000-0005-0000-0000-0000B0050000}"/>
    <cellStyle name="Normal 3 24 21" xfId="1438" xr:uid="{00000000-0005-0000-0000-0000B1050000}"/>
    <cellStyle name="Normal 3 24 22" xfId="1439" xr:uid="{00000000-0005-0000-0000-0000B2050000}"/>
    <cellStyle name="Normal 3 24 23" xfId="1440" xr:uid="{00000000-0005-0000-0000-0000B3050000}"/>
    <cellStyle name="Normal 3 24 3" xfId="1441" xr:uid="{00000000-0005-0000-0000-0000B4050000}"/>
    <cellStyle name="Normal 3 24 4" xfId="1442" xr:uid="{00000000-0005-0000-0000-0000B5050000}"/>
    <cellStyle name="Normal 3 24 5" xfId="1443" xr:uid="{00000000-0005-0000-0000-0000B6050000}"/>
    <cellStyle name="Normal 3 24 6" xfId="1444" xr:uid="{00000000-0005-0000-0000-0000B7050000}"/>
    <cellStyle name="Normal 3 24 7" xfId="1445" xr:uid="{00000000-0005-0000-0000-0000B8050000}"/>
    <cellStyle name="Normal 3 24 8" xfId="1446" xr:uid="{00000000-0005-0000-0000-0000B9050000}"/>
    <cellStyle name="Normal 3 24 9" xfId="1447" xr:uid="{00000000-0005-0000-0000-0000BA050000}"/>
    <cellStyle name="Normal 3 25" xfId="1448" xr:uid="{00000000-0005-0000-0000-0000BB050000}"/>
    <cellStyle name="Normal 3 25 10" xfId="1449" xr:uid="{00000000-0005-0000-0000-0000BC050000}"/>
    <cellStyle name="Normal 3 25 11" xfId="1450" xr:uid="{00000000-0005-0000-0000-0000BD050000}"/>
    <cellStyle name="Normal 3 25 12" xfId="1451" xr:uid="{00000000-0005-0000-0000-0000BE050000}"/>
    <cellStyle name="Normal 3 25 13" xfId="1452" xr:uid="{00000000-0005-0000-0000-0000BF050000}"/>
    <cellStyle name="Normal 3 25 14" xfId="1453" xr:uid="{00000000-0005-0000-0000-0000C0050000}"/>
    <cellStyle name="Normal 3 25 15" xfId="1454" xr:uid="{00000000-0005-0000-0000-0000C1050000}"/>
    <cellStyle name="Normal 3 25 16" xfId="1455" xr:uid="{00000000-0005-0000-0000-0000C2050000}"/>
    <cellStyle name="Normal 3 25 17" xfId="1456" xr:uid="{00000000-0005-0000-0000-0000C3050000}"/>
    <cellStyle name="Normal 3 25 18" xfId="1457" xr:uid="{00000000-0005-0000-0000-0000C4050000}"/>
    <cellStyle name="Normal 3 25 19" xfId="1458" xr:uid="{00000000-0005-0000-0000-0000C5050000}"/>
    <cellStyle name="Normal 3 25 2" xfId="1459" xr:uid="{00000000-0005-0000-0000-0000C6050000}"/>
    <cellStyle name="Normal 3 25 20" xfId="1460" xr:uid="{00000000-0005-0000-0000-0000C7050000}"/>
    <cellStyle name="Normal 3 25 21" xfId="1461" xr:uid="{00000000-0005-0000-0000-0000C8050000}"/>
    <cellStyle name="Normal 3 25 22" xfId="1462" xr:uid="{00000000-0005-0000-0000-0000C9050000}"/>
    <cellStyle name="Normal 3 25 23" xfId="1463" xr:uid="{00000000-0005-0000-0000-0000CA050000}"/>
    <cellStyle name="Normal 3 25 3" xfId="1464" xr:uid="{00000000-0005-0000-0000-0000CB050000}"/>
    <cellStyle name="Normal 3 25 4" xfId="1465" xr:uid="{00000000-0005-0000-0000-0000CC050000}"/>
    <cellStyle name="Normal 3 25 5" xfId="1466" xr:uid="{00000000-0005-0000-0000-0000CD050000}"/>
    <cellStyle name="Normal 3 25 6" xfId="1467" xr:uid="{00000000-0005-0000-0000-0000CE050000}"/>
    <cellStyle name="Normal 3 25 7" xfId="1468" xr:uid="{00000000-0005-0000-0000-0000CF050000}"/>
    <cellStyle name="Normal 3 25 8" xfId="1469" xr:uid="{00000000-0005-0000-0000-0000D0050000}"/>
    <cellStyle name="Normal 3 25 9" xfId="1470" xr:uid="{00000000-0005-0000-0000-0000D1050000}"/>
    <cellStyle name="Normal 3 26" xfId="1471" xr:uid="{00000000-0005-0000-0000-0000D2050000}"/>
    <cellStyle name="Normal 3 26 10" xfId="1472" xr:uid="{00000000-0005-0000-0000-0000D3050000}"/>
    <cellStyle name="Normal 3 26 11" xfId="1473" xr:uid="{00000000-0005-0000-0000-0000D4050000}"/>
    <cellStyle name="Normal 3 26 12" xfId="1474" xr:uid="{00000000-0005-0000-0000-0000D5050000}"/>
    <cellStyle name="Normal 3 26 13" xfId="1475" xr:uid="{00000000-0005-0000-0000-0000D6050000}"/>
    <cellStyle name="Normal 3 26 14" xfId="1476" xr:uid="{00000000-0005-0000-0000-0000D7050000}"/>
    <cellStyle name="Normal 3 26 15" xfId="1477" xr:uid="{00000000-0005-0000-0000-0000D8050000}"/>
    <cellStyle name="Normal 3 26 16" xfId="1478" xr:uid="{00000000-0005-0000-0000-0000D9050000}"/>
    <cellStyle name="Normal 3 26 17" xfId="1479" xr:uid="{00000000-0005-0000-0000-0000DA050000}"/>
    <cellStyle name="Normal 3 26 18" xfId="1480" xr:uid="{00000000-0005-0000-0000-0000DB050000}"/>
    <cellStyle name="Normal 3 26 19" xfId="1481" xr:uid="{00000000-0005-0000-0000-0000DC050000}"/>
    <cellStyle name="Normal 3 26 2" xfId="1482" xr:uid="{00000000-0005-0000-0000-0000DD050000}"/>
    <cellStyle name="Normal 3 26 20" xfId="1483" xr:uid="{00000000-0005-0000-0000-0000DE050000}"/>
    <cellStyle name="Normal 3 26 21" xfId="1484" xr:uid="{00000000-0005-0000-0000-0000DF050000}"/>
    <cellStyle name="Normal 3 26 22" xfId="1485" xr:uid="{00000000-0005-0000-0000-0000E0050000}"/>
    <cellStyle name="Normal 3 26 23" xfId="1486" xr:uid="{00000000-0005-0000-0000-0000E1050000}"/>
    <cellStyle name="Normal 3 26 3" xfId="1487" xr:uid="{00000000-0005-0000-0000-0000E2050000}"/>
    <cellStyle name="Normal 3 26 4" xfId="1488" xr:uid="{00000000-0005-0000-0000-0000E3050000}"/>
    <cellStyle name="Normal 3 26 5" xfId="1489" xr:uid="{00000000-0005-0000-0000-0000E4050000}"/>
    <cellStyle name="Normal 3 26 6" xfId="1490" xr:uid="{00000000-0005-0000-0000-0000E5050000}"/>
    <cellStyle name="Normal 3 26 7" xfId="1491" xr:uid="{00000000-0005-0000-0000-0000E6050000}"/>
    <cellStyle name="Normal 3 26 8" xfId="1492" xr:uid="{00000000-0005-0000-0000-0000E7050000}"/>
    <cellStyle name="Normal 3 26 9" xfId="1493" xr:uid="{00000000-0005-0000-0000-0000E8050000}"/>
    <cellStyle name="Normal 3 27" xfId="1494" xr:uid="{00000000-0005-0000-0000-0000E9050000}"/>
    <cellStyle name="Normal 3 27 10" xfId="1495" xr:uid="{00000000-0005-0000-0000-0000EA050000}"/>
    <cellStyle name="Normal 3 27 11" xfId="1496" xr:uid="{00000000-0005-0000-0000-0000EB050000}"/>
    <cellStyle name="Normal 3 27 12" xfId="1497" xr:uid="{00000000-0005-0000-0000-0000EC050000}"/>
    <cellStyle name="Normal 3 27 13" xfId="1498" xr:uid="{00000000-0005-0000-0000-0000ED050000}"/>
    <cellStyle name="Normal 3 27 14" xfId="1499" xr:uid="{00000000-0005-0000-0000-0000EE050000}"/>
    <cellStyle name="Normal 3 27 15" xfId="1500" xr:uid="{00000000-0005-0000-0000-0000EF050000}"/>
    <cellStyle name="Normal 3 27 16" xfId="1501" xr:uid="{00000000-0005-0000-0000-0000F0050000}"/>
    <cellStyle name="Normal 3 27 17" xfId="1502" xr:uid="{00000000-0005-0000-0000-0000F1050000}"/>
    <cellStyle name="Normal 3 27 18" xfId="1503" xr:uid="{00000000-0005-0000-0000-0000F2050000}"/>
    <cellStyle name="Normal 3 27 19" xfId="1504" xr:uid="{00000000-0005-0000-0000-0000F3050000}"/>
    <cellStyle name="Normal 3 27 2" xfId="1505" xr:uid="{00000000-0005-0000-0000-0000F4050000}"/>
    <cellStyle name="Normal 3 27 20" xfId="1506" xr:uid="{00000000-0005-0000-0000-0000F5050000}"/>
    <cellStyle name="Normal 3 27 21" xfId="1507" xr:uid="{00000000-0005-0000-0000-0000F6050000}"/>
    <cellStyle name="Normal 3 27 22" xfId="1508" xr:uid="{00000000-0005-0000-0000-0000F7050000}"/>
    <cellStyle name="Normal 3 27 23" xfId="1509" xr:uid="{00000000-0005-0000-0000-0000F8050000}"/>
    <cellStyle name="Normal 3 27 3" xfId="1510" xr:uid="{00000000-0005-0000-0000-0000F9050000}"/>
    <cellStyle name="Normal 3 27 4" xfId="1511" xr:uid="{00000000-0005-0000-0000-0000FA050000}"/>
    <cellStyle name="Normal 3 27 5" xfId="1512" xr:uid="{00000000-0005-0000-0000-0000FB050000}"/>
    <cellStyle name="Normal 3 27 6" xfId="1513" xr:uid="{00000000-0005-0000-0000-0000FC050000}"/>
    <cellStyle name="Normal 3 27 7" xfId="1514" xr:uid="{00000000-0005-0000-0000-0000FD050000}"/>
    <cellStyle name="Normal 3 27 8" xfId="1515" xr:uid="{00000000-0005-0000-0000-0000FE050000}"/>
    <cellStyle name="Normal 3 27 9" xfId="1516" xr:uid="{00000000-0005-0000-0000-0000FF050000}"/>
    <cellStyle name="Normal 3 28" xfId="1517" xr:uid="{00000000-0005-0000-0000-000000060000}"/>
    <cellStyle name="Normal 3 28 10" xfId="1518" xr:uid="{00000000-0005-0000-0000-000001060000}"/>
    <cellStyle name="Normal 3 28 11" xfId="1519" xr:uid="{00000000-0005-0000-0000-000002060000}"/>
    <cellStyle name="Normal 3 28 12" xfId="1520" xr:uid="{00000000-0005-0000-0000-000003060000}"/>
    <cellStyle name="Normal 3 28 13" xfId="1521" xr:uid="{00000000-0005-0000-0000-000004060000}"/>
    <cellStyle name="Normal 3 28 14" xfId="1522" xr:uid="{00000000-0005-0000-0000-000005060000}"/>
    <cellStyle name="Normal 3 28 15" xfId="1523" xr:uid="{00000000-0005-0000-0000-000006060000}"/>
    <cellStyle name="Normal 3 28 16" xfId="1524" xr:uid="{00000000-0005-0000-0000-000007060000}"/>
    <cellStyle name="Normal 3 28 17" xfId="1525" xr:uid="{00000000-0005-0000-0000-000008060000}"/>
    <cellStyle name="Normal 3 28 18" xfId="1526" xr:uid="{00000000-0005-0000-0000-000009060000}"/>
    <cellStyle name="Normal 3 28 19" xfId="1527" xr:uid="{00000000-0005-0000-0000-00000A060000}"/>
    <cellStyle name="Normal 3 28 2" xfId="1528" xr:uid="{00000000-0005-0000-0000-00000B060000}"/>
    <cellStyle name="Normal 3 28 20" xfId="1529" xr:uid="{00000000-0005-0000-0000-00000C060000}"/>
    <cellStyle name="Normal 3 28 21" xfId="1530" xr:uid="{00000000-0005-0000-0000-00000D060000}"/>
    <cellStyle name="Normal 3 28 22" xfId="1531" xr:uid="{00000000-0005-0000-0000-00000E060000}"/>
    <cellStyle name="Normal 3 28 23" xfId="1532" xr:uid="{00000000-0005-0000-0000-00000F060000}"/>
    <cellStyle name="Normal 3 28 3" xfId="1533" xr:uid="{00000000-0005-0000-0000-000010060000}"/>
    <cellStyle name="Normal 3 28 4" xfId="1534" xr:uid="{00000000-0005-0000-0000-000011060000}"/>
    <cellStyle name="Normal 3 28 5" xfId="1535" xr:uid="{00000000-0005-0000-0000-000012060000}"/>
    <cellStyle name="Normal 3 28 6" xfId="1536" xr:uid="{00000000-0005-0000-0000-000013060000}"/>
    <cellStyle name="Normal 3 28 7" xfId="1537" xr:uid="{00000000-0005-0000-0000-000014060000}"/>
    <cellStyle name="Normal 3 28 8" xfId="1538" xr:uid="{00000000-0005-0000-0000-000015060000}"/>
    <cellStyle name="Normal 3 28 9" xfId="1539" xr:uid="{00000000-0005-0000-0000-000016060000}"/>
    <cellStyle name="Normal 3 29" xfId="1540" xr:uid="{00000000-0005-0000-0000-000017060000}"/>
    <cellStyle name="Normal 3 29 10" xfId="1541" xr:uid="{00000000-0005-0000-0000-000018060000}"/>
    <cellStyle name="Normal 3 29 11" xfId="1542" xr:uid="{00000000-0005-0000-0000-000019060000}"/>
    <cellStyle name="Normal 3 29 12" xfId="1543" xr:uid="{00000000-0005-0000-0000-00001A060000}"/>
    <cellStyle name="Normal 3 29 13" xfId="1544" xr:uid="{00000000-0005-0000-0000-00001B060000}"/>
    <cellStyle name="Normal 3 29 14" xfId="1545" xr:uid="{00000000-0005-0000-0000-00001C060000}"/>
    <cellStyle name="Normal 3 29 15" xfId="1546" xr:uid="{00000000-0005-0000-0000-00001D060000}"/>
    <cellStyle name="Normal 3 29 16" xfId="1547" xr:uid="{00000000-0005-0000-0000-00001E060000}"/>
    <cellStyle name="Normal 3 29 17" xfId="1548" xr:uid="{00000000-0005-0000-0000-00001F060000}"/>
    <cellStyle name="Normal 3 29 18" xfId="1549" xr:uid="{00000000-0005-0000-0000-000020060000}"/>
    <cellStyle name="Normal 3 29 19" xfId="1550" xr:uid="{00000000-0005-0000-0000-000021060000}"/>
    <cellStyle name="Normal 3 29 2" xfId="1551" xr:uid="{00000000-0005-0000-0000-000022060000}"/>
    <cellStyle name="Normal 3 29 20" xfId="1552" xr:uid="{00000000-0005-0000-0000-000023060000}"/>
    <cellStyle name="Normal 3 29 21" xfId="1553" xr:uid="{00000000-0005-0000-0000-000024060000}"/>
    <cellStyle name="Normal 3 29 22" xfId="1554" xr:uid="{00000000-0005-0000-0000-000025060000}"/>
    <cellStyle name="Normal 3 29 23" xfId="1555" xr:uid="{00000000-0005-0000-0000-000026060000}"/>
    <cellStyle name="Normal 3 29 3" xfId="1556" xr:uid="{00000000-0005-0000-0000-000027060000}"/>
    <cellStyle name="Normal 3 29 4" xfId="1557" xr:uid="{00000000-0005-0000-0000-000028060000}"/>
    <cellStyle name="Normal 3 29 5" xfId="1558" xr:uid="{00000000-0005-0000-0000-000029060000}"/>
    <cellStyle name="Normal 3 29 6" xfId="1559" xr:uid="{00000000-0005-0000-0000-00002A060000}"/>
    <cellStyle name="Normal 3 29 7" xfId="1560" xr:uid="{00000000-0005-0000-0000-00002B060000}"/>
    <cellStyle name="Normal 3 29 8" xfId="1561" xr:uid="{00000000-0005-0000-0000-00002C060000}"/>
    <cellStyle name="Normal 3 29 9" xfId="1562" xr:uid="{00000000-0005-0000-0000-00002D060000}"/>
    <cellStyle name="Normal 3 3" xfId="1563" xr:uid="{00000000-0005-0000-0000-00002E060000}"/>
    <cellStyle name="Normal 3 3 10" xfId="1564" xr:uid="{00000000-0005-0000-0000-00002F060000}"/>
    <cellStyle name="Normal 3 3 11" xfId="1565" xr:uid="{00000000-0005-0000-0000-000030060000}"/>
    <cellStyle name="Normal 3 3 12" xfId="1566" xr:uid="{00000000-0005-0000-0000-000031060000}"/>
    <cellStyle name="Normal 3 3 13" xfId="1567" xr:uid="{00000000-0005-0000-0000-000032060000}"/>
    <cellStyle name="Normal 3 3 14" xfId="1568" xr:uid="{00000000-0005-0000-0000-000033060000}"/>
    <cellStyle name="Normal 3 3 15" xfId="1569" xr:uid="{00000000-0005-0000-0000-000034060000}"/>
    <cellStyle name="Normal 3 3 16" xfId="1570" xr:uid="{00000000-0005-0000-0000-000035060000}"/>
    <cellStyle name="Normal 3 3 17" xfId="1571" xr:uid="{00000000-0005-0000-0000-000036060000}"/>
    <cellStyle name="Normal 3 3 18" xfId="1572" xr:uid="{00000000-0005-0000-0000-000037060000}"/>
    <cellStyle name="Normal 3 3 19" xfId="1573" xr:uid="{00000000-0005-0000-0000-000038060000}"/>
    <cellStyle name="Normal 3 3 2" xfId="1574" xr:uid="{00000000-0005-0000-0000-000039060000}"/>
    <cellStyle name="Normal 3 3 20" xfId="1575" xr:uid="{00000000-0005-0000-0000-00003A060000}"/>
    <cellStyle name="Normal 3 3 21" xfId="1576" xr:uid="{00000000-0005-0000-0000-00003B060000}"/>
    <cellStyle name="Normal 3 3 22" xfId="1577" xr:uid="{00000000-0005-0000-0000-00003C060000}"/>
    <cellStyle name="Normal 3 3 23" xfId="1578" xr:uid="{00000000-0005-0000-0000-00003D060000}"/>
    <cellStyle name="Normal 3 3 3" xfId="1579" xr:uid="{00000000-0005-0000-0000-00003E060000}"/>
    <cellStyle name="Normal 3 3 4" xfId="1580" xr:uid="{00000000-0005-0000-0000-00003F060000}"/>
    <cellStyle name="Normal 3 3 5" xfId="1581" xr:uid="{00000000-0005-0000-0000-000040060000}"/>
    <cellStyle name="Normal 3 3 6" xfId="1582" xr:uid="{00000000-0005-0000-0000-000041060000}"/>
    <cellStyle name="Normal 3 3 7" xfId="1583" xr:uid="{00000000-0005-0000-0000-000042060000}"/>
    <cellStyle name="Normal 3 3 8" xfId="1584" xr:uid="{00000000-0005-0000-0000-000043060000}"/>
    <cellStyle name="Normal 3 3 9" xfId="1585" xr:uid="{00000000-0005-0000-0000-000044060000}"/>
    <cellStyle name="Normal 3 30" xfId="1586" xr:uid="{00000000-0005-0000-0000-000045060000}"/>
    <cellStyle name="Normal 3 30 10" xfId="1587" xr:uid="{00000000-0005-0000-0000-000046060000}"/>
    <cellStyle name="Normal 3 30 11" xfId="1588" xr:uid="{00000000-0005-0000-0000-000047060000}"/>
    <cellStyle name="Normal 3 30 12" xfId="1589" xr:uid="{00000000-0005-0000-0000-000048060000}"/>
    <cellStyle name="Normal 3 30 13" xfId="1590" xr:uid="{00000000-0005-0000-0000-000049060000}"/>
    <cellStyle name="Normal 3 30 14" xfId="1591" xr:uid="{00000000-0005-0000-0000-00004A060000}"/>
    <cellStyle name="Normal 3 30 15" xfId="1592" xr:uid="{00000000-0005-0000-0000-00004B060000}"/>
    <cellStyle name="Normal 3 30 16" xfId="1593" xr:uid="{00000000-0005-0000-0000-00004C060000}"/>
    <cellStyle name="Normal 3 30 17" xfId="1594" xr:uid="{00000000-0005-0000-0000-00004D060000}"/>
    <cellStyle name="Normal 3 30 18" xfId="1595" xr:uid="{00000000-0005-0000-0000-00004E060000}"/>
    <cellStyle name="Normal 3 30 19" xfId="1596" xr:uid="{00000000-0005-0000-0000-00004F060000}"/>
    <cellStyle name="Normal 3 30 2" xfId="1597" xr:uid="{00000000-0005-0000-0000-000050060000}"/>
    <cellStyle name="Normal 3 30 20" xfId="1598" xr:uid="{00000000-0005-0000-0000-000051060000}"/>
    <cellStyle name="Normal 3 30 21" xfId="1599" xr:uid="{00000000-0005-0000-0000-000052060000}"/>
    <cellStyle name="Normal 3 30 22" xfId="1600" xr:uid="{00000000-0005-0000-0000-000053060000}"/>
    <cellStyle name="Normal 3 30 23" xfId="1601" xr:uid="{00000000-0005-0000-0000-000054060000}"/>
    <cellStyle name="Normal 3 30 3" xfId="1602" xr:uid="{00000000-0005-0000-0000-000055060000}"/>
    <cellStyle name="Normal 3 30 4" xfId="1603" xr:uid="{00000000-0005-0000-0000-000056060000}"/>
    <cellStyle name="Normal 3 30 5" xfId="1604" xr:uid="{00000000-0005-0000-0000-000057060000}"/>
    <cellStyle name="Normal 3 30 6" xfId="1605" xr:uid="{00000000-0005-0000-0000-000058060000}"/>
    <cellStyle name="Normal 3 30 7" xfId="1606" xr:uid="{00000000-0005-0000-0000-000059060000}"/>
    <cellStyle name="Normal 3 30 8" xfId="1607" xr:uid="{00000000-0005-0000-0000-00005A060000}"/>
    <cellStyle name="Normal 3 30 9" xfId="1608" xr:uid="{00000000-0005-0000-0000-00005B060000}"/>
    <cellStyle name="Normal 3 31" xfId="1609" xr:uid="{00000000-0005-0000-0000-00005C060000}"/>
    <cellStyle name="Normal 3 31 10" xfId="1610" xr:uid="{00000000-0005-0000-0000-00005D060000}"/>
    <cellStyle name="Normal 3 31 11" xfId="1611" xr:uid="{00000000-0005-0000-0000-00005E060000}"/>
    <cellStyle name="Normal 3 31 12" xfId="1612" xr:uid="{00000000-0005-0000-0000-00005F060000}"/>
    <cellStyle name="Normal 3 31 13" xfId="1613" xr:uid="{00000000-0005-0000-0000-000060060000}"/>
    <cellStyle name="Normal 3 31 14" xfId="1614" xr:uid="{00000000-0005-0000-0000-000061060000}"/>
    <cellStyle name="Normal 3 31 15" xfId="1615" xr:uid="{00000000-0005-0000-0000-000062060000}"/>
    <cellStyle name="Normal 3 31 16" xfId="1616" xr:uid="{00000000-0005-0000-0000-000063060000}"/>
    <cellStyle name="Normal 3 31 17" xfId="1617" xr:uid="{00000000-0005-0000-0000-000064060000}"/>
    <cellStyle name="Normal 3 31 18" xfId="1618" xr:uid="{00000000-0005-0000-0000-000065060000}"/>
    <cellStyle name="Normal 3 31 19" xfId="1619" xr:uid="{00000000-0005-0000-0000-000066060000}"/>
    <cellStyle name="Normal 3 31 2" xfId="1620" xr:uid="{00000000-0005-0000-0000-000067060000}"/>
    <cellStyle name="Normal 3 31 20" xfId="1621" xr:uid="{00000000-0005-0000-0000-000068060000}"/>
    <cellStyle name="Normal 3 31 21" xfId="1622" xr:uid="{00000000-0005-0000-0000-000069060000}"/>
    <cellStyle name="Normal 3 31 22" xfId="1623" xr:uid="{00000000-0005-0000-0000-00006A060000}"/>
    <cellStyle name="Normal 3 31 23" xfId="1624" xr:uid="{00000000-0005-0000-0000-00006B060000}"/>
    <cellStyle name="Normal 3 31 3" xfId="1625" xr:uid="{00000000-0005-0000-0000-00006C060000}"/>
    <cellStyle name="Normal 3 31 4" xfId="1626" xr:uid="{00000000-0005-0000-0000-00006D060000}"/>
    <cellStyle name="Normal 3 31 5" xfId="1627" xr:uid="{00000000-0005-0000-0000-00006E060000}"/>
    <cellStyle name="Normal 3 31 6" xfId="1628" xr:uid="{00000000-0005-0000-0000-00006F060000}"/>
    <cellStyle name="Normal 3 31 7" xfId="1629" xr:uid="{00000000-0005-0000-0000-000070060000}"/>
    <cellStyle name="Normal 3 31 8" xfId="1630" xr:uid="{00000000-0005-0000-0000-000071060000}"/>
    <cellStyle name="Normal 3 31 9" xfId="1631" xr:uid="{00000000-0005-0000-0000-000072060000}"/>
    <cellStyle name="Normal 3 32" xfId="1632" xr:uid="{00000000-0005-0000-0000-000073060000}"/>
    <cellStyle name="Normal 3 32 10" xfId="1633" xr:uid="{00000000-0005-0000-0000-000074060000}"/>
    <cellStyle name="Normal 3 32 11" xfId="1634" xr:uid="{00000000-0005-0000-0000-000075060000}"/>
    <cellStyle name="Normal 3 32 12" xfId="1635" xr:uid="{00000000-0005-0000-0000-000076060000}"/>
    <cellStyle name="Normal 3 32 13" xfId="1636" xr:uid="{00000000-0005-0000-0000-000077060000}"/>
    <cellStyle name="Normal 3 32 14" xfId="1637" xr:uid="{00000000-0005-0000-0000-000078060000}"/>
    <cellStyle name="Normal 3 32 15" xfId="1638" xr:uid="{00000000-0005-0000-0000-000079060000}"/>
    <cellStyle name="Normal 3 32 16" xfId="1639" xr:uid="{00000000-0005-0000-0000-00007A060000}"/>
    <cellStyle name="Normal 3 32 17" xfId="1640" xr:uid="{00000000-0005-0000-0000-00007B060000}"/>
    <cellStyle name="Normal 3 32 18" xfId="1641" xr:uid="{00000000-0005-0000-0000-00007C060000}"/>
    <cellStyle name="Normal 3 32 19" xfId="1642" xr:uid="{00000000-0005-0000-0000-00007D060000}"/>
    <cellStyle name="Normal 3 32 2" xfId="1643" xr:uid="{00000000-0005-0000-0000-00007E060000}"/>
    <cellStyle name="Normal 3 32 20" xfId="1644" xr:uid="{00000000-0005-0000-0000-00007F060000}"/>
    <cellStyle name="Normal 3 32 21" xfId="1645" xr:uid="{00000000-0005-0000-0000-000080060000}"/>
    <cellStyle name="Normal 3 32 22" xfId="1646" xr:uid="{00000000-0005-0000-0000-000081060000}"/>
    <cellStyle name="Normal 3 32 23" xfId="1647" xr:uid="{00000000-0005-0000-0000-000082060000}"/>
    <cellStyle name="Normal 3 32 3" xfId="1648" xr:uid="{00000000-0005-0000-0000-000083060000}"/>
    <cellStyle name="Normal 3 32 4" xfId="1649" xr:uid="{00000000-0005-0000-0000-000084060000}"/>
    <cellStyle name="Normal 3 32 5" xfId="1650" xr:uid="{00000000-0005-0000-0000-000085060000}"/>
    <cellStyle name="Normal 3 32 6" xfId="1651" xr:uid="{00000000-0005-0000-0000-000086060000}"/>
    <cellStyle name="Normal 3 32 7" xfId="1652" xr:uid="{00000000-0005-0000-0000-000087060000}"/>
    <cellStyle name="Normal 3 32 8" xfId="1653" xr:uid="{00000000-0005-0000-0000-000088060000}"/>
    <cellStyle name="Normal 3 32 9" xfId="1654" xr:uid="{00000000-0005-0000-0000-000089060000}"/>
    <cellStyle name="Normal 3 33" xfId="1655" xr:uid="{00000000-0005-0000-0000-00008A060000}"/>
    <cellStyle name="Normal 3 33 10" xfId="1656" xr:uid="{00000000-0005-0000-0000-00008B060000}"/>
    <cellStyle name="Normal 3 33 11" xfId="1657" xr:uid="{00000000-0005-0000-0000-00008C060000}"/>
    <cellStyle name="Normal 3 33 12" xfId="1658" xr:uid="{00000000-0005-0000-0000-00008D060000}"/>
    <cellStyle name="Normal 3 33 13" xfId="1659" xr:uid="{00000000-0005-0000-0000-00008E060000}"/>
    <cellStyle name="Normal 3 33 14" xfId="1660" xr:uid="{00000000-0005-0000-0000-00008F060000}"/>
    <cellStyle name="Normal 3 33 15" xfId="1661" xr:uid="{00000000-0005-0000-0000-000090060000}"/>
    <cellStyle name="Normal 3 33 16" xfId="1662" xr:uid="{00000000-0005-0000-0000-000091060000}"/>
    <cellStyle name="Normal 3 33 17" xfId="1663" xr:uid="{00000000-0005-0000-0000-000092060000}"/>
    <cellStyle name="Normal 3 33 18" xfId="1664" xr:uid="{00000000-0005-0000-0000-000093060000}"/>
    <cellStyle name="Normal 3 33 19" xfId="1665" xr:uid="{00000000-0005-0000-0000-000094060000}"/>
    <cellStyle name="Normal 3 33 2" xfId="1666" xr:uid="{00000000-0005-0000-0000-000095060000}"/>
    <cellStyle name="Normal 3 33 20" xfId="1667" xr:uid="{00000000-0005-0000-0000-000096060000}"/>
    <cellStyle name="Normal 3 33 21" xfId="1668" xr:uid="{00000000-0005-0000-0000-000097060000}"/>
    <cellStyle name="Normal 3 33 22" xfId="1669" xr:uid="{00000000-0005-0000-0000-000098060000}"/>
    <cellStyle name="Normal 3 33 23" xfId="1670" xr:uid="{00000000-0005-0000-0000-000099060000}"/>
    <cellStyle name="Normal 3 33 3" xfId="1671" xr:uid="{00000000-0005-0000-0000-00009A060000}"/>
    <cellStyle name="Normal 3 33 4" xfId="1672" xr:uid="{00000000-0005-0000-0000-00009B060000}"/>
    <cellStyle name="Normal 3 33 5" xfId="1673" xr:uid="{00000000-0005-0000-0000-00009C060000}"/>
    <cellStyle name="Normal 3 33 6" xfId="1674" xr:uid="{00000000-0005-0000-0000-00009D060000}"/>
    <cellStyle name="Normal 3 33 7" xfId="1675" xr:uid="{00000000-0005-0000-0000-00009E060000}"/>
    <cellStyle name="Normal 3 33 8" xfId="1676" xr:uid="{00000000-0005-0000-0000-00009F060000}"/>
    <cellStyle name="Normal 3 33 9" xfId="1677" xr:uid="{00000000-0005-0000-0000-0000A0060000}"/>
    <cellStyle name="Normal 3 34" xfId="1678" xr:uid="{00000000-0005-0000-0000-0000A1060000}"/>
    <cellStyle name="Normal 3 35" xfId="1679" xr:uid="{00000000-0005-0000-0000-0000A2060000}"/>
    <cellStyle name="Normal 3 36" xfId="1680" xr:uid="{00000000-0005-0000-0000-0000A3060000}"/>
    <cellStyle name="Normal 3 37" xfId="1681" xr:uid="{00000000-0005-0000-0000-0000A4060000}"/>
    <cellStyle name="Normal 3 38" xfId="1682" xr:uid="{00000000-0005-0000-0000-0000A5060000}"/>
    <cellStyle name="Normal 3 39" xfId="1683" xr:uid="{00000000-0005-0000-0000-0000A6060000}"/>
    <cellStyle name="Normal 3 4" xfId="1684" xr:uid="{00000000-0005-0000-0000-0000A7060000}"/>
    <cellStyle name="Normal 3 4 10" xfId="1685" xr:uid="{00000000-0005-0000-0000-0000A8060000}"/>
    <cellStyle name="Normal 3 4 11" xfId="1686" xr:uid="{00000000-0005-0000-0000-0000A9060000}"/>
    <cellStyle name="Normal 3 4 12" xfId="1687" xr:uid="{00000000-0005-0000-0000-0000AA060000}"/>
    <cellStyle name="Normal 3 4 13" xfId="1688" xr:uid="{00000000-0005-0000-0000-0000AB060000}"/>
    <cellStyle name="Normal 3 4 14" xfId="1689" xr:uid="{00000000-0005-0000-0000-0000AC060000}"/>
    <cellStyle name="Normal 3 4 15" xfId="1690" xr:uid="{00000000-0005-0000-0000-0000AD060000}"/>
    <cellStyle name="Normal 3 4 16" xfId="1691" xr:uid="{00000000-0005-0000-0000-0000AE060000}"/>
    <cellStyle name="Normal 3 4 17" xfId="1692" xr:uid="{00000000-0005-0000-0000-0000AF060000}"/>
    <cellStyle name="Normal 3 4 18" xfId="1693" xr:uid="{00000000-0005-0000-0000-0000B0060000}"/>
    <cellStyle name="Normal 3 4 19" xfId="1694" xr:uid="{00000000-0005-0000-0000-0000B1060000}"/>
    <cellStyle name="Normal 3 4 2" xfId="1695" xr:uid="{00000000-0005-0000-0000-0000B2060000}"/>
    <cellStyle name="Normal 3 4 20" xfId="1696" xr:uid="{00000000-0005-0000-0000-0000B3060000}"/>
    <cellStyle name="Normal 3 4 21" xfId="1697" xr:uid="{00000000-0005-0000-0000-0000B4060000}"/>
    <cellStyle name="Normal 3 4 22" xfId="1698" xr:uid="{00000000-0005-0000-0000-0000B5060000}"/>
    <cellStyle name="Normal 3 4 23" xfId="1699" xr:uid="{00000000-0005-0000-0000-0000B6060000}"/>
    <cellStyle name="Normal 3 4 3" xfId="1700" xr:uid="{00000000-0005-0000-0000-0000B7060000}"/>
    <cellStyle name="Normal 3 4 4" xfId="1701" xr:uid="{00000000-0005-0000-0000-0000B8060000}"/>
    <cellStyle name="Normal 3 4 5" xfId="1702" xr:uid="{00000000-0005-0000-0000-0000B9060000}"/>
    <cellStyle name="Normal 3 4 6" xfId="1703" xr:uid="{00000000-0005-0000-0000-0000BA060000}"/>
    <cellStyle name="Normal 3 4 7" xfId="1704" xr:uid="{00000000-0005-0000-0000-0000BB060000}"/>
    <cellStyle name="Normal 3 4 8" xfId="1705" xr:uid="{00000000-0005-0000-0000-0000BC060000}"/>
    <cellStyle name="Normal 3 4 9" xfId="1706" xr:uid="{00000000-0005-0000-0000-0000BD060000}"/>
    <cellStyle name="Normal 3 40" xfId="1707" xr:uid="{00000000-0005-0000-0000-0000BE060000}"/>
    <cellStyle name="Normal 3 41" xfId="1708" xr:uid="{00000000-0005-0000-0000-0000BF060000}"/>
    <cellStyle name="Normal 3 42" xfId="1709" xr:uid="{00000000-0005-0000-0000-0000C0060000}"/>
    <cellStyle name="Normal 3 43" xfId="1710" xr:uid="{00000000-0005-0000-0000-0000C1060000}"/>
    <cellStyle name="Normal 3 44" xfId="1711" xr:uid="{00000000-0005-0000-0000-0000C2060000}"/>
    <cellStyle name="Normal 3 45" xfId="1712" xr:uid="{00000000-0005-0000-0000-0000C3060000}"/>
    <cellStyle name="Normal 3 46" xfId="1713" xr:uid="{00000000-0005-0000-0000-0000C4060000}"/>
    <cellStyle name="Normal 3 47" xfId="1714" xr:uid="{00000000-0005-0000-0000-0000C5060000}"/>
    <cellStyle name="Normal 3 48" xfId="1715" xr:uid="{00000000-0005-0000-0000-0000C6060000}"/>
    <cellStyle name="Normal 3 49" xfId="1716" xr:uid="{00000000-0005-0000-0000-0000C7060000}"/>
    <cellStyle name="Normal 3 5" xfId="1717" xr:uid="{00000000-0005-0000-0000-0000C8060000}"/>
    <cellStyle name="Normal 3 5 10" xfId="1718" xr:uid="{00000000-0005-0000-0000-0000C9060000}"/>
    <cellStyle name="Normal 3 5 11" xfId="1719" xr:uid="{00000000-0005-0000-0000-0000CA060000}"/>
    <cellStyle name="Normal 3 5 12" xfId="1720" xr:uid="{00000000-0005-0000-0000-0000CB060000}"/>
    <cellStyle name="Normal 3 5 13" xfId="1721" xr:uid="{00000000-0005-0000-0000-0000CC060000}"/>
    <cellStyle name="Normal 3 5 14" xfId="1722" xr:uid="{00000000-0005-0000-0000-0000CD060000}"/>
    <cellStyle name="Normal 3 5 15" xfId="1723" xr:uid="{00000000-0005-0000-0000-0000CE060000}"/>
    <cellStyle name="Normal 3 5 16" xfId="1724" xr:uid="{00000000-0005-0000-0000-0000CF060000}"/>
    <cellStyle name="Normal 3 5 17" xfId="1725" xr:uid="{00000000-0005-0000-0000-0000D0060000}"/>
    <cellStyle name="Normal 3 5 18" xfId="1726" xr:uid="{00000000-0005-0000-0000-0000D1060000}"/>
    <cellStyle name="Normal 3 5 19" xfId="1727" xr:uid="{00000000-0005-0000-0000-0000D2060000}"/>
    <cellStyle name="Normal 3 5 2" xfId="1728" xr:uid="{00000000-0005-0000-0000-0000D3060000}"/>
    <cellStyle name="Normal 3 5 20" xfId="1729" xr:uid="{00000000-0005-0000-0000-0000D4060000}"/>
    <cellStyle name="Normal 3 5 21" xfId="1730" xr:uid="{00000000-0005-0000-0000-0000D5060000}"/>
    <cellStyle name="Normal 3 5 22" xfId="1731" xr:uid="{00000000-0005-0000-0000-0000D6060000}"/>
    <cellStyle name="Normal 3 5 23" xfId="1732" xr:uid="{00000000-0005-0000-0000-0000D7060000}"/>
    <cellStyle name="Normal 3 5 3" xfId="1733" xr:uid="{00000000-0005-0000-0000-0000D8060000}"/>
    <cellStyle name="Normal 3 5 4" xfId="1734" xr:uid="{00000000-0005-0000-0000-0000D9060000}"/>
    <cellStyle name="Normal 3 5 5" xfId="1735" xr:uid="{00000000-0005-0000-0000-0000DA060000}"/>
    <cellStyle name="Normal 3 5 6" xfId="1736" xr:uid="{00000000-0005-0000-0000-0000DB060000}"/>
    <cellStyle name="Normal 3 5 7" xfId="1737" xr:uid="{00000000-0005-0000-0000-0000DC060000}"/>
    <cellStyle name="Normal 3 5 8" xfId="1738" xr:uid="{00000000-0005-0000-0000-0000DD060000}"/>
    <cellStyle name="Normal 3 5 9" xfId="1739" xr:uid="{00000000-0005-0000-0000-0000DE060000}"/>
    <cellStyle name="Normal 3 50" xfId="1740" xr:uid="{00000000-0005-0000-0000-0000DF060000}"/>
    <cellStyle name="Normal 3 51" xfId="1741" xr:uid="{00000000-0005-0000-0000-0000E0060000}"/>
    <cellStyle name="Normal 3 52" xfId="1742" xr:uid="{00000000-0005-0000-0000-0000E1060000}"/>
    <cellStyle name="Normal 3 53" xfId="1743" xr:uid="{00000000-0005-0000-0000-0000E2060000}"/>
    <cellStyle name="Normal 3 54" xfId="1744" xr:uid="{00000000-0005-0000-0000-0000E3060000}"/>
    <cellStyle name="Normal 3 55" xfId="1745" xr:uid="{00000000-0005-0000-0000-0000E4060000}"/>
    <cellStyle name="Normal 3 56" xfId="1746" xr:uid="{00000000-0005-0000-0000-0000E5060000}"/>
    <cellStyle name="Normal 3 57" xfId="1747" xr:uid="{00000000-0005-0000-0000-0000E6060000}"/>
    <cellStyle name="Normal 3 58" xfId="1748" xr:uid="{00000000-0005-0000-0000-0000E7060000}"/>
    <cellStyle name="Normal 3 59" xfId="1749" xr:uid="{00000000-0005-0000-0000-0000E8060000}"/>
    <cellStyle name="Normal 3 6" xfId="1750" xr:uid="{00000000-0005-0000-0000-0000E9060000}"/>
    <cellStyle name="Normal 3 6 10" xfId="1751" xr:uid="{00000000-0005-0000-0000-0000EA060000}"/>
    <cellStyle name="Normal 3 6 11" xfId="1752" xr:uid="{00000000-0005-0000-0000-0000EB060000}"/>
    <cellStyle name="Normal 3 6 12" xfId="1753" xr:uid="{00000000-0005-0000-0000-0000EC060000}"/>
    <cellStyle name="Normal 3 6 13" xfId="1754" xr:uid="{00000000-0005-0000-0000-0000ED060000}"/>
    <cellStyle name="Normal 3 6 14" xfId="1755" xr:uid="{00000000-0005-0000-0000-0000EE060000}"/>
    <cellStyle name="Normal 3 6 15" xfId="1756" xr:uid="{00000000-0005-0000-0000-0000EF060000}"/>
    <cellStyle name="Normal 3 6 16" xfId="1757" xr:uid="{00000000-0005-0000-0000-0000F0060000}"/>
    <cellStyle name="Normal 3 6 17" xfId="1758" xr:uid="{00000000-0005-0000-0000-0000F1060000}"/>
    <cellStyle name="Normal 3 6 18" xfId="1759" xr:uid="{00000000-0005-0000-0000-0000F2060000}"/>
    <cellStyle name="Normal 3 6 19" xfId="1760" xr:uid="{00000000-0005-0000-0000-0000F3060000}"/>
    <cellStyle name="Normal 3 6 2" xfId="1761" xr:uid="{00000000-0005-0000-0000-0000F4060000}"/>
    <cellStyle name="Normal 3 6 20" xfId="1762" xr:uid="{00000000-0005-0000-0000-0000F5060000}"/>
    <cellStyle name="Normal 3 6 21" xfId="1763" xr:uid="{00000000-0005-0000-0000-0000F6060000}"/>
    <cellStyle name="Normal 3 6 22" xfId="1764" xr:uid="{00000000-0005-0000-0000-0000F7060000}"/>
    <cellStyle name="Normal 3 6 23" xfId="1765" xr:uid="{00000000-0005-0000-0000-0000F8060000}"/>
    <cellStyle name="Normal 3 6 3" xfId="1766" xr:uid="{00000000-0005-0000-0000-0000F9060000}"/>
    <cellStyle name="Normal 3 6 4" xfId="1767" xr:uid="{00000000-0005-0000-0000-0000FA060000}"/>
    <cellStyle name="Normal 3 6 5" xfId="1768" xr:uid="{00000000-0005-0000-0000-0000FB060000}"/>
    <cellStyle name="Normal 3 6 6" xfId="1769" xr:uid="{00000000-0005-0000-0000-0000FC060000}"/>
    <cellStyle name="Normal 3 6 7" xfId="1770" xr:uid="{00000000-0005-0000-0000-0000FD060000}"/>
    <cellStyle name="Normal 3 6 8" xfId="1771" xr:uid="{00000000-0005-0000-0000-0000FE060000}"/>
    <cellStyle name="Normal 3 6 9" xfId="1772" xr:uid="{00000000-0005-0000-0000-0000FF060000}"/>
    <cellStyle name="Normal 3 60" xfId="1773" xr:uid="{00000000-0005-0000-0000-000000070000}"/>
    <cellStyle name="Normal 3 61" xfId="1774" xr:uid="{00000000-0005-0000-0000-000001070000}"/>
    <cellStyle name="Normal 3 62" xfId="1775" xr:uid="{00000000-0005-0000-0000-000002070000}"/>
    <cellStyle name="Normal 3 63" xfId="1776" xr:uid="{00000000-0005-0000-0000-000003070000}"/>
    <cellStyle name="Normal 3 64" xfId="1777" xr:uid="{00000000-0005-0000-0000-000004070000}"/>
    <cellStyle name="Normal 3 65" xfId="1778" xr:uid="{00000000-0005-0000-0000-000005070000}"/>
    <cellStyle name="Normal 3 66" xfId="1976" xr:uid="{00000000-0005-0000-0000-000006070000}"/>
    <cellStyle name="Normal 3 7" xfId="1779" xr:uid="{00000000-0005-0000-0000-000007070000}"/>
    <cellStyle name="Normal 3 7 10" xfId="1780" xr:uid="{00000000-0005-0000-0000-000008070000}"/>
    <cellStyle name="Normal 3 7 11" xfId="1781" xr:uid="{00000000-0005-0000-0000-000009070000}"/>
    <cellStyle name="Normal 3 7 12" xfId="1782" xr:uid="{00000000-0005-0000-0000-00000A070000}"/>
    <cellStyle name="Normal 3 7 13" xfId="1783" xr:uid="{00000000-0005-0000-0000-00000B070000}"/>
    <cellStyle name="Normal 3 7 14" xfId="1784" xr:uid="{00000000-0005-0000-0000-00000C070000}"/>
    <cellStyle name="Normal 3 7 15" xfId="1785" xr:uid="{00000000-0005-0000-0000-00000D070000}"/>
    <cellStyle name="Normal 3 7 16" xfId="1786" xr:uid="{00000000-0005-0000-0000-00000E070000}"/>
    <cellStyle name="Normal 3 7 17" xfId="1787" xr:uid="{00000000-0005-0000-0000-00000F070000}"/>
    <cellStyle name="Normal 3 7 18" xfId="1788" xr:uid="{00000000-0005-0000-0000-000010070000}"/>
    <cellStyle name="Normal 3 7 19" xfId="1789" xr:uid="{00000000-0005-0000-0000-000011070000}"/>
    <cellStyle name="Normal 3 7 2" xfId="1790" xr:uid="{00000000-0005-0000-0000-000012070000}"/>
    <cellStyle name="Normal 3 7 20" xfId="1791" xr:uid="{00000000-0005-0000-0000-000013070000}"/>
    <cellStyle name="Normal 3 7 21" xfId="1792" xr:uid="{00000000-0005-0000-0000-000014070000}"/>
    <cellStyle name="Normal 3 7 22" xfId="1793" xr:uid="{00000000-0005-0000-0000-000015070000}"/>
    <cellStyle name="Normal 3 7 23" xfId="1794" xr:uid="{00000000-0005-0000-0000-000016070000}"/>
    <cellStyle name="Normal 3 7 3" xfId="1795" xr:uid="{00000000-0005-0000-0000-000017070000}"/>
    <cellStyle name="Normal 3 7 4" xfId="1796" xr:uid="{00000000-0005-0000-0000-000018070000}"/>
    <cellStyle name="Normal 3 7 5" xfId="1797" xr:uid="{00000000-0005-0000-0000-000019070000}"/>
    <cellStyle name="Normal 3 7 6" xfId="1798" xr:uid="{00000000-0005-0000-0000-00001A070000}"/>
    <cellStyle name="Normal 3 7 7" xfId="1799" xr:uid="{00000000-0005-0000-0000-00001B070000}"/>
    <cellStyle name="Normal 3 7 8" xfId="1800" xr:uid="{00000000-0005-0000-0000-00001C070000}"/>
    <cellStyle name="Normal 3 7 9" xfId="1801" xr:uid="{00000000-0005-0000-0000-00001D070000}"/>
    <cellStyle name="Normal 3 8" xfId="1802" xr:uid="{00000000-0005-0000-0000-00001E070000}"/>
    <cellStyle name="Normal 3 8 10" xfId="1803" xr:uid="{00000000-0005-0000-0000-00001F070000}"/>
    <cellStyle name="Normal 3 8 11" xfId="1804" xr:uid="{00000000-0005-0000-0000-000020070000}"/>
    <cellStyle name="Normal 3 8 12" xfId="1805" xr:uid="{00000000-0005-0000-0000-000021070000}"/>
    <cellStyle name="Normal 3 8 13" xfId="1806" xr:uid="{00000000-0005-0000-0000-000022070000}"/>
    <cellStyle name="Normal 3 8 14" xfId="1807" xr:uid="{00000000-0005-0000-0000-000023070000}"/>
    <cellStyle name="Normal 3 8 15" xfId="1808" xr:uid="{00000000-0005-0000-0000-000024070000}"/>
    <cellStyle name="Normal 3 8 16" xfId="1809" xr:uid="{00000000-0005-0000-0000-000025070000}"/>
    <cellStyle name="Normal 3 8 17" xfId="1810" xr:uid="{00000000-0005-0000-0000-000026070000}"/>
    <cellStyle name="Normal 3 8 18" xfId="1811" xr:uid="{00000000-0005-0000-0000-000027070000}"/>
    <cellStyle name="Normal 3 8 19" xfId="1812" xr:uid="{00000000-0005-0000-0000-000028070000}"/>
    <cellStyle name="Normal 3 8 2" xfId="1813" xr:uid="{00000000-0005-0000-0000-000029070000}"/>
    <cellStyle name="Normal 3 8 20" xfId="1814" xr:uid="{00000000-0005-0000-0000-00002A070000}"/>
    <cellStyle name="Normal 3 8 21" xfId="1815" xr:uid="{00000000-0005-0000-0000-00002B070000}"/>
    <cellStyle name="Normal 3 8 22" xfId="1816" xr:uid="{00000000-0005-0000-0000-00002C070000}"/>
    <cellStyle name="Normal 3 8 23" xfId="1817" xr:uid="{00000000-0005-0000-0000-00002D070000}"/>
    <cellStyle name="Normal 3 8 3" xfId="1818" xr:uid="{00000000-0005-0000-0000-00002E070000}"/>
    <cellStyle name="Normal 3 8 4" xfId="1819" xr:uid="{00000000-0005-0000-0000-00002F070000}"/>
    <cellStyle name="Normal 3 8 5" xfId="1820" xr:uid="{00000000-0005-0000-0000-000030070000}"/>
    <cellStyle name="Normal 3 8 6" xfId="1821" xr:uid="{00000000-0005-0000-0000-000031070000}"/>
    <cellStyle name="Normal 3 8 7" xfId="1822" xr:uid="{00000000-0005-0000-0000-000032070000}"/>
    <cellStyle name="Normal 3 8 8" xfId="1823" xr:uid="{00000000-0005-0000-0000-000033070000}"/>
    <cellStyle name="Normal 3 8 9" xfId="1824" xr:uid="{00000000-0005-0000-0000-000034070000}"/>
    <cellStyle name="Normal 3 9" xfId="1825" xr:uid="{00000000-0005-0000-0000-000035070000}"/>
    <cellStyle name="Normal 3 9 10" xfId="1826" xr:uid="{00000000-0005-0000-0000-000036070000}"/>
    <cellStyle name="Normal 3 9 11" xfId="1827" xr:uid="{00000000-0005-0000-0000-000037070000}"/>
    <cellStyle name="Normal 3 9 12" xfId="1828" xr:uid="{00000000-0005-0000-0000-000038070000}"/>
    <cellStyle name="Normal 3 9 13" xfId="1829" xr:uid="{00000000-0005-0000-0000-000039070000}"/>
    <cellStyle name="Normal 3 9 14" xfId="1830" xr:uid="{00000000-0005-0000-0000-00003A070000}"/>
    <cellStyle name="Normal 3 9 15" xfId="1831" xr:uid="{00000000-0005-0000-0000-00003B070000}"/>
    <cellStyle name="Normal 3 9 16" xfId="1832" xr:uid="{00000000-0005-0000-0000-00003C070000}"/>
    <cellStyle name="Normal 3 9 17" xfId="1833" xr:uid="{00000000-0005-0000-0000-00003D070000}"/>
    <cellStyle name="Normal 3 9 18" xfId="1834" xr:uid="{00000000-0005-0000-0000-00003E070000}"/>
    <cellStyle name="Normal 3 9 19" xfId="1835" xr:uid="{00000000-0005-0000-0000-00003F070000}"/>
    <cellStyle name="Normal 3 9 2" xfId="1836" xr:uid="{00000000-0005-0000-0000-000040070000}"/>
    <cellStyle name="Normal 3 9 20" xfId="1837" xr:uid="{00000000-0005-0000-0000-000041070000}"/>
    <cellStyle name="Normal 3 9 21" xfId="1838" xr:uid="{00000000-0005-0000-0000-000042070000}"/>
    <cellStyle name="Normal 3 9 22" xfId="1839" xr:uid="{00000000-0005-0000-0000-000043070000}"/>
    <cellStyle name="Normal 3 9 23" xfId="1840" xr:uid="{00000000-0005-0000-0000-000044070000}"/>
    <cellStyle name="Normal 3 9 3" xfId="1841" xr:uid="{00000000-0005-0000-0000-000045070000}"/>
    <cellStyle name="Normal 3 9 4" xfId="1842" xr:uid="{00000000-0005-0000-0000-000046070000}"/>
    <cellStyle name="Normal 3 9 5" xfId="1843" xr:uid="{00000000-0005-0000-0000-000047070000}"/>
    <cellStyle name="Normal 3 9 6" xfId="1844" xr:uid="{00000000-0005-0000-0000-000048070000}"/>
    <cellStyle name="Normal 3 9 7" xfId="1845" xr:uid="{00000000-0005-0000-0000-000049070000}"/>
    <cellStyle name="Normal 3 9 8" xfId="1846" xr:uid="{00000000-0005-0000-0000-00004A070000}"/>
    <cellStyle name="Normal 3 9 9" xfId="1847" xr:uid="{00000000-0005-0000-0000-00004B070000}"/>
    <cellStyle name="Normal 4" xfId="1848" xr:uid="{00000000-0005-0000-0000-00004C070000}"/>
    <cellStyle name="Normal 4 2" xfId="1849" xr:uid="{00000000-0005-0000-0000-00004D070000}"/>
    <cellStyle name="Normal 5" xfId="1850" xr:uid="{00000000-0005-0000-0000-00004E070000}"/>
    <cellStyle name="Normal 5 10" xfId="1851" xr:uid="{00000000-0005-0000-0000-00004F070000}"/>
    <cellStyle name="Normal 5 11" xfId="1852" xr:uid="{00000000-0005-0000-0000-000050070000}"/>
    <cellStyle name="Normal 5 12" xfId="1853" xr:uid="{00000000-0005-0000-0000-000051070000}"/>
    <cellStyle name="Normal 5 13" xfId="1854" xr:uid="{00000000-0005-0000-0000-000052070000}"/>
    <cellStyle name="Normal 5 14" xfId="1855" xr:uid="{00000000-0005-0000-0000-000053070000}"/>
    <cellStyle name="Normal 5 15" xfId="1856" xr:uid="{00000000-0005-0000-0000-000054070000}"/>
    <cellStyle name="Normal 5 16" xfId="1857" xr:uid="{00000000-0005-0000-0000-000055070000}"/>
    <cellStyle name="Normal 5 17" xfId="1858" xr:uid="{00000000-0005-0000-0000-000056070000}"/>
    <cellStyle name="Normal 5 18" xfId="1859" xr:uid="{00000000-0005-0000-0000-000057070000}"/>
    <cellStyle name="Normal 5 19" xfId="1860" xr:uid="{00000000-0005-0000-0000-000058070000}"/>
    <cellStyle name="Normal 5 2" xfId="1861" xr:uid="{00000000-0005-0000-0000-000059070000}"/>
    <cellStyle name="Normal 5 2 10" xfId="1862" xr:uid="{00000000-0005-0000-0000-00005A070000}"/>
    <cellStyle name="Normal 5 2 11" xfId="1863" xr:uid="{00000000-0005-0000-0000-00005B070000}"/>
    <cellStyle name="Normal 5 2 12" xfId="1864" xr:uid="{00000000-0005-0000-0000-00005C070000}"/>
    <cellStyle name="Normal 5 2 13" xfId="1865" xr:uid="{00000000-0005-0000-0000-00005D070000}"/>
    <cellStyle name="Normal 5 2 14" xfId="1866" xr:uid="{00000000-0005-0000-0000-00005E070000}"/>
    <cellStyle name="Normal 5 2 15" xfId="1867" xr:uid="{00000000-0005-0000-0000-00005F070000}"/>
    <cellStyle name="Normal 5 2 16" xfId="1868" xr:uid="{00000000-0005-0000-0000-000060070000}"/>
    <cellStyle name="Normal 5 2 17" xfId="1869" xr:uid="{00000000-0005-0000-0000-000061070000}"/>
    <cellStyle name="Normal 5 2 18" xfId="1870" xr:uid="{00000000-0005-0000-0000-000062070000}"/>
    <cellStyle name="Normal 5 2 19" xfId="1871" xr:uid="{00000000-0005-0000-0000-000063070000}"/>
    <cellStyle name="Normal 5 2 2" xfId="1872" xr:uid="{00000000-0005-0000-0000-000064070000}"/>
    <cellStyle name="Normal 5 2 20" xfId="1873" xr:uid="{00000000-0005-0000-0000-000065070000}"/>
    <cellStyle name="Normal 5 2 21" xfId="1874" xr:uid="{00000000-0005-0000-0000-000066070000}"/>
    <cellStyle name="Normal 5 2 22" xfId="1875" xr:uid="{00000000-0005-0000-0000-000067070000}"/>
    <cellStyle name="Normal 5 2 23" xfId="1876" xr:uid="{00000000-0005-0000-0000-000068070000}"/>
    <cellStyle name="Normal 5 2 3" xfId="1877" xr:uid="{00000000-0005-0000-0000-000069070000}"/>
    <cellStyle name="Normal 5 2 4" xfId="1878" xr:uid="{00000000-0005-0000-0000-00006A070000}"/>
    <cellStyle name="Normal 5 2 5" xfId="1879" xr:uid="{00000000-0005-0000-0000-00006B070000}"/>
    <cellStyle name="Normal 5 2 6" xfId="1880" xr:uid="{00000000-0005-0000-0000-00006C070000}"/>
    <cellStyle name="Normal 5 2 7" xfId="1881" xr:uid="{00000000-0005-0000-0000-00006D070000}"/>
    <cellStyle name="Normal 5 2 8" xfId="1882" xr:uid="{00000000-0005-0000-0000-00006E070000}"/>
    <cellStyle name="Normal 5 2 9" xfId="1883" xr:uid="{00000000-0005-0000-0000-00006F070000}"/>
    <cellStyle name="Normal 5 20" xfId="1884" xr:uid="{00000000-0005-0000-0000-000070070000}"/>
    <cellStyle name="Normal 5 21" xfId="1885" xr:uid="{00000000-0005-0000-0000-000071070000}"/>
    <cellStyle name="Normal 5 22" xfId="1886" xr:uid="{00000000-0005-0000-0000-000072070000}"/>
    <cellStyle name="Normal 5 23" xfId="1887" xr:uid="{00000000-0005-0000-0000-000073070000}"/>
    <cellStyle name="Normal 5 24" xfId="1888" xr:uid="{00000000-0005-0000-0000-000074070000}"/>
    <cellStyle name="Normal 5 3" xfId="1889" xr:uid="{00000000-0005-0000-0000-000075070000}"/>
    <cellStyle name="Normal 5 4" xfId="1890" xr:uid="{00000000-0005-0000-0000-000076070000}"/>
    <cellStyle name="Normal 5 5" xfId="1891" xr:uid="{00000000-0005-0000-0000-000077070000}"/>
    <cellStyle name="Normal 5 6" xfId="1892" xr:uid="{00000000-0005-0000-0000-000078070000}"/>
    <cellStyle name="Normal 5 7" xfId="1893" xr:uid="{00000000-0005-0000-0000-000079070000}"/>
    <cellStyle name="Normal 5 8" xfId="1894" xr:uid="{00000000-0005-0000-0000-00007A070000}"/>
    <cellStyle name="Normal 5 9" xfId="1895" xr:uid="{00000000-0005-0000-0000-00007B070000}"/>
    <cellStyle name="Normal 6" xfId="1896" xr:uid="{00000000-0005-0000-0000-00007C070000}"/>
    <cellStyle name="Normal 7" xfId="1897" xr:uid="{00000000-0005-0000-0000-00007D070000}"/>
    <cellStyle name="Normal 7 10" xfId="1898" xr:uid="{00000000-0005-0000-0000-00007E070000}"/>
    <cellStyle name="Normal 7 11" xfId="1899" xr:uid="{00000000-0005-0000-0000-00007F070000}"/>
    <cellStyle name="Normal 7 12" xfId="1900" xr:uid="{00000000-0005-0000-0000-000080070000}"/>
    <cellStyle name="Normal 7 13" xfId="1901" xr:uid="{00000000-0005-0000-0000-000081070000}"/>
    <cellStyle name="Normal 7 14" xfId="1902" xr:uid="{00000000-0005-0000-0000-000082070000}"/>
    <cellStyle name="Normal 7 15" xfId="1903" xr:uid="{00000000-0005-0000-0000-000083070000}"/>
    <cellStyle name="Normal 7 16" xfId="1904" xr:uid="{00000000-0005-0000-0000-000084070000}"/>
    <cellStyle name="Normal 7 17" xfId="1905" xr:uid="{00000000-0005-0000-0000-000085070000}"/>
    <cellStyle name="Normal 7 18" xfId="1906" xr:uid="{00000000-0005-0000-0000-000086070000}"/>
    <cellStyle name="Normal 7 19" xfId="1907" xr:uid="{00000000-0005-0000-0000-000087070000}"/>
    <cellStyle name="Normal 7 2" xfId="1908" xr:uid="{00000000-0005-0000-0000-000088070000}"/>
    <cellStyle name="Normal 7 2 10" xfId="1909" xr:uid="{00000000-0005-0000-0000-000089070000}"/>
    <cellStyle name="Normal 7 2 11" xfId="1910" xr:uid="{00000000-0005-0000-0000-00008A070000}"/>
    <cellStyle name="Normal 7 2 12" xfId="1911" xr:uid="{00000000-0005-0000-0000-00008B070000}"/>
    <cellStyle name="Normal 7 2 13" xfId="1912" xr:uid="{00000000-0005-0000-0000-00008C070000}"/>
    <cellStyle name="Normal 7 2 14" xfId="1913" xr:uid="{00000000-0005-0000-0000-00008D070000}"/>
    <cellStyle name="Normal 7 2 15" xfId="1914" xr:uid="{00000000-0005-0000-0000-00008E070000}"/>
    <cellStyle name="Normal 7 2 16" xfId="1915" xr:uid="{00000000-0005-0000-0000-00008F070000}"/>
    <cellStyle name="Normal 7 2 17" xfId="1916" xr:uid="{00000000-0005-0000-0000-000090070000}"/>
    <cellStyle name="Normal 7 2 18" xfId="1917" xr:uid="{00000000-0005-0000-0000-000091070000}"/>
    <cellStyle name="Normal 7 2 19" xfId="1918" xr:uid="{00000000-0005-0000-0000-000092070000}"/>
    <cellStyle name="Normal 7 2 2" xfId="1919" xr:uid="{00000000-0005-0000-0000-000093070000}"/>
    <cellStyle name="Normal 7 2 20" xfId="1920" xr:uid="{00000000-0005-0000-0000-000094070000}"/>
    <cellStyle name="Normal 7 2 21" xfId="1921" xr:uid="{00000000-0005-0000-0000-000095070000}"/>
    <cellStyle name="Normal 7 2 22" xfId="1922" xr:uid="{00000000-0005-0000-0000-000096070000}"/>
    <cellStyle name="Normal 7 2 23" xfId="1923" xr:uid="{00000000-0005-0000-0000-000097070000}"/>
    <cellStyle name="Normal 7 2 3" xfId="1924" xr:uid="{00000000-0005-0000-0000-000098070000}"/>
    <cellStyle name="Normal 7 2 4" xfId="1925" xr:uid="{00000000-0005-0000-0000-000099070000}"/>
    <cellStyle name="Normal 7 2 5" xfId="1926" xr:uid="{00000000-0005-0000-0000-00009A070000}"/>
    <cellStyle name="Normal 7 2 6" xfId="1927" xr:uid="{00000000-0005-0000-0000-00009B070000}"/>
    <cellStyle name="Normal 7 2 7" xfId="1928" xr:uid="{00000000-0005-0000-0000-00009C070000}"/>
    <cellStyle name="Normal 7 2 8" xfId="1929" xr:uid="{00000000-0005-0000-0000-00009D070000}"/>
    <cellStyle name="Normal 7 2 9" xfId="1930" xr:uid="{00000000-0005-0000-0000-00009E070000}"/>
    <cellStyle name="Normal 7 20" xfId="1931" xr:uid="{00000000-0005-0000-0000-00009F070000}"/>
    <cellStyle name="Normal 7 21" xfId="1932" xr:uid="{00000000-0005-0000-0000-0000A0070000}"/>
    <cellStyle name="Normal 7 22" xfId="1933" xr:uid="{00000000-0005-0000-0000-0000A1070000}"/>
    <cellStyle name="Normal 7 23" xfId="1934" xr:uid="{00000000-0005-0000-0000-0000A2070000}"/>
    <cellStyle name="Normal 7 24" xfId="1935" xr:uid="{00000000-0005-0000-0000-0000A3070000}"/>
    <cellStyle name="Normal 7 3" xfId="1936" xr:uid="{00000000-0005-0000-0000-0000A4070000}"/>
    <cellStyle name="Normal 7 4" xfId="1937" xr:uid="{00000000-0005-0000-0000-0000A5070000}"/>
    <cellStyle name="Normal 7 5" xfId="1938" xr:uid="{00000000-0005-0000-0000-0000A6070000}"/>
    <cellStyle name="Normal 7 6" xfId="1939" xr:uid="{00000000-0005-0000-0000-0000A7070000}"/>
    <cellStyle name="Normal 7 7" xfId="1940" xr:uid="{00000000-0005-0000-0000-0000A8070000}"/>
    <cellStyle name="Normal 7 8" xfId="1941" xr:uid="{00000000-0005-0000-0000-0000A9070000}"/>
    <cellStyle name="Normal 7 9" xfId="1942" xr:uid="{00000000-0005-0000-0000-0000AA070000}"/>
    <cellStyle name="Normal 8" xfId="1943" xr:uid="{00000000-0005-0000-0000-0000AB070000}"/>
    <cellStyle name="Normal 9" xfId="1944" xr:uid="{00000000-0005-0000-0000-0000AC070000}"/>
    <cellStyle name="Normal 9 2" xfId="1953" xr:uid="{00000000-0005-0000-0000-0000AD070000}"/>
    <cellStyle name="Normal_Sheet1" xfId="1945" xr:uid="{00000000-0005-0000-0000-0000AE070000}"/>
    <cellStyle name="Note 2" xfId="1946" xr:uid="{00000000-0005-0000-0000-0000AF070000}"/>
    <cellStyle name="Output 2" xfId="1947" xr:uid="{00000000-0005-0000-0000-0000B0070000}"/>
    <cellStyle name="Percent" xfId="1957" builtinId="5"/>
    <cellStyle name="Percent 2" xfId="1948" xr:uid="{00000000-0005-0000-0000-0000B2070000}"/>
    <cellStyle name="Percent 2 2" xfId="1962" xr:uid="{00000000-0005-0000-0000-0000B3070000}"/>
    <cellStyle name="Percent 2 3" xfId="1977" xr:uid="{00000000-0005-0000-0000-0000B4070000}"/>
    <cellStyle name="Percent 3" xfId="1960" xr:uid="{00000000-0005-0000-0000-0000B5070000}"/>
    <cellStyle name="Percent 4" xfId="1949" xr:uid="{00000000-0005-0000-0000-0000B6070000}"/>
    <cellStyle name="Percent 5" xfId="1971" xr:uid="{00000000-0005-0000-0000-0000B7070000}"/>
    <cellStyle name="Percent 8" xfId="1972" xr:uid="{00000000-0005-0000-0000-0000B8070000}"/>
    <cellStyle name="SAPBEXstdData" xfId="1974" xr:uid="{00000000-0005-0000-0000-0000B9070000}"/>
    <cellStyle name="SAPBEXstdItem" xfId="1973" xr:uid="{00000000-0005-0000-0000-0000BA070000}"/>
    <cellStyle name="Title 2" xfId="1950" xr:uid="{00000000-0005-0000-0000-0000BB070000}"/>
    <cellStyle name="Total 2" xfId="1951" xr:uid="{00000000-0005-0000-0000-0000BC070000}"/>
    <cellStyle name="Warning Text 2" xfId="1952" xr:uid="{00000000-0005-0000-0000-0000BD070000}"/>
  </cellStyles>
  <dxfs count="195">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numFmt numFmtId="0" formatCode="General"/>
    </dxf>
    <dxf>
      <numFmt numFmtId="0" formatCode="General"/>
    </dxf>
    <dxf>
      <font>
        <b val="0"/>
        <i val="0"/>
        <strike val="0"/>
        <condense val="0"/>
        <extend val="0"/>
        <outline val="0"/>
        <shadow val="0"/>
        <u/>
        <vertAlign val="baseline"/>
        <sz val="10"/>
        <color indexed="12"/>
        <name val="Arial"/>
        <scheme val="none"/>
      </font>
      <alignment horizontal="general" vertical="bottom" textRotation="0" wrapText="0" indent="0" justifyLastLine="0" shrinkToFit="0" readingOrder="0"/>
      <protection locked="1" hidden="0"/>
    </dxf>
    <dxf>
      <font>
        <b val="0"/>
        <i val="0"/>
        <strike val="0"/>
        <condense val="0"/>
        <extend val="0"/>
        <outline val="0"/>
        <shadow val="0"/>
        <u val="none"/>
        <vertAlign val="baseline"/>
        <sz val="10"/>
        <color auto="1"/>
        <name val="Arial"/>
        <scheme val="none"/>
      </font>
      <numFmt numFmtId="165" formatCode="&quot;$&quot;#,##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5" formatCode="&quot;$&quot;#,##0.0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34" formatCode="_(&quot;$&quot;* #,##0.00_);_(&quot;$&quot;* \(#,##0.00\);_(&quot;$&quot;* &quot;-&quot;??_);_(@_)"/>
    </dxf>
    <dxf>
      <numFmt numFmtId="34" formatCode="_(&quot;$&quot;* #,##0.00_);_(&quot;$&quot;* \(#,##0.00\);_(&quot;$&quot;* &quot;-&quot;??_);_(@_)"/>
    </dxf>
    <dxf>
      <numFmt numFmtId="0" formatCode="General"/>
    </dxf>
    <dxf>
      <numFmt numFmtId="35" formatCode="_(* #,##0.00_);_(* \(#,##0.00\);_(* &quot;-&quot;??_);_(@_)"/>
    </dxf>
    <dxf>
      <numFmt numFmtId="34" formatCode="_(&quot;$&quot;* #,##0.00_);_(&quot;$&quot;* \(#,##0.00\);_(&quot;$&quot;* &quot;-&quot;??_);_(@_)"/>
    </dxf>
    <dxf>
      <numFmt numFmtId="34" formatCode="_(&quot;$&quot;* #,##0.00_);_(&quot;$&quot;* \(#,##0.00\);_(&quot;$&quot;* &quot;-&quot;??_);_(@_)"/>
    </dxf>
    <dxf>
      <numFmt numFmtId="0" formatCode="General"/>
    </dxf>
    <dxf>
      <numFmt numFmtId="34" formatCode="_(&quot;$&quot;* #,##0.00_);_(&quot;$&quot;* \(#,##0.00\);_(&quot;$&quot;* &quot;-&quot;??_);_(@_)"/>
    </dxf>
    <dxf>
      <numFmt numFmtId="34" formatCode="_(&quot;$&quot;* #,##0.00_);_(&quot;$&quot;* \(#,##0.00\);_(&quot;$&quot;* &quot;-&quot;??_);_(@_)"/>
    </dxf>
    <dxf>
      <numFmt numFmtId="0" formatCode="General"/>
    </dxf>
    <dxf>
      <numFmt numFmtId="1" formatCode="0"/>
    </dxf>
    <dxf>
      <numFmt numFmtId="166" formatCode="&quot;$&quot;#,##0"/>
    </dxf>
    <dxf>
      <border>
        <left/>
      </border>
    </dxf>
    <dxf>
      <border>
        <left style="thin">
          <color indexed="64"/>
        </left>
        <right style="thin">
          <color indexed="64"/>
        </right>
        <top style="thin">
          <color indexed="64"/>
        </top>
        <bottom style="thin">
          <color indexed="64"/>
        </bottom>
      </border>
    </dxf>
    <dxf>
      <alignment horizontal="center" readingOrder="0"/>
    </dxf>
    <dxf>
      <alignment vertical="center" readingOrder="0"/>
    </dxf>
    <dxf>
      <font>
        <b val="0"/>
        <i val="0"/>
        <strike val="0"/>
        <condense val="0"/>
        <extend val="0"/>
        <outline val="0"/>
        <shadow val="0"/>
        <u val="none"/>
        <vertAlign val="baseline"/>
        <sz val="11"/>
        <color theme="1"/>
        <name val="Calibri"/>
        <scheme val="minor"/>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alignment horizontal="left" vertical="center" textRotation="0" wrapText="0" indent="0" justifyLastLine="0" shrinkToFit="0" readingOrder="0"/>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6" formatCode="&quot;$&quot;#,##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strike val="0"/>
        <outline val="0"/>
        <shadow val="0"/>
        <vertAlign val="baseline"/>
        <sz val="10"/>
        <name val="Arial"/>
        <scheme val="none"/>
      </font>
      <numFmt numFmtId="1" formatCode="0"/>
      <alignment horizontal="center" vertical="center" textRotation="0" wrapText="0" indent="0" justifyLastLine="0" shrinkToFit="0" readingOrder="0"/>
    </dxf>
    <dxf>
      <font>
        <b val="0"/>
        <strike val="0"/>
        <outline val="0"/>
        <shadow val="0"/>
        <vertAlign val="baseline"/>
        <sz val="10"/>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 formatCode="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indexed="64"/>
          <bgColor indexed="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border outline="0">
        <left style="thin">
          <color theme="4" tint="0.39997558519241921"/>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
      <numFmt numFmtId="35" formatCode="_(* #,##0.00_);_(* \(#,##0.00\);_(* &quot;-&quot;??_);_(@_)"/>
    </dxf>
    <dxf>
      <numFmt numFmtId="35" formatCode="_(* #,##0.00_);_(* \(#,##0.00\);_(* &quot;-&quot;??_);_(@_)"/>
    </dxf>
    <dxf>
      <numFmt numFmtId="0" formatCode="General"/>
    </dxf>
    <dxf>
      <numFmt numFmtId="0" formatCode="General"/>
    </dxf>
    <dxf>
      <numFmt numFmtId="34" formatCode="_(&quot;$&quot;* #,##0.00_);_(&quot;$&quot;* \(#,##0.00\);_(&quot;$&quot;* &quot;-&quot;??_);_(@_)"/>
    </dxf>
    <dxf>
      <numFmt numFmtId="34" formatCode="_(&quot;$&quot;* #,##0.00_);_(&quot;$&quot;* \(#,##0.00\);_(&quot;$&quot;* &quot;-&quot;??_);_(@_)"/>
    </dxf>
    <dxf>
      <font>
        <b val="0"/>
        <i val="0"/>
        <strike val="0"/>
        <condense val="0"/>
        <extend val="0"/>
        <outline val="0"/>
        <shadow val="0"/>
        <u/>
        <vertAlign val="baseline"/>
        <sz val="10"/>
        <color indexed="12"/>
        <name val="Arial"/>
        <scheme val="none"/>
      </font>
      <alignment horizontal="general" vertical="bottom" textRotation="0" wrapText="0" indent="0" justifyLastLine="0" shrinkToFit="0" readingOrder="0"/>
      <protection locked="1" hidden="0"/>
    </dxf>
    <dxf>
      <font>
        <b val="0"/>
        <i val="0"/>
        <strike val="0"/>
        <condense val="0"/>
        <extend val="0"/>
        <outline val="0"/>
        <shadow val="0"/>
        <u val="none"/>
        <vertAlign val="baseline"/>
        <sz val="10"/>
        <color auto="1"/>
        <name val="Arial"/>
        <scheme val="none"/>
      </font>
      <numFmt numFmtId="165" formatCode="&quot;$&quot;#,##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5" formatCode="&quot;$&quot;#,##0.0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1" formatCode="0"/>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168" formatCode="[$-409]mmm\-yy;@"/>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none">
          <fgColor theme="4" tint="0.79998168889431442"/>
          <bgColor auto="1"/>
        </patternFill>
      </fill>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none">
          <fgColor theme="4" tint="0.79998168889431442"/>
          <bgColor auto="1"/>
        </patternFill>
      </fill>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2" formatCode="0.00"/>
      <fill>
        <patternFill patternType="none">
          <fgColor theme="4" tint="0.79998168889431442"/>
          <bgColor auto="1"/>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none">
          <fgColor theme="4" tint="0.79998168889431442"/>
          <bgColor auto="1"/>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alignment horizontal="left" vertical="center" textRotation="0" wrapText="0" indent="0" justifyLastLine="0" shrinkToFit="0" readingOrder="0"/>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strike val="0"/>
        <outline val="0"/>
        <shadow val="0"/>
        <vertAlign val="baseline"/>
        <sz val="10"/>
        <name val="Arial"/>
        <scheme val="none"/>
      </font>
      <numFmt numFmtId="1" formatCode="0"/>
      <alignment horizontal="center" vertical="center" textRotation="0" wrapText="0" indent="0" justifyLastLine="0" shrinkToFit="0" readingOrder="0"/>
    </dxf>
    <dxf>
      <font>
        <b val="0"/>
        <strike val="0"/>
        <outline val="0"/>
        <shadow val="0"/>
        <vertAlign val="baseline"/>
        <sz val="10"/>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 formatCode="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indexed="64"/>
          <bgColor indexed="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border outline="0">
        <left style="thin">
          <color theme="4" tint="0.39997558519241921"/>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numFmt numFmtId="34" formatCode="_(&quot;$&quot;* #,##0.00_);_(&quot;$&quot;* \(#,##0.00\);_(&quot;$&quot;* &quot;-&quot;??_);_(@_)"/>
    </dxf>
    <dxf>
      <numFmt numFmtId="177" formatCode="_(* #,##0.0000_);_(* \(#,##0.0000\);_(* &quot;-&quot;??_);_(@_)"/>
    </dxf>
    <dxf>
      <numFmt numFmtId="177" formatCode="_(* #,##0.0000_);_(* \(#,##0.0000\);_(* &quot;-&quot;??_);_(@_)"/>
    </dxf>
    <dxf>
      <numFmt numFmtId="176" formatCode="_(* #,##0_);_(* \(#,##0\);_(* &quot;-&quot;??_);_(@_)"/>
    </dxf>
    <dxf>
      <numFmt numFmtId="35" formatCode="_(* #,##0.00_);_(* \(#,##0.00\);_(* &quot;-&quot;??_);_(@_)"/>
    </dxf>
    <dxf>
      <numFmt numFmtId="176" formatCode="_(* #,##0_);_(* \(#,##0\);_(* &quot;-&quot;??_);_(@_)"/>
    </dxf>
    <dxf>
      <numFmt numFmtId="35" formatCode="_(* #,##0.00_);_(* \(#,##0.00\);_(* &quot;-&quot;??_);_(@_)"/>
    </dxf>
    <dxf>
      <numFmt numFmtId="2" formatCode="0.00"/>
    </dxf>
    <dxf>
      <numFmt numFmtId="2" formatCode="0.00"/>
    </dxf>
    <dxf>
      <numFmt numFmtId="2" formatCode="0.00"/>
    </dxf>
    <dxf>
      <numFmt numFmtId="0" formatCode="General"/>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68" formatCode="[$-409]mmm\-yy;@"/>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3" formatCode="0%"/>
    </dxf>
    <dxf>
      <font>
        <b val="0"/>
        <i val="0"/>
        <strike val="0"/>
        <condense val="0"/>
        <extend val="0"/>
        <outline val="0"/>
        <shadow val="0"/>
        <u val="none"/>
        <vertAlign val="baseline"/>
        <sz val="10"/>
        <color auto="1"/>
        <name val="Arial"/>
        <scheme val="none"/>
      </font>
      <numFmt numFmtId="13" formatCode="0%"/>
      <fill>
        <patternFill patternType="none">
          <fgColor indexed="64"/>
          <bgColor indexed="65"/>
        </patternFill>
      </fill>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35" formatCode="_(* #,##0.00_);_(* \(#,##0.00\);_(* &quot;-&quot;??_);_(@_)"/>
    </dxf>
    <dxf>
      <numFmt numFmtId="35" formatCode="_(* #,##0.00_);_(* \(#,##0.00\);_(*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165" formatCode="&quot;$&quot;#,##0.00"/>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34" formatCode="_(&quot;$&quot;* #,##0.00_);_(&quot;$&quot;* \(#,##0.00\);_(&quot;$&quot;* &quot;-&quot;??_);_(@_)"/>
    </dxf>
    <dxf>
      <font>
        <b val="0"/>
        <i val="0"/>
        <strike val="0"/>
        <condense val="0"/>
        <extend val="0"/>
        <outline val="0"/>
        <shadow val="0"/>
        <u val="none"/>
        <vertAlign val="baseline"/>
        <sz val="10"/>
        <color auto="1"/>
        <name val="Arial"/>
        <scheme val="none"/>
      </font>
      <numFmt numFmtId="34" formatCode="_(&quot;$&quot;* #,##0.00_);_(&quot;$&quot;* \(#,##0.00\);_(&quot;$&quot;* &quot;-&quot;??_);_(@_)"/>
      <fill>
        <patternFill patternType="none">
          <fgColor indexed="64"/>
          <bgColor indexed="65"/>
        </patternFill>
      </fill>
    </dxf>
    <dxf>
      <numFmt numFmtId="168" formatCode="[$-409]mmm\-yy;@"/>
      <fill>
        <patternFill patternType="none">
          <fgColor indexed="64"/>
          <bgColor indexed="65"/>
        </patternFill>
      </fill>
    </dxf>
    <dxf>
      <numFmt numFmtId="168" formatCode="[$-409]mmm\-yy;@"/>
    </dxf>
    <dxf>
      <numFmt numFmtId="0" formatCode="General"/>
    </dxf>
    <dxf>
      <numFmt numFmtId="0" formatCode="General"/>
    </dxf>
    <dxf>
      <numFmt numFmtId="0" formatCode="General"/>
    </dxf>
    <dxf>
      <border outline="0">
        <left style="thin">
          <color rgb="FF95B3D7"/>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pivotCacheDefinition" Target="pivotCache/pivotCacheDefinition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2.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4.xml"/><Relationship Id="rId27"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a:t>Tankless Water Heater Costs
by Size and Efficiency Tier</a:t>
            </a:r>
          </a:p>
        </c:rich>
      </c:tx>
      <c:layout>
        <c:manualLayout>
          <c:xMode val="edge"/>
          <c:yMode val="edge"/>
          <c:x val="0.26014314877307004"/>
          <c:y val="3.7234176062182461E-2"/>
        </c:manualLayout>
      </c:layout>
      <c:overlay val="0"/>
      <c:spPr>
        <a:noFill/>
        <a:ln w="25400">
          <a:noFill/>
        </a:ln>
      </c:spPr>
    </c:title>
    <c:autoTitleDeleted val="0"/>
    <c:plotArea>
      <c:layout>
        <c:manualLayout>
          <c:layoutTarget val="inner"/>
          <c:xMode val="edge"/>
          <c:yMode val="edge"/>
          <c:x val="0.19331742243436775"/>
          <c:y val="0.19148961037443171"/>
          <c:w val="0.68019093078758963"/>
          <c:h val="0.63031996748250463"/>
        </c:manualLayout>
      </c:layout>
      <c:scatterChart>
        <c:scatterStyle val="lineMarker"/>
        <c:varyColors val="0"/>
        <c:ser>
          <c:idx val="0"/>
          <c:order val="0"/>
          <c:tx>
            <c:v>Tier 1</c:v>
          </c:tx>
          <c:spPr>
            <a:ln w="28575">
              <a:noFill/>
            </a:ln>
          </c:spPr>
          <c:marker>
            <c:symbol val="diamond"/>
            <c:size val="5"/>
            <c:spPr>
              <a:solidFill>
                <a:srgbClr val="000080"/>
              </a:solidFill>
              <a:ln>
                <a:solidFill>
                  <a:srgbClr val="000080"/>
                </a:solidFill>
                <a:prstDash val="solid"/>
              </a:ln>
            </c:spPr>
          </c:marker>
          <c:xVal>
            <c:numRef>
              <c:f>'2012 Com IWH Database'!$E$2:$E$10</c:f>
              <c:numCache>
                <c:formatCode>0</c:formatCode>
                <c:ptCount val="9"/>
                <c:pt idx="0">
                  <c:v>200</c:v>
                </c:pt>
                <c:pt idx="1">
                  <c:v>250</c:v>
                </c:pt>
                <c:pt idx="2">
                  <c:v>250</c:v>
                </c:pt>
                <c:pt idx="3">
                  <c:v>250</c:v>
                </c:pt>
                <c:pt idx="4">
                  <c:v>200</c:v>
                </c:pt>
                <c:pt idx="5">
                  <c:v>240</c:v>
                </c:pt>
                <c:pt idx="6">
                  <c:v>240</c:v>
                </c:pt>
                <c:pt idx="7">
                  <c:v>250</c:v>
                </c:pt>
                <c:pt idx="8">
                  <c:v>380</c:v>
                </c:pt>
              </c:numCache>
            </c:numRef>
          </c:xVal>
          <c:yVal>
            <c:numRef>
              <c:f>'2012 Com IWH Database'!$K$2:$K$10</c:f>
              <c:numCache>
                <c:formatCode>"$"#,##0.00</c:formatCode>
                <c:ptCount val="9"/>
                <c:pt idx="0">
                  <c:v>8.2799999999999994</c:v>
                </c:pt>
                <c:pt idx="1">
                  <c:v>7.16</c:v>
                </c:pt>
                <c:pt idx="2">
                  <c:v>7.16</c:v>
                </c:pt>
                <c:pt idx="3">
                  <c:v>6.5158000000000005</c:v>
                </c:pt>
                <c:pt idx="4">
                  <c:v>8</c:v>
                </c:pt>
                <c:pt idx="5">
                  <c:v>6.4449999999999994</c:v>
                </c:pt>
                <c:pt idx="6">
                  <c:v>7.083333333333333</c:v>
                </c:pt>
                <c:pt idx="7">
                  <c:v>9.6835199999999997</c:v>
                </c:pt>
                <c:pt idx="8">
                  <c:v>11.646078947368421</c:v>
                </c:pt>
              </c:numCache>
            </c:numRef>
          </c:yVal>
          <c:smooth val="0"/>
          <c:extLst>
            <c:ext xmlns:c16="http://schemas.microsoft.com/office/drawing/2014/chart" uri="{C3380CC4-5D6E-409C-BE32-E72D297353CC}">
              <c16:uniqueId val="{00000000-45AE-41D4-8765-DCCBEF3B233E}"/>
            </c:ext>
          </c:extLst>
        </c:ser>
        <c:ser>
          <c:idx val="1"/>
          <c:order val="1"/>
          <c:tx>
            <c:v>Tier 2</c:v>
          </c:tx>
          <c:spPr>
            <a:ln w="28575">
              <a:noFill/>
            </a:ln>
          </c:spPr>
          <c:marker>
            <c:symbol val="square"/>
            <c:size val="3"/>
            <c:spPr>
              <a:solidFill>
                <a:srgbClr val="FF0000"/>
              </a:solidFill>
              <a:ln>
                <a:solidFill>
                  <a:srgbClr val="FF0000"/>
                </a:solidFill>
                <a:prstDash val="solid"/>
              </a:ln>
            </c:spPr>
          </c:marker>
          <c:xVal>
            <c:numRef>
              <c:f>'2012 Com IWH Database'!$E$11:$E$15</c:f>
              <c:numCache>
                <c:formatCode>0</c:formatCode>
                <c:ptCount val="5"/>
                <c:pt idx="0">
                  <c:v>240</c:v>
                </c:pt>
                <c:pt idx="1">
                  <c:v>380</c:v>
                </c:pt>
                <c:pt idx="2">
                  <c:v>205</c:v>
                </c:pt>
                <c:pt idx="3">
                  <c:v>225</c:v>
                </c:pt>
                <c:pt idx="4">
                  <c:v>199</c:v>
                </c:pt>
              </c:numCache>
            </c:numRef>
          </c:xVal>
          <c:yVal>
            <c:numRef>
              <c:f>'2012 Com IWH Database'!$K$11:$K$15</c:f>
              <c:numCache>
                <c:formatCode>"$"#,##0.00</c:formatCode>
                <c:ptCount val="5"/>
                <c:pt idx="0">
                  <c:v>10.741666666666667</c:v>
                </c:pt>
                <c:pt idx="1">
                  <c:v>8.5</c:v>
                </c:pt>
                <c:pt idx="2">
                  <c:v>22.907317073170731</c:v>
                </c:pt>
                <c:pt idx="3">
                  <c:v>12.826666666666666</c:v>
                </c:pt>
                <c:pt idx="4">
                  <c:v>6.5326633165829149</c:v>
                </c:pt>
              </c:numCache>
            </c:numRef>
          </c:yVal>
          <c:smooth val="0"/>
          <c:extLst>
            <c:ext xmlns:c16="http://schemas.microsoft.com/office/drawing/2014/chart" uri="{C3380CC4-5D6E-409C-BE32-E72D297353CC}">
              <c16:uniqueId val="{00000001-45AE-41D4-8765-DCCBEF3B233E}"/>
            </c:ext>
          </c:extLst>
        </c:ser>
        <c:dLbls>
          <c:showLegendKey val="0"/>
          <c:showVal val="0"/>
          <c:showCatName val="0"/>
          <c:showSerName val="0"/>
          <c:showPercent val="0"/>
          <c:showBubbleSize val="0"/>
        </c:dLbls>
        <c:axId val="123449728"/>
        <c:axId val="123452032"/>
      </c:scatterChart>
      <c:valAx>
        <c:axId val="123449728"/>
        <c:scaling>
          <c:orientation val="minMax"/>
        </c:scaling>
        <c:delete val="0"/>
        <c:axPos val="b"/>
        <c:title>
          <c:tx>
            <c:rich>
              <a:bodyPr/>
              <a:lstStyle/>
              <a:p>
                <a:pPr>
                  <a:defRPr sz="1200" b="1" i="0" u="none" strike="noStrike" baseline="0">
                    <a:solidFill>
                      <a:srgbClr val="000000"/>
                    </a:solidFill>
                    <a:latin typeface="Arial"/>
                    <a:ea typeface="Arial"/>
                    <a:cs typeface="Arial"/>
                  </a:defRPr>
                </a:pPr>
                <a:r>
                  <a:rPr lang="en-US"/>
                  <a:t>Input Rating, kBtuh</a:t>
                </a:r>
              </a:p>
            </c:rich>
          </c:tx>
          <c:layout>
            <c:manualLayout>
              <c:xMode val="edge"/>
              <c:yMode val="edge"/>
              <c:x val="0.35083531225263509"/>
              <c:y val="0.9122352893548973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23452032"/>
        <c:crosses val="autoZero"/>
        <c:crossBetween val="midCat"/>
      </c:valAx>
      <c:valAx>
        <c:axId val="123452032"/>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US"/>
                  <a:t>Unit Cost, $/kBtuh</a:t>
                </a:r>
              </a:p>
            </c:rich>
          </c:tx>
          <c:layout>
            <c:manualLayout>
              <c:xMode val="edge"/>
              <c:yMode val="edge"/>
              <c:x val="2.3866350039578387E-2"/>
              <c:y val="0.303191843950097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23449728"/>
        <c:crosses val="autoZero"/>
        <c:crossBetween val="midCat"/>
      </c:valAx>
      <c:spPr>
        <a:solidFill>
          <a:srgbClr val="C0C0C0"/>
        </a:solidFill>
        <a:ln w="12700">
          <a:solidFill>
            <a:srgbClr val="808080"/>
          </a:solidFill>
          <a:prstDash val="solid"/>
        </a:ln>
      </c:spPr>
    </c:plotArea>
    <c:legend>
      <c:legendPos val="r"/>
      <c:layout>
        <c:manualLayout>
          <c:xMode val="edge"/>
          <c:yMode val="edge"/>
          <c:x val="0.20763721201516477"/>
          <c:y val="0.21010653873921287"/>
          <c:w val="0.1241049868766404"/>
          <c:h val="0.11436201580200933"/>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png"/><Relationship Id="rId1" Type="http://schemas.openxmlformats.org/officeDocument/2006/relationships/image" Target="../media/image5.jpeg"/><Relationship Id="rId4" Type="http://schemas.openxmlformats.org/officeDocument/2006/relationships/image" Target="../media/image8.jpe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28</xdr:col>
      <xdr:colOff>41462</xdr:colOff>
      <xdr:row>518</xdr:row>
      <xdr:rowOff>19050</xdr:rowOff>
    </xdr:from>
    <xdr:to>
      <xdr:col>28</xdr:col>
      <xdr:colOff>4986842</xdr:colOff>
      <xdr:row>531</xdr:row>
      <xdr:rowOff>142876</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36550787" y="98812350"/>
          <a:ext cx="4945380" cy="2600326"/>
        </a:xfrm>
        <a:prstGeom prst="rect">
          <a:avLst/>
        </a:prstGeom>
      </xdr:spPr>
    </xdr:pic>
    <xdr:clientData/>
  </xdr:twoCellAnchor>
  <xdr:twoCellAnchor editAs="oneCell">
    <xdr:from>
      <xdr:col>28</xdr:col>
      <xdr:colOff>49305</xdr:colOff>
      <xdr:row>6</xdr:row>
      <xdr:rowOff>30816</xdr:rowOff>
    </xdr:from>
    <xdr:to>
      <xdr:col>28</xdr:col>
      <xdr:colOff>4964206</xdr:colOff>
      <xdr:row>20</xdr:row>
      <xdr:rowOff>115641</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stretch>
          <a:fillRect/>
        </a:stretch>
      </xdr:blipFill>
      <xdr:spPr>
        <a:xfrm>
          <a:off x="36558630" y="2145366"/>
          <a:ext cx="4914901" cy="2751825"/>
        </a:xfrm>
        <a:prstGeom prst="rect">
          <a:avLst/>
        </a:prstGeom>
      </xdr:spPr>
    </xdr:pic>
    <xdr:clientData/>
  </xdr:twoCellAnchor>
  <xdr:twoCellAnchor editAs="oneCell">
    <xdr:from>
      <xdr:col>28</xdr:col>
      <xdr:colOff>44823</xdr:colOff>
      <xdr:row>57</xdr:row>
      <xdr:rowOff>56030</xdr:rowOff>
    </xdr:from>
    <xdr:to>
      <xdr:col>28</xdr:col>
      <xdr:colOff>5439783</xdr:colOff>
      <xdr:row>74</xdr:row>
      <xdr:rowOff>60065</xdr:rowOff>
    </xdr:to>
    <xdr:pic>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cstate="print"/>
        <a:stretch>
          <a:fillRect/>
        </a:stretch>
      </xdr:blipFill>
      <xdr:spPr>
        <a:xfrm>
          <a:off x="36554148" y="11752730"/>
          <a:ext cx="5394960" cy="3252060"/>
        </a:xfrm>
        <a:prstGeom prst="rect">
          <a:avLst/>
        </a:prstGeom>
      </xdr:spPr>
    </xdr:pic>
    <xdr:clientData/>
  </xdr:twoCellAnchor>
  <xdr:twoCellAnchor editAs="oneCell">
    <xdr:from>
      <xdr:col>28</xdr:col>
      <xdr:colOff>56027</xdr:colOff>
      <xdr:row>29</xdr:row>
      <xdr:rowOff>44823</xdr:rowOff>
    </xdr:from>
    <xdr:to>
      <xdr:col>28</xdr:col>
      <xdr:colOff>5450987</xdr:colOff>
      <xdr:row>44</xdr:row>
      <xdr:rowOff>151503</xdr:rowOff>
    </xdr:to>
    <xdr:pic>
      <xdr:nvPicPr>
        <xdr:cNvPr id="5" name="Picture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4" cstate="print"/>
        <a:stretch>
          <a:fillRect/>
        </a:stretch>
      </xdr:blipFill>
      <xdr:spPr>
        <a:xfrm>
          <a:off x="36565352" y="6474198"/>
          <a:ext cx="5394960" cy="296418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28</xdr:col>
          <xdr:colOff>488950</xdr:colOff>
          <xdr:row>1024</xdr:row>
          <xdr:rowOff>184150</xdr:rowOff>
        </xdr:from>
        <xdr:to>
          <xdr:col>28</xdr:col>
          <xdr:colOff>1822450</xdr:colOff>
          <xdr:row>1030</xdr:row>
          <xdr:rowOff>38100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700-000001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495300</xdr:colOff>
          <xdr:row>1031</xdr:row>
          <xdr:rowOff>12700</xdr:rowOff>
        </xdr:from>
        <xdr:to>
          <xdr:col>28</xdr:col>
          <xdr:colOff>1822450</xdr:colOff>
          <xdr:row>1036</xdr:row>
          <xdr:rowOff>57150</xdr:rowOff>
        </xdr:to>
        <xdr:sp macro="" textlink="">
          <xdr:nvSpPr>
            <xdr:cNvPr id="10242" name="Object 2" hidden="1">
              <a:extLst>
                <a:ext uri="{63B3BB69-23CF-44E3-9099-C40C66FF867C}">
                  <a14:compatExt spid="_x0000_s10242"/>
                </a:ext>
                <a:ext uri="{FF2B5EF4-FFF2-40B4-BE49-F238E27FC236}">
                  <a16:creationId xmlns:a16="http://schemas.microsoft.com/office/drawing/2014/main" id="{00000000-0008-0000-0700-000002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514350</xdr:colOff>
          <xdr:row>1037</xdr:row>
          <xdr:rowOff>38100</xdr:rowOff>
        </xdr:from>
        <xdr:to>
          <xdr:col>28</xdr:col>
          <xdr:colOff>1803400</xdr:colOff>
          <xdr:row>1042</xdr:row>
          <xdr:rowOff>57150</xdr:rowOff>
        </xdr:to>
        <xdr:sp macro="" textlink="">
          <xdr:nvSpPr>
            <xdr:cNvPr id="10243" name="Object 3" hidden="1">
              <a:extLst>
                <a:ext uri="{63B3BB69-23CF-44E3-9099-C40C66FF867C}">
                  <a14:compatExt spid="_x0000_s10243"/>
                </a:ext>
                <a:ext uri="{FF2B5EF4-FFF2-40B4-BE49-F238E27FC236}">
                  <a16:creationId xmlns:a16="http://schemas.microsoft.com/office/drawing/2014/main" id="{00000000-0008-0000-0700-000003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488950</xdr:colOff>
          <xdr:row>96</xdr:row>
          <xdr:rowOff>171450</xdr:rowOff>
        </xdr:from>
        <xdr:to>
          <xdr:col>28</xdr:col>
          <xdr:colOff>1714500</xdr:colOff>
          <xdr:row>101</xdr:row>
          <xdr:rowOff>152400</xdr:rowOff>
        </xdr:to>
        <xdr:sp macro="" textlink="">
          <xdr:nvSpPr>
            <xdr:cNvPr id="10244" name="Object 4" hidden="1">
              <a:extLst>
                <a:ext uri="{63B3BB69-23CF-44E3-9099-C40C66FF867C}">
                  <a14:compatExt spid="_x0000_s10244"/>
                </a:ext>
                <a:ext uri="{FF2B5EF4-FFF2-40B4-BE49-F238E27FC236}">
                  <a16:creationId xmlns:a16="http://schemas.microsoft.com/office/drawing/2014/main" id="{00000000-0008-0000-0700-000004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12</xdr:col>
      <xdr:colOff>247650</xdr:colOff>
      <xdr:row>48</xdr:row>
      <xdr:rowOff>152400</xdr:rowOff>
    </xdr:from>
    <xdr:to>
      <xdr:col>18</xdr:col>
      <xdr:colOff>104775</xdr:colOff>
      <xdr:row>71</xdr:row>
      <xdr:rowOff>133350</xdr:rowOff>
    </xdr:to>
    <xdr:graphicFrame macro="">
      <xdr:nvGraphicFramePr>
        <xdr:cNvPr id="2062" name="Chart 7">
          <a:extLst>
            <a:ext uri="{FF2B5EF4-FFF2-40B4-BE49-F238E27FC236}">
              <a16:creationId xmlns:a16="http://schemas.microsoft.com/office/drawing/2014/main" id="{00000000-0008-0000-0D00-00000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microsoft.com/office/2006/relationships/xlExternalLinkPath/xlPathMissing" Target="%5bWorksheet%20in%20C:%20Documents%20and%20Settings%20CPaek%20Desktop%20Boiler&amp;WaterHeater%20WPs%20_Boiler%20WPs_20120406%20_Workpapers_2012_05_17%20WPSCGNRWH120206B_Rev3_TWH_NonRes-May22.docx%5dIWH%20Database"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1851854" createdVersion="3" refreshedVersion="3" minRefreshableVersion="3" recordCount="47" xr:uid="{00000000-000A-0000-FFFF-FFFF04000000}">
  <cacheSource type="worksheet">
    <worksheetSource name="Table1[#All]"/>
  </cacheSource>
  <cacheFields count="20">
    <cacheField name="Manufacturer" numFmtId="0">
      <sharedItems/>
    </cacheField>
    <cacheField name="Model" numFmtId="0">
      <sharedItems/>
    </cacheField>
    <cacheField name="Type" numFmtId="0">
      <sharedItems/>
    </cacheField>
    <cacheField name="Ignition" numFmtId="0">
      <sharedItems containsNonDate="0" containsString="0" containsBlank="1"/>
    </cacheField>
    <cacheField name="Input Factor, kBtuh" numFmtId="0">
      <sharedItems containsSemiMixedTypes="0" containsString="0" containsNumber="1" minValue="120" maxValue="380"/>
    </cacheField>
    <cacheField name="Category" numFmtId="0">
      <sharedItems/>
    </cacheField>
    <cacheField name="Efficiency Class" numFmtId="0">
      <sharedItems containsBlank="1" count="4">
        <s v="Tier 1"/>
        <s v="Tier 2"/>
        <m u="1"/>
        <s v="Baseline" u="1"/>
      </sharedItems>
    </cacheField>
    <cacheField name="Efficiency" numFmtId="0">
      <sharedItems containsSemiMixedTypes="0" containsString="0" containsNumber="1" minValue="0.8" maxValue="0.97"/>
    </cacheField>
    <cacheField name="EF (Y/N)" numFmtId="0">
      <sharedItems containsString="0" containsBlank="1" containsNumber="1" containsInteger="1" minValue="0" maxValue="1"/>
    </cacheField>
    <cacheField name="Offered Price with shipping" numFmtId="0">
      <sharedItems containsSemiMixedTypes="0" containsString="0" containsNumber="1" minValue="456" maxValue="4696"/>
    </cacheField>
    <cacheField name="Unit Cost, $/kBtuh" numFmtId="0">
      <sharedItems containsSemiMixedTypes="0" containsString="0" containsNumber="1" minValue="3.3777777777777778" maxValue="22.907317073170731"/>
    </cacheField>
    <cacheField name="Source" numFmtId="0">
      <sharedItems containsBlank="1"/>
    </cacheField>
    <cacheField name="Comments" numFmtId="0">
      <sharedItems/>
    </cacheField>
    <cacheField name="Capacity GPM, 35 F temp rise" numFmtId="0">
      <sharedItems containsString="0" containsBlank="1" containsNumber="1" minValue="4.8" maxValue="14.5"/>
    </cacheField>
    <cacheField name="Energy Factor" numFmtId="0">
      <sharedItems containsString="0" containsBlank="1" containsNumber="1" minValue="0.81" maxValue="0.97"/>
    </cacheField>
    <cacheField name="Thermal Efficiency" numFmtId="0">
      <sharedItems containsString="0" containsBlank="1" containsNumber="1" minValue="0.80200000000000005" maxValue="0.97"/>
    </cacheField>
    <cacheField name="Efficiency2" numFmtId="0">
      <sharedItems containsSemiMixedTypes="0" containsString="0" containsNumber="1" minValue="0" maxValue="0.97"/>
    </cacheField>
    <cacheField name="Measure" numFmtId="0">
      <sharedItems/>
    </cacheField>
    <cacheField name="Size Bin" numFmtId="0">
      <sharedItems containsBlank="1" count="3">
        <s v="Small "/>
        <s v="Large "/>
        <m u="1"/>
      </sharedItems>
    </cacheField>
    <cacheField name="List Price" numFmtId="0">
      <sharedItems containsString="0" containsBlank="1" containsNumber="1" containsInteger="1" minValue="640" maxValue="524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2083331" createdVersion="4" refreshedVersion="3" minRefreshableVersion="3" recordCount="47" xr:uid="{00000000-000A-0000-FFFF-FFFF05000000}">
  <cacheSource type="worksheet">
    <worksheetSource ref="A1:M48" sheet="IWH Database" r:id="rId2"/>
  </cacheSource>
  <cacheFields count="13">
    <cacheField name="Manufacturer" numFmtId="0">
      <sharedItems/>
    </cacheField>
    <cacheField name="Model" numFmtId="0">
      <sharedItems/>
    </cacheField>
    <cacheField name="Type" numFmtId="0">
      <sharedItems/>
    </cacheField>
    <cacheField name="Ignition" numFmtId="0">
      <sharedItems containsNonDate="0" containsString="0" containsBlank="1"/>
    </cacheField>
    <cacheField name="Input Factor, kBtuh" numFmtId="0">
      <sharedItems containsSemiMixedTypes="0" containsString="0" containsNumber="1" minValue="120" maxValue="380"/>
    </cacheField>
    <cacheField name="Category" numFmtId="0">
      <sharedItems count="4">
        <s v="Small Hot Water"/>
        <s v="Large Hot Water"/>
        <s v="Large " u="1"/>
        <s v="Small " u="1"/>
      </sharedItems>
    </cacheField>
    <cacheField name="Efficiency Class" numFmtId="0">
      <sharedItems count="3">
        <s v="Tier 1"/>
        <s v="Tier 2"/>
        <s v="Baseline" u="1"/>
      </sharedItems>
    </cacheField>
    <cacheField name="Efficiency" numFmtId="0">
      <sharedItems containsSemiMixedTypes="0" containsString="0" containsNumber="1" minValue="0.8" maxValue="0.97"/>
    </cacheField>
    <cacheField name="EF (Y/N)" numFmtId="0">
      <sharedItems containsString="0" containsBlank="1" containsNumber="1" containsInteger="1" minValue="0" maxValue="1"/>
    </cacheField>
    <cacheField name="Offered Price with shipping" numFmtId="0">
      <sharedItems containsSemiMixedTypes="0" containsString="0" containsNumber="1" minValue="456" maxValue="4696"/>
    </cacheField>
    <cacheField name="Unit Cost, $/kBtuh" numFmtId="0">
      <sharedItems containsSemiMixedTypes="0" containsString="0" containsNumber="1" minValue="3.3777777777777778" maxValue="22.907317073170731"/>
    </cacheField>
    <cacheField name="Source" numFmtId="0">
      <sharedItems containsBlank="1"/>
    </cacheField>
    <cacheField name="Comments" numFmtId="0">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2314816" createdVersion="4" refreshedVersion="3" minRefreshableVersion="3" recordCount="40" xr:uid="{00000000-000A-0000-FFFF-FFFF06000000}">
  <cacheSource type="worksheet">
    <worksheetSource name="Table4"/>
  </cacheSource>
  <cacheFields count="14">
    <cacheField name="Manufacturer" numFmtId="0">
      <sharedItems/>
    </cacheField>
    <cacheField name="Series" numFmtId="0">
      <sharedItems containsBlank="1"/>
    </cacheField>
    <cacheField name="Model" numFmtId="0">
      <sharedItems/>
    </cacheField>
    <cacheField name="Storage Capacity" numFmtId="0">
      <sharedItems containsSemiMixedTypes="0" containsString="0" containsNumber="1" containsInteger="1" minValue="30" maxValue="130"/>
    </cacheField>
    <cacheField name="Input Factor, kBtuh" numFmtId="0">
      <sharedItems containsSemiMixedTypes="0" containsString="0" containsNumber="1" minValue="30" maxValue="512"/>
    </cacheField>
    <cacheField name="Energy Factor" numFmtId="0">
      <sharedItems containsString="0" containsBlank="1" containsNumber="1" minValue="0.57999999999999996" maxValue="0.7"/>
    </cacheField>
    <cacheField name="Thermal Efficiency" numFmtId="0">
      <sharedItems containsString="0" containsBlank="1" containsNumber="1" minValue="0.76" maxValue="0.96"/>
    </cacheField>
    <cacheField name="Efficiency" numFmtId="0">
      <sharedItems containsSemiMixedTypes="0" containsString="0" containsNumber="1" minValue="0.57999999999999996" maxValue="0.96"/>
    </cacheField>
    <cacheField name="Effic Class" numFmtId="0">
      <sharedItems count="4">
        <s v="Base "/>
        <s v="Tier 1 Eff. "/>
        <s v="High Eff. "/>
        <s v="Tier 2 Eff. "/>
      </sharedItems>
    </cacheField>
    <cacheField name="Size Bin" numFmtId="0">
      <sharedItems count="2">
        <s v="Large"/>
        <s v="Small"/>
      </sharedItems>
    </cacheField>
    <cacheField name="List Price" numFmtId="0">
      <sharedItems containsString="0" containsBlank="1" containsNumber="1" minValue="504" maxValue="10458.84"/>
    </cacheField>
    <cacheField name="Offered Price with shipping" numFmtId="0">
      <sharedItems containsSemiMixedTypes="0" containsString="0" containsNumber="1" minValue="344.48" maxValue="10678"/>
    </cacheField>
    <cacheField name="Unit Cost, $/kBtuh" numFmtId="0">
      <sharedItems containsSemiMixedTypes="0" containsString="0" containsNumber="1" minValue="8.7674032258064507" maxValue="35.334312499999996"/>
    </cacheField>
    <cacheField name="Source" numFmtId="0">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6.492109143517" createdVersion="4" refreshedVersion="4" minRefreshableVersion="3" recordCount="33" xr:uid="{00000000-000A-0000-FFFF-FFFF07000000}">
  <cacheSource type="worksheet">
    <worksheetSource name="Table44"/>
  </cacheSource>
  <cacheFields count="14">
    <cacheField name="Manufacturer" numFmtId="168">
      <sharedItems/>
    </cacheField>
    <cacheField name="Series" numFmtId="168">
      <sharedItems containsBlank="1" count="11">
        <s v="Eco-Defender"/>
        <s v="3-year"/>
        <s v="6-year"/>
        <s v="12-year"/>
        <s v="9-year"/>
        <m/>
        <s v="Fury High Efficiency"/>
        <s v="Craftsmaster"/>
        <s v="6th Sense, 6-year"/>
        <s v="6th Sense, 12-year"/>
        <s v="6th Sense, 9-year"/>
      </sharedItems>
    </cacheField>
    <cacheField name="Model" numFmtId="168">
      <sharedItems count="33">
        <s v="U440T*FRN"/>
        <s v="UG1A4040T3NV"/>
        <s v="GG28T06AXK00"/>
        <s v="GG38T06AXK00"/>
        <s v="GG40T06AVG01"/>
        <s v="GG40T06TXK00"/>
        <s v="GG48T06AXK00"/>
        <s v="GG50T06AVH00"/>
        <s v="GG50T06TXK00"/>
        <s v="PG38T09AXK00"/>
        <s v="PG48T09AXK00"/>
        <s v="SG40T12AVG"/>
        <s v="SG40T12TXK00"/>
        <s v="SG50T12AVG"/>
        <s v="SG50T12TXK00"/>
        <s v="SG60T12YXS10"/>
        <s v="22V50F1"/>
        <s v="2VR5040F"/>
        <s v="42VR4040F"/>
        <s v="GG28T36AXK00"/>
        <s v="BFG1F4040T3NOV"/>
        <s v="NU30T61-303 "/>
        <s v="NU40T121-403 "/>
        <s v="NU40T61-403 "/>
        <s v="NU40T62-403 "/>
        <s v="NU50T121-403 "/>
        <s v="NU50T61-403 "/>
        <s v="NU50T91-403 "/>
        <s v="GAHH-50-100"/>
        <s v="G50S06TVT"/>
        <s v="GG40S06TVT"/>
        <s v="GG40T06TXT"/>
        <s v="GG50T06TXT"/>
      </sharedItems>
    </cacheField>
    <cacheField name="Storage Capacity" numFmtId="1">
      <sharedItems containsSemiMixedTypes="0" containsString="0" containsNumber="1" containsInteger="1" minValue="28" maxValue="60"/>
    </cacheField>
    <cacheField name="Input Factor, kBtuh" numFmtId="1">
      <sharedItems containsSemiMixedTypes="0" containsString="0" containsNumber="1" containsInteger="1" minValue="30" maxValue="45"/>
    </cacheField>
    <cacheField name="Energy Factor" numFmtId="2">
      <sharedItems containsSemiMixedTypes="0" containsString="0" containsNumber="1" minValue="0.56000000000000005" maxValue="0.7"/>
    </cacheField>
    <cacheField name="Thermal Efficiency" numFmtId="167">
      <sharedItems containsNonDate="0" containsString="0" containsBlank="1"/>
    </cacheField>
    <cacheField name="Efficiency" numFmtId="9">
      <sharedItems containsSemiMixedTypes="0" containsString="0" containsNumber="1" minValue="0.56000000000000005" maxValue="0.7"/>
    </cacheField>
    <cacheField name="Effic Class" numFmtId="168">
      <sharedItems count="2">
        <s v="Base "/>
        <s v="High Eff. "/>
      </sharedItems>
    </cacheField>
    <cacheField name="Size Bin" numFmtId="168">
      <sharedItems count="1">
        <s v="Small"/>
      </sharedItems>
    </cacheField>
    <cacheField name="List Price" numFmtId="0">
      <sharedItems containsString="0" containsBlank="1" containsNumber="1" containsInteger="1" minValue="504" maxValue="1304"/>
    </cacheField>
    <cacheField name="Offered Price with shipping" numFmtId="165">
      <sharedItems containsSemiMixedTypes="0" containsString="0" containsNumber="1" minValue="344.48" maxValue="875"/>
    </cacheField>
    <cacheField name="Unit Cost, $/kBtuh" numFmtId="165">
      <sharedItems containsSemiMixedTypes="0" containsString="0" containsNumber="1" minValue="9.0652631578947371" maxValue="22.166666666666668"/>
    </cacheField>
    <cacheField name="Source" numFmtId="0">
      <sharedItems/>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6.495737152778" createdVersion="4" refreshedVersion="4" minRefreshableVersion="3" recordCount="68" xr:uid="{00000000-000A-0000-FFFF-FFFF08000000}">
  <cacheSource type="worksheet">
    <worksheetSource name="Table16"/>
  </cacheSource>
  <cacheFields count="21">
    <cacheField name="Manufacturer" numFmtId="168">
      <sharedItems/>
    </cacheField>
    <cacheField name="Model" numFmtId="168">
      <sharedItems count="65">
        <s v="40HI-NGOutdoor"/>
        <s v="T-KJR2-INNG"/>
        <s v="J-SN180F"/>
        <s v="J-SN180W"/>
        <s v="J-SN199F"/>
        <s v="J-SN199W"/>
        <s v="NR50-OD"/>
        <s v="NR66-SV"/>
        <s v="NR71-OD"/>
        <s v="NR98OD"/>
        <s v="RTG-95DN"/>
        <s v="ECO150DVLN3"/>
        <s v="ECO150XLN3"/>
        <s v="ECO150XN3"/>
        <s v="ECO180DVLN3"/>
        <s v="ECO180DVN3"/>
        <s v="ECO180XLN3"/>
        <s v="ECO180XN3"/>
        <s v="ECO200DVLN3"/>
        <s v="ECO200DVN3"/>
        <s v="ECO200XLN3"/>
        <s v="ECO200XN3"/>
        <s v="ECOH200DVLN"/>
        <s v="PTG-53XN"/>
        <s v="RTG-64DVN"/>
        <s v="RTG-84DVN"/>
        <s v="RTG-95DVN"/>
        <s v="R75Lse"/>
        <s v="R94Lse"/>
        <s v="R94Lsi"/>
        <s v="RL94E"/>
        <s v="V53e"/>
        <s v="T-D2OS"/>
        <s v="T-K3OS"/>
        <s v="T-K4-IN"/>
        <s v="T-K4OS"/>
        <s v="GWH715ES"/>
        <s v="NR71-ODNG"/>
        <s v="NR98-SV"/>
        <s v="T-KJr2-OS"/>
        <s v="R75Lsi"/>
        <s v="NRC111-SV"/>
        <s v="NRC83-DV"/>
        <s v="NRC98-DV"/>
        <s v="ODW-120A"/>
        <s v="T-H2-DV"/>
        <s v="NRC1111-DV"/>
        <s v="ODW-180A"/>
        <s v="ODW-199A"/>
        <s v="ECOH160XLN"/>
        <s v="RC98HPE"/>
        <s v="NR-180-A"/>
        <s v="NR-210A"/>
        <s v="ECOH160DVLN"/>
        <s v="ECOH200DVN"/>
        <s v="ECOH200XLN"/>
        <s v="RTGH-95DVN"/>
        <s v="RTGH-84DVN"/>
        <s v="RC98I"/>
        <s v="NR-240A"/>
        <s v="RU98I"/>
        <s v="NR-180"/>
        <s v="NR-210"/>
        <s v="NR-240"/>
        <s v="RC80iN"/>
      </sharedItems>
    </cacheField>
    <cacheField name="Type" numFmtId="168">
      <sharedItems/>
    </cacheField>
    <cacheField name="Ignition" numFmtId="168">
      <sharedItems containsNonDate="0" containsString="0" containsBlank="1"/>
    </cacheField>
    <cacheField name="Input Factor, kBtuh" numFmtId="0">
      <sharedItems containsSemiMixedTypes="0" containsString="0" containsNumber="1" minValue="120" maxValue="199.9"/>
    </cacheField>
    <cacheField name="Category" numFmtId="168">
      <sharedItems/>
    </cacheField>
    <cacheField name="Efficiency Class" numFmtId="168">
      <sharedItems count="2">
        <s v="Tier 1"/>
        <s v="Tier 2"/>
      </sharedItems>
    </cacheField>
    <cacheField name="kBtu*EF/gpm" numFmtId="2">
      <sharedItems containsSemiMixedTypes="0" containsString="0" containsNumber="1" minValue="16.3881981981982" maxValue="20.121111111111112"/>
    </cacheField>
    <cacheField name="EF (Y/N)" numFmtId="1">
      <sharedItems containsSemiMixedTypes="0" containsString="0" containsNumber="1" containsInteger="1" minValue="1" maxValue="1"/>
    </cacheField>
    <cacheField name="Offered Price with shipping" numFmtId="165">
      <sharedItems containsSemiMixedTypes="0" containsString="0" containsNumber="1" minValue="456" maxValue="1881"/>
    </cacheField>
    <cacheField name="Unit Cost, $/kBtuh" numFmtId="165">
      <sharedItems containsSemiMixedTypes="0" containsString="0" containsNumber="1" minValue="3.3777777777777778" maxValue="9.5416666666666661"/>
    </cacheField>
    <cacheField name="Source" numFmtId="0">
      <sharedItems containsBlank="1"/>
    </cacheField>
    <cacheField name="Comments" numFmtId="168">
      <sharedItems/>
    </cacheField>
    <cacheField name="Capacity GPM, 35 F temp rise" numFmtId="2">
      <sharedItems containsSemiMixedTypes="0" containsString="0" containsNumber="1" minValue="5.6196459166190742" maxValue="11.1"/>
    </cacheField>
    <cacheField name="Energy Factor" numFmtId="2">
      <sharedItems containsString="0" containsBlank="1" containsNumber="1" minValue="0.8" maxValue="0.97" count="12">
        <n v="0.8"/>
        <n v="0.81"/>
        <n v="0.82"/>
        <n v="0.83"/>
        <m/>
        <n v="0.91"/>
        <n v="0.92"/>
        <n v="0.93"/>
        <n v="0.94"/>
        <n v="0.95"/>
        <n v="0.96"/>
        <n v="0.97"/>
      </sharedItems>
    </cacheField>
    <cacheField name="Thermal Efficiency" numFmtId="2">
      <sharedItems containsString="0" containsBlank="1" containsNumber="1" minValue="0.82" maxValue="0.98"/>
    </cacheField>
    <cacheField name="Efficiency2" numFmtId="2">
      <sharedItems containsSemiMixedTypes="0" containsString="0" containsNumber="1" minValue="0.8" maxValue="0.97"/>
    </cacheField>
    <cacheField name="Measure" numFmtId="168">
      <sharedItems/>
    </cacheField>
    <cacheField name="Size Bin" numFmtId="168">
      <sharedItems count="1">
        <s v="Small "/>
      </sharedItems>
    </cacheField>
    <cacheField name="List Price" numFmtId="0">
      <sharedItems containsString="0" containsBlank="1" containsNumber="1" containsInteger="1" minValue="640" maxValue="2141"/>
    </cacheField>
    <cacheField name="Temperature Rise (F)" numFmtId="1">
      <sharedItems containsSemiMixedTypes="0" containsString="0" containsNumber="1" minValue="32.757677723411589" maxValue="40.219239799479659"/>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7.454284953703" createdVersion="4" refreshedVersion="4" minRefreshableVersion="3" recordCount="204" xr:uid="{00000000-000A-0000-FFFF-FFFF09000000}">
  <cacheSource type="worksheet">
    <worksheetSource name="Table13"/>
  </cacheSource>
  <cacheFields count="16">
    <cacheField name="Manufacturer" numFmtId="168">
      <sharedItems/>
    </cacheField>
    <cacheField name="Series" numFmtId="168">
      <sharedItems/>
    </cacheField>
    <cacheField name="Model" numFmtId="0">
      <sharedItems/>
    </cacheField>
    <cacheField name="Type" numFmtId="168">
      <sharedItems/>
    </cacheField>
    <cacheField name="Input Factor, kBtuh" numFmtId="0">
      <sharedItems containsSemiMixedTypes="0" containsString="0" containsNumber="1" minValue="120" maxValue="199.9"/>
    </cacheField>
    <cacheField name="Efficiency" numFmtId="9">
      <sharedItems containsSemiMixedTypes="0" containsString="0" containsNumber="1" minValue="0.8" maxValue="0.95"/>
    </cacheField>
    <cacheField name="Condensing (Y/N)" numFmtId="0">
      <sharedItems containsBlank="1"/>
    </cacheField>
    <cacheField name="Category" numFmtId="168">
      <sharedItems count="5">
        <s v="Small Hot Water"/>
        <e v="#REF!" u="1"/>
        <s v="Large Hot Water" u="1"/>
        <s v="Large " u="1"/>
        <s v="Small " u="1"/>
      </sharedItems>
    </cacheField>
    <cacheField name="Efficiency Class" numFmtId="168">
      <sharedItems count="4">
        <s v="Tier 1"/>
        <s v="Tier 2"/>
        <e v="#REF!" u="1"/>
        <s v="Baseline" u="1"/>
      </sharedItems>
    </cacheField>
    <cacheField name="Qty" numFmtId="0">
      <sharedItems containsSemiMixedTypes="0" containsString="0" containsNumber="1" containsInteger="1" minValue="1" maxValue="13"/>
    </cacheField>
    <cacheField name="List Price" numFmtId="44">
      <sharedItems containsSemiMixedTypes="0" containsString="0" containsNumber="1" minValue="523.99" maxValue="35655.269999999997"/>
    </cacheField>
    <cacheField name="Offered Price" numFmtId="44">
      <sharedItems containsSemiMixedTypes="0" containsString="0" containsNumber="1" minValue="523.99" maxValue="35655.269999999997"/>
    </cacheField>
    <cacheField name="Price per unit" numFmtId="44">
      <sharedItems containsSemiMixedTypes="0" containsString="0" containsNumber="1" minValue="398" maxValue="7131.26"/>
    </cacheField>
    <cacheField name="Unit Cost, $/kBtuh" numFmtId="44">
      <sharedItems containsSemiMixedTypes="0" containsString="0" containsNumber="1" minValue="0.4" maxValue="35.835477386934677"/>
    </cacheField>
    <cacheField name="Source" numFmtId="0">
      <sharedItems/>
    </cacheField>
    <cacheField name="Comments" numFmtId="0">
      <sharedItems containsBlank="1"/>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7.458538194442" createdVersion="4" refreshedVersion="4" minRefreshableVersion="3" recordCount="16" xr:uid="{00000000-000A-0000-FFFF-FFFF0A000000}">
  <cacheSource type="worksheet">
    <worksheetSource name="Table420"/>
  </cacheSource>
  <cacheFields count="16">
    <cacheField name="Manufacturer" numFmtId="168">
      <sharedItems/>
    </cacheField>
    <cacheField name="Series" numFmtId="168">
      <sharedItems/>
    </cacheField>
    <cacheField name="Model" numFmtId="168">
      <sharedItems/>
    </cacheField>
    <cacheField name="Storage Capacity" numFmtId="0">
      <sharedItems containsSemiMixedTypes="0" containsString="0" containsNumber="1" containsInteger="1" minValue="40" maxValue="40"/>
    </cacheField>
    <cacheField name="Input Factor, kBtuh" numFmtId="0">
      <sharedItems containsSemiMixedTypes="0" containsString="0" containsNumber="1" containsInteger="1" minValue="34" maxValue="60"/>
    </cacheField>
    <cacheField name="Energy Factor" numFmtId="0">
      <sharedItems containsSemiMixedTypes="0" containsString="0" containsNumber="1" minValue="0.6" maxValue="0.62"/>
    </cacheField>
    <cacheField name="Thermal Efficiency" numFmtId="0">
      <sharedItems containsNonDate="0" containsString="0" containsBlank="1"/>
    </cacheField>
    <cacheField name="Efficiency" numFmtId="9">
      <sharedItems containsSemiMixedTypes="0" containsString="0" containsNumber="1" minValue="0.6" maxValue="0.62"/>
    </cacheField>
    <cacheField name="Effic Class" numFmtId="168">
      <sharedItems count="1">
        <s v="Base "/>
      </sharedItems>
    </cacheField>
    <cacheField name="Size Bin" numFmtId="168">
      <sharedItems count="3">
        <s v="Small"/>
        <s v=" " u="1"/>
        <s v="Large" u="1"/>
      </sharedItems>
    </cacheField>
    <cacheField name="Qty" numFmtId="0">
      <sharedItems containsSemiMixedTypes="0" containsString="0" containsNumber="1" containsInteger="1" minValue="1" maxValue="1"/>
    </cacheField>
    <cacheField name="List Price" numFmtId="170">
      <sharedItems containsSemiMixedTypes="0" containsString="0" containsNumber="1" minValue="488" maxValue="1725.95"/>
    </cacheField>
    <cacheField name="Offered Price with shipping" numFmtId="170">
      <sharedItems containsSemiMixedTypes="0" containsString="0" containsNumber="1" minValue="488" maxValue="1725.95"/>
    </cacheField>
    <cacheField name="Price per unit" numFmtId="170">
      <sharedItems containsSemiMixedTypes="0" containsString="0" containsNumber="1" minValue="488" maxValue="1725.95"/>
    </cacheField>
    <cacheField name="Unit Cost, $/kBtuh" numFmtId="170">
      <sharedItems containsSemiMixedTypes="0" containsString="0" containsNumber="1" minValue="11.899000000000001" maxValue="33.248750000000001"/>
    </cacheField>
    <cacheField name="Source" numFmtId="168">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7">
  <r>
    <s v="Ecotemp"/>
    <s v="40HI-NG Outdoor "/>
    <s v="Hot Water"/>
    <m/>
    <n v="135"/>
    <s v="Small Hot Water"/>
    <x v="0"/>
    <n v="0.8"/>
    <n v="1"/>
    <n v="456"/>
    <n v="3.3777777777777778"/>
    <m/>
    <s v="Tankless water heater"/>
    <n v="6.3"/>
    <n v="0.84"/>
    <m/>
    <n v="0.84"/>
    <s v="Tier 1"/>
    <x v="0"/>
    <n v="640"/>
  </r>
  <r>
    <s v="Rinnai"/>
    <s v="94LSE"/>
    <s v="Hot Water"/>
    <m/>
    <n v="199"/>
    <s v="Small Hot Water"/>
    <x v="0"/>
    <n v="0.82"/>
    <m/>
    <n v="1300"/>
    <n v="6.5326633165829149"/>
    <s v="SCG Rebates"/>
    <s v="Tankless water heater"/>
    <m/>
    <m/>
    <m/>
    <n v="0"/>
    <s v="Baseline"/>
    <x v="0"/>
    <m/>
  </r>
  <r>
    <s v="Rheem EcoSense"/>
    <s v="ECO180DVN3"/>
    <s v="Hot Water"/>
    <m/>
    <n v="180"/>
    <s v="Small Hot Water"/>
    <x v="0"/>
    <n v="0.82"/>
    <n v="1"/>
    <n v="798"/>
    <n v="4.4333333333333336"/>
    <s v="Home Depot, Pico Rivera"/>
    <s v="Tankless water heater"/>
    <n v="8.4"/>
    <n v="0.82"/>
    <m/>
    <n v="0.82"/>
    <s v="Tier 1"/>
    <x v="0"/>
    <m/>
  </r>
  <r>
    <s v="Rheem EcoSense"/>
    <s v="ECO200XN3"/>
    <s v="Hot Water"/>
    <m/>
    <n v="199.9"/>
    <s v="Small Hot Water"/>
    <x v="0"/>
    <n v="0.82"/>
    <n v="1"/>
    <n v="1199"/>
    <n v="5.9979989994997496"/>
    <s v="Home Depot, Pico Rivera"/>
    <s v="Tankless water heater"/>
    <n v="9.5"/>
    <n v="0.82"/>
    <m/>
    <n v="0.82"/>
    <s v="Tier 1"/>
    <x v="0"/>
    <m/>
  </r>
  <r>
    <s v="Rheem EcoSense"/>
    <s v="ECOH200DVN"/>
    <s v="Hot Water"/>
    <m/>
    <n v="199.9"/>
    <s v="Small Hot Water"/>
    <x v="1"/>
    <n v="0.94"/>
    <n v="1"/>
    <n v="1427"/>
    <n v="7.1385692846423208"/>
    <s v="Home Depot, Pico Rivera"/>
    <s v="Tankless water heater"/>
    <n v="9.5"/>
    <n v="0.94"/>
    <m/>
    <n v="0.94"/>
    <s v="Tier 2"/>
    <x v="0"/>
    <m/>
  </r>
  <r>
    <s v="Chofu"/>
    <s v="FO-C26"/>
    <s v="Hot Water"/>
    <m/>
    <n v="180"/>
    <s v="Small Hot Water"/>
    <x v="0"/>
    <n v="0.82"/>
    <m/>
    <n v="800"/>
    <n v="4.4444444444444446"/>
    <s v="SCG Rebates"/>
    <s v="Tankless water heater"/>
    <m/>
    <m/>
    <m/>
    <n v="0"/>
    <s v="Baseline"/>
    <x v="0"/>
    <m/>
  </r>
  <r>
    <s v="Bosch"/>
    <s v="GWH 715 ES "/>
    <s v="Hot Water"/>
    <m/>
    <n v="199"/>
    <s v="Small Hot Water"/>
    <x v="0"/>
    <n v="0.83"/>
    <n v="1"/>
    <n v="1291.58"/>
    <n v="6.4903517587939694"/>
    <s v="http://www.buyplumbingonline.com/"/>
    <s v="Tankless water heater"/>
    <n v="9.4"/>
    <m/>
    <n v="0.83"/>
    <n v="0.83"/>
    <s v="Tier 1"/>
    <x v="0"/>
    <m/>
  </r>
  <r>
    <s v="Jacuzzi"/>
    <s v="J-SN180F "/>
    <s v="Hot Water"/>
    <m/>
    <n v="180"/>
    <s v="Small Hot Water"/>
    <x v="0"/>
    <n v="0.82"/>
    <n v="1"/>
    <n v="995"/>
    <n v="5.5277777777777777"/>
    <s v="Lowes, Pico Rivera"/>
    <s v="Tankless water heater"/>
    <m/>
    <n v="0.82"/>
    <m/>
    <n v="0.82"/>
    <s v="Tier 1"/>
    <x v="0"/>
    <m/>
  </r>
  <r>
    <s v="Noritz"/>
    <s v="N-0841 MC"/>
    <s v="Hot Water"/>
    <m/>
    <n v="200"/>
    <s v="Large Hot Water"/>
    <x v="1"/>
    <n v="0.92"/>
    <m/>
    <n v="1656"/>
    <n v="8.2799999999999994"/>
    <s v="SCG Rebates"/>
    <s v="Tankless water heater"/>
    <m/>
    <m/>
    <m/>
    <n v="0"/>
    <s v="Baseline"/>
    <x v="1"/>
    <m/>
  </r>
  <r>
    <s v="Noritz"/>
    <s v="NC0931M-DV"/>
    <s v="Hot Water"/>
    <m/>
    <n v="250"/>
    <s v="Large Hot Water"/>
    <x v="0"/>
    <n v="0.84"/>
    <m/>
    <n v="1790"/>
    <n v="7.16"/>
    <s v="SCG Rebates"/>
    <s v="Tankless water heater"/>
    <m/>
    <m/>
    <m/>
    <n v="0"/>
    <s v="Baseline"/>
    <x v="1"/>
    <m/>
  </r>
  <r>
    <s v="Noritz"/>
    <s v="NC1990VC"/>
    <s v="Hot Water"/>
    <m/>
    <n v="199.9"/>
    <s v="Small Hot Water"/>
    <x v="0"/>
    <n v="0.82"/>
    <m/>
    <n v="1178"/>
    <n v="5.8929464732366181"/>
    <s v="SCG Rebates"/>
    <s v="Tankless water heater"/>
    <m/>
    <m/>
    <m/>
    <n v="0"/>
    <s v="Baseline"/>
    <x v="0"/>
    <m/>
  </r>
  <r>
    <s v="Noritz"/>
    <s v="NC250 DV"/>
    <s v="Hot Water"/>
    <m/>
    <n v="250"/>
    <s v="Large Hot Water"/>
    <x v="0"/>
    <n v="0.84"/>
    <m/>
    <n v="1790"/>
    <n v="7.16"/>
    <s v="SCG Rebates"/>
    <s v="Tankless water heater"/>
    <m/>
    <m/>
    <m/>
    <n v="0"/>
    <s v="Baseline"/>
    <x v="1"/>
    <m/>
  </r>
  <r>
    <s v="Noritz"/>
    <s v="NC250-SV-ASME"/>
    <s v="Hot Water"/>
    <m/>
    <n v="250"/>
    <s v="Large Hot Water"/>
    <x v="0"/>
    <n v="0.84"/>
    <n v="0"/>
    <n v="2420.88"/>
    <n v="9.6835199999999997"/>
    <s v="http://www.buyplumbingonline.com/"/>
    <s v="Tankless water heater"/>
    <n v="9.3000000000000007"/>
    <m/>
    <n v="0.84"/>
    <n v="0.84"/>
    <s v="Tier 1"/>
    <x v="1"/>
    <n v="3359"/>
  </r>
  <r>
    <s v="Noritz"/>
    <s v="NC250-SV-ASME"/>
    <s v="Hot Water"/>
    <m/>
    <n v="250"/>
    <s v="Large Hot Water"/>
    <x v="0"/>
    <n v="0.84"/>
    <m/>
    <n v="1628.95"/>
    <n v="6.5158000000000005"/>
    <s v="SCG Rebates"/>
    <s v="Tankless water heater"/>
    <m/>
    <m/>
    <m/>
    <n v="0"/>
    <s v="Baseline"/>
    <x v="1"/>
    <m/>
  </r>
  <r>
    <s v="Noritz"/>
    <s v="NC380-SV-ASME-NG "/>
    <s v="Hot Water"/>
    <m/>
    <n v="380"/>
    <s v="Large Hot Water"/>
    <x v="0"/>
    <n v="0.84"/>
    <n v="0"/>
    <n v="4425.51"/>
    <n v="11.646078947368421"/>
    <s v="http://www.buyplumbingonline.com/"/>
    <s v="Tankless water heater"/>
    <n v="13.2"/>
    <m/>
    <n v="0.84"/>
    <n v="0.84"/>
    <s v="Tier 1"/>
    <x v="1"/>
    <n v="5249"/>
  </r>
  <r>
    <s v="Noritz"/>
    <s v="NCC199DING"/>
    <s v="Hot Water"/>
    <m/>
    <n v="199"/>
    <s v="Small Hot Water"/>
    <x v="1"/>
    <n v="0.92"/>
    <m/>
    <n v="1554.29"/>
    <n v="7.810502512562814"/>
    <s v="SCG Rebates"/>
    <s v="Tankless water heater"/>
    <m/>
    <m/>
    <m/>
    <n v="0"/>
    <s v="Baseline"/>
    <x v="0"/>
    <m/>
  </r>
  <r>
    <s v="Noritz"/>
    <s v="NCC-199SV"/>
    <s v="Hot Water"/>
    <m/>
    <n v="200"/>
    <s v="Large Hot Water"/>
    <x v="1"/>
    <n v="0.91"/>
    <m/>
    <n v="1600"/>
    <n v="8"/>
    <s v="SCG Rebates"/>
    <s v="Tankless water heater"/>
    <m/>
    <m/>
    <m/>
    <n v="0"/>
    <s v="Baseline"/>
    <x v="1"/>
    <m/>
  </r>
  <r>
    <s v="Noritz"/>
    <s v="NCC199-SV-NG"/>
    <s v="Hot Water"/>
    <m/>
    <n v="199"/>
    <s v="Small Hot Water"/>
    <x v="0"/>
    <n v="0.83"/>
    <m/>
    <n v="1650"/>
    <n v="8.291457286432161"/>
    <s v="SCG Rebates"/>
    <s v="Tankless water heater"/>
    <m/>
    <m/>
    <m/>
    <n v="0"/>
    <s v="Baseline"/>
    <x v="0"/>
    <m/>
  </r>
  <r>
    <s v="Noritz"/>
    <s v="NL199-DVC"/>
    <s v="Hot Water"/>
    <m/>
    <n v="199.9"/>
    <s v="Small Hot Water"/>
    <x v="0"/>
    <n v="0.82"/>
    <m/>
    <n v="1625"/>
    <n v="8.129064532266133"/>
    <s v="SCG Rebates"/>
    <s v="Tankless water heater"/>
    <m/>
    <m/>
    <m/>
    <n v="0"/>
    <s v="Baseline"/>
    <x v="0"/>
    <m/>
  </r>
  <r>
    <s v="Noritz"/>
    <s v="NORN-084IMC"/>
    <s v="Hot Water"/>
    <m/>
    <n v="199.9"/>
    <s v="Small Hot Water"/>
    <x v="1"/>
    <n v="0.93"/>
    <m/>
    <n v="1500"/>
    <n v="7.5037518759379687"/>
    <s v="SCG Rebates"/>
    <s v="Tankless water heater"/>
    <m/>
    <m/>
    <m/>
    <n v="0"/>
    <s v="Baseline"/>
    <x v="0"/>
    <m/>
  </r>
  <r>
    <s v="Navien"/>
    <s v="NR-210"/>
    <s v="Hot Water"/>
    <m/>
    <n v="180"/>
    <s v="Small Hot Water"/>
    <x v="1"/>
    <n v="0.97"/>
    <n v="1"/>
    <n v="1490.88"/>
    <n v="8.2826666666666675"/>
    <s v="http://www.buyplumbingonline.com/"/>
    <s v="Tankless water heater"/>
    <n v="10"/>
    <n v="0.97"/>
    <m/>
    <n v="0.97"/>
    <s v="Tier 2"/>
    <x v="0"/>
    <m/>
  </r>
  <r>
    <s v="Navien"/>
    <s v="NR-240A "/>
    <s v="Hot Water"/>
    <m/>
    <n v="199"/>
    <s v="Small Hot Water"/>
    <x v="1"/>
    <n v="0.97"/>
    <n v="1"/>
    <n v="1568"/>
    <n v="7.8793969849246235"/>
    <s v="tonsofdeal.com"/>
    <s v="Tankless water heater"/>
    <n v="11"/>
    <n v="0.97"/>
    <m/>
    <n v="0.97"/>
    <s v="Tier 2"/>
    <x v="0"/>
    <n v="2625"/>
  </r>
  <r>
    <s v="Noritz"/>
    <s v="NR71-ODNG"/>
    <s v="Hot Water"/>
    <m/>
    <n v="180"/>
    <s v="Small Hot Water"/>
    <x v="0"/>
    <n v="0.83"/>
    <n v="1"/>
    <n v="1051.3800000000001"/>
    <n v="5.8410000000000002"/>
    <s v="http://www.buyplumbingonline.com/"/>
    <s v="Tankless water heater"/>
    <n v="8.4"/>
    <n v="0.83"/>
    <m/>
    <n v="0.83"/>
    <s v="Tier 1"/>
    <x v="0"/>
    <m/>
  </r>
  <r>
    <s v="Noritz"/>
    <s v="NR98-OD"/>
    <s v="Hot Water"/>
    <m/>
    <n v="199.9"/>
    <s v="Small Hot Water"/>
    <x v="0"/>
    <n v="0.84"/>
    <m/>
    <n v="836.15"/>
    <n v="4.1828414207103553"/>
    <s v="SCG Rebates"/>
    <s v="Tankless water heater"/>
    <m/>
    <m/>
    <m/>
    <n v="0"/>
    <s v="Baseline"/>
    <x v="0"/>
    <m/>
  </r>
  <r>
    <s v="Noritz"/>
    <s v="NR98-Sr-NG"/>
    <s v="Hot Water"/>
    <m/>
    <n v="199"/>
    <s v="Small Hot Water"/>
    <x v="0"/>
    <n v="0.83"/>
    <m/>
    <n v="900"/>
    <n v="4.5226130653266328"/>
    <s v="SCG Rebates"/>
    <s v="Tankless water heater"/>
    <m/>
    <m/>
    <m/>
    <n v="0"/>
    <s v="Baseline"/>
    <x v="0"/>
    <m/>
  </r>
  <r>
    <s v="Quietside"/>
    <s v="ODW-120A"/>
    <s v="Hot Water"/>
    <m/>
    <n v="120"/>
    <s v="Small Hot Water"/>
    <x v="1"/>
    <n v="0.91"/>
    <n v="1"/>
    <n v="1142.2"/>
    <n v="9.5183333333333344"/>
    <s v="http://www.buyplumbingonline.com/"/>
    <s v="Tankless water heater"/>
    <n v="4.8"/>
    <n v="0.91"/>
    <m/>
    <n v="0.91"/>
    <s v="Tier 2"/>
    <x v="0"/>
    <m/>
  </r>
  <r>
    <s v="Rinnai"/>
    <s v="Q205SN "/>
    <s v="Hot Water"/>
    <m/>
    <n v="205"/>
    <s v="Large Hot Water"/>
    <x v="1"/>
    <n v="0.97"/>
    <n v="0"/>
    <n v="4696"/>
    <n v="22.907317073170731"/>
    <m/>
    <s v="Tankless water heater"/>
    <m/>
    <m/>
    <n v="0.97"/>
    <n v="0.97"/>
    <s v="Tier 2"/>
    <x v="1"/>
    <m/>
  </r>
  <r>
    <s v="Rinnai"/>
    <s v="R75LSE"/>
    <s v="Hot Water"/>
    <m/>
    <n v="180"/>
    <s v="Small Hot Water"/>
    <x v="0"/>
    <n v="0.82"/>
    <m/>
    <n v="800"/>
    <n v="4.4444444444444446"/>
    <s v="SCG Rebates"/>
    <s v="Tankless water heater"/>
    <m/>
    <m/>
    <m/>
    <n v="0"/>
    <s v="Baseline"/>
    <x v="0"/>
    <m/>
  </r>
  <r>
    <s v="Rinnai"/>
    <s v="R94LSi"/>
    <s v="Hot Water"/>
    <m/>
    <n v="199"/>
    <s v="Small Hot Water"/>
    <x v="0"/>
    <n v="0.82"/>
    <m/>
    <n v="1300"/>
    <n v="6.5326633165829149"/>
    <s v="SCG Rebates"/>
    <s v="Tankless water heater"/>
    <m/>
    <m/>
    <m/>
    <n v="0"/>
    <s v="Baseline"/>
    <x v="0"/>
    <m/>
  </r>
  <r>
    <s v="Rinnai"/>
    <s v="R94LSi"/>
    <s v="Hot Water"/>
    <m/>
    <n v="199"/>
    <s v="Small Hot Water"/>
    <x v="0"/>
    <n v="0.84"/>
    <m/>
    <n v="1232"/>
    <n v="6.1909547738693469"/>
    <s v="SCG Rebates"/>
    <s v="Tankless water heater"/>
    <m/>
    <m/>
    <m/>
    <n v="0"/>
    <s v="Baseline"/>
    <x v="0"/>
    <m/>
  </r>
  <r>
    <s v="Rinnai"/>
    <s v="RC80iN "/>
    <s v="Hot Water"/>
    <m/>
    <n v="157"/>
    <s v="Small Hot Water"/>
    <x v="1"/>
    <n v="0.97"/>
    <n v="1"/>
    <n v="1408.98"/>
    <n v="8.9743949044585989"/>
    <s v="http://www.buyplumbingonline.com/"/>
    <s v="Tankless water heater"/>
    <m/>
    <m/>
    <n v="0.97"/>
    <n v="0.97"/>
    <s v="Tier 2"/>
    <x v="0"/>
    <n v="2141"/>
  </r>
  <r>
    <s v="Rinnai"/>
    <s v="ReU-VA2535"/>
    <s v="Hot Water"/>
    <m/>
    <n v="199"/>
    <s v="Small Hot Water"/>
    <x v="0"/>
    <n v="0.82"/>
    <m/>
    <n v="1721"/>
    <n v="8.6482412060301499"/>
    <s v="SCG Rebates"/>
    <s v="Tankless water heater"/>
    <m/>
    <m/>
    <m/>
    <n v="0"/>
    <s v="Baseline"/>
    <x v="0"/>
    <m/>
  </r>
  <r>
    <s v="Rheem Direct Vent Tankless "/>
    <s v="RTG-64DVN"/>
    <s v="Hot Water"/>
    <m/>
    <n v="150"/>
    <s v="Small Hot Water"/>
    <x v="0"/>
    <n v="0.82"/>
    <n v="1"/>
    <n v="617"/>
    <n v="4.1133333333333333"/>
    <s v="http://www.tanklessking.com/"/>
    <s v="Tankless water heater"/>
    <n v="6.4"/>
    <n v="0.82"/>
    <m/>
    <n v="0.82"/>
    <s v="Tier 1"/>
    <x v="0"/>
    <n v="977"/>
  </r>
  <r>
    <s v="Rheem Direct Vent Tankless "/>
    <s v="RTG-84DVN "/>
    <s v="Hot Water"/>
    <m/>
    <n v="180"/>
    <s v="Small Hot Water"/>
    <x v="0"/>
    <n v="0.82"/>
    <n v="1"/>
    <n v="829.38"/>
    <n v="4.6076666666666668"/>
    <s v="http://www.buyplumbingonline.com/"/>
    <s v="Tankless water heater"/>
    <n v="8.4"/>
    <n v="0.82"/>
    <m/>
    <n v="0.82"/>
    <s v="Tier 1"/>
    <x v="0"/>
    <n v="1240"/>
  </r>
  <r>
    <s v="Rheem"/>
    <s v="RTG-95DN "/>
    <s v="Hot Water"/>
    <m/>
    <n v="199"/>
    <s v="Small Hot Water"/>
    <x v="0"/>
    <n v="0.82"/>
    <n v="1"/>
    <n v="1036.3699999999999"/>
    <n v="5.2078894472361803"/>
    <s v="http://www.buyplumbingonline.com/"/>
    <s v="Tankless water heater"/>
    <n v="9.5"/>
    <n v="0.82"/>
    <m/>
    <n v="0.82"/>
    <s v="Tier 1"/>
    <x v="0"/>
    <n v="2012"/>
  </r>
  <r>
    <s v="Rheem Prestige Series "/>
    <s v="RTGH-95DVN "/>
    <s v="Hot Water"/>
    <m/>
    <n v="199.9"/>
    <s v="Small Hot Water"/>
    <x v="1"/>
    <n v="0.94"/>
    <n v="1"/>
    <n v="1591.11"/>
    <n v="7.9595297648824408"/>
    <s v="http://www.buyplumbingonline.com/"/>
    <s v="Tankless water heater"/>
    <n v="9.5"/>
    <n v="0.94"/>
    <m/>
    <n v="0.94"/>
    <s v="Tier 2"/>
    <x v="0"/>
    <n v="1624"/>
  </r>
  <r>
    <s v="Bosch"/>
    <s v="Therm C 1210 ESC"/>
    <s v="Hot Water"/>
    <m/>
    <n v="225"/>
    <s v="Large Hot Water"/>
    <x v="1"/>
    <n v="0.94"/>
    <n v="0"/>
    <n v="2886"/>
    <n v="12.826666666666666"/>
    <s v="http://www.prowaterheatersupply.com/"/>
    <s v="Tankless water heater"/>
    <n v="12.1"/>
    <m/>
    <n v="0.94"/>
    <n v="0.94"/>
    <s v="Tier 2"/>
    <x v="1"/>
    <m/>
  </r>
  <r>
    <s v="Takagi"/>
    <s v="TK3"/>
    <s v="Hot Water"/>
    <m/>
    <n v="199"/>
    <s v="Small Hot Water"/>
    <x v="0"/>
    <n v="0.84"/>
    <m/>
    <n v="768"/>
    <n v="3.8592964824120601"/>
    <s v="SCG Rebates"/>
    <s v="Tankless water heater"/>
    <m/>
    <m/>
    <m/>
    <n v="0"/>
    <s v="Baseline"/>
    <x v="0"/>
    <m/>
  </r>
  <r>
    <s v="Takagi"/>
    <s v="TK3"/>
    <s v="Hot Water"/>
    <m/>
    <n v="199"/>
    <s v="Small Hot Water"/>
    <x v="0"/>
    <n v="0.84"/>
    <m/>
    <n v="1500"/>
    <n v="7.5376884422110555"/>
    <s v="SCG Rebates"/>
    <s v="Tankless water heater"/>
    <m/>
    <m/>
    <m/>
    <n v="0"/>
    <s v="Baseline"/>
    <x v="0"/>
    <m/>
  </r>
  <r>
    <s v="Takagi"/>
    <s v="TK3PRO"/>
    <s v="Hot Water"/>
    <m/>
    <n v="199"/>
    <s v="Small Hot Water"/>
    <x v="0"/>
    <n v="0.83"/>
    <m/>
    <n v="949.99"/>
    <n v="4.7738190954773874"/>
    <s v="SCG Rebates"/>
    <s v="Tankless water heater"/>
    <m/>
    <m/>
    <m/>
    <n v="0"/>
    <s v="Baseline"/>
    <x v="0"/>
    <m/>
  </r>
  <r>
    <s v="Takagi"/>
    <s v="TK3PRO"/>
    <s v="Hot Water"/>
    <m/>
    <n v="199"/>
    <s v="Small Hot Water"/>
    <x v="0"/>
    <n v="0.83"/>
    <m/>
    <n v="1100"/>
    <n v="5.5276381909547743"/>
    <s v="SCG Rebates"/>
    <s v="Tankless water heater"/>
    <m/>
    <m/>
    <m/>
    <n v="0"/>
    <s v="Baseline"/>
    <x v="0"/>
    <m/>
  </r>
  <r>
    <s v="Takagi"/>
    <s v="TK3PRO"/>
    <s v="Hot Water"/>
    <m/>
    <n v="199"/>
    <s v="Small Hot Water"/>
    <x v="0"/>
    <n v="0.85"/>
    <m/>
    <n v="1300"/>
    <n v="6.5326633165829149"/>
    <s v="SCG Rebates"/>
    <s v="Tankless water heater"/>
    <m/>
    <m/>
    <m/>
    <n v="0"/>
    <s v="Baseline"/>
    <x v="0"/>
    <m/>
  </r>
  <r>
    <s v="Takagi"/>
    <s v="T-KJR2-INNG "/>
    <s v="Hot Water"/>
    <m/>
    <n v="140"/>
    <s v="Small Hot Water"/>
    <x v="0"/>
    <n v="0.81"/>
    <n v="1"/>
    <n v="683.49"/>
    <n v="4.8820714285714288"/>
    <s v="http://www.buyplumbingonline.com/"/>
    <s v="Tankless water heater"/>
    <n v="6.6"/>
    <n v="0.81"/>
    <m/>
    <n v="0.81"/>
    <s v="Tier 1"/>
    <x v="0"/>
    <m/>
  </r>
  <r>
    <s v="Takagi"/>
    <s v="TM32"/>
    <s v="Hot Water"/>
    <m/>
    <n v="240"/>
    <s v="Large Hot Water"/>
    <x v="0"/>
    <n v="0.82199999999999995"/>
    <m/>
    <n v="1546.8"/>
    <n v="6.4449999999999994"/>
    <s v="SCG Rebates"/>
    <s v="Tankless water heater"/>
    <m/>
    <m/>
    <m/>
    <n v="0"/>
    <s v="Baseline"/>
    <x v="1"/>
    <m/>
  </r>
  <r>
    <s v="Takagi"/>
    <s v="TM32"/>
    <s v="Hot Water"/>
    <m/>
    <n v="240"/>
    <s v="Large Hot Water"/>
    <x v="0"/>
    <n v="0.82199999999999995"/>
    <m/>
    <n v="1700"/>
    <n v="7.083333333333333"/>
    <s v="SCG Rebates"/>
    <s v="Tankless water heater"/>
    <m/>
    <m/>
    <m/>
    <n v="0"/>
    <s v="Baseline"/>
    <x v="1"/>
    <m/>
  </r>
  <r>
    <s v="Takagi"/>
    <s v="T-M32-NG"/>
    <s v="Hot Water"/>
    <m/>
    <n v="240"/>
    <s v="Large Hot Water"/>
    <x v="0"/>
    <n v="0.82199999999999995"/>
    <n v="0"/>
    <n v="2578"/>
    <n v="10.741666666666667"/>
    <s v="HomePerfect.com"/>
    <s v="Tankless water heater"/>
    <n v="9"/>
    <m/>
    <n v="0.82199999999999995"/>
    <n v="0.82199999999999995"/>
    <s v="Tier 1"/>
    <x v="1"/>
    <m/>
  </r>
  <r>
    <s v="Takagi"/>
    <s v="T-M50 NG"/>
    <s v="Hot Water"/>
    <m/>
    <n v="380"/>
    <s v="Large Hot Water"/>
    <x v="0"/>
    <n v="0.80200000000000005"/>
    <n v="0"/>
    <n v="3230"/>
    <n v="8.5"/>
    <s v="WAM HomeCEnter via Amazon"/>
    <s v="Tankless water heater"/>
    <n v="14.5"/>
    <m/>
    <n v="0.80200000000000005"/>
    <n v="0.80200000000000005"/>
    <s v="Tier 1"/>
    <x v="1"/>
    <m/>
  </r>
</pivotCacheRecords>
</file>

<file path=xl/pivotCache/pivotCacheRecords2.xml><?xml version="1.0" encoding="utf-8"?>
<pivotCacheRecords xmlns="http://schemas.openxmlformats.org/spreadsheetml/2006/main" xmlns:r="http://schemas.openxmlformats.org/officeDocument/2006/relationships" count="47">
  <r>
    <s v="Ecotemp"/>
    <s v="40HI-NG Outdoor "/>
    <s v="Hot Water"/>
    <m/>
    <n v="135"/>
    <x v="0"/>
    <x v="0"/>
    <n v="0.8"/>
    <n v="1"/>
    <n v="456"/>
    <n v="3.3777777777777778"/>
    <m/>
    <s v="Tankless water heater"/>
  </r>
  <r>
    <s v="Rinnai"/>
    <s v="94LSE"/>
    <s v="Hot Water"/>
    <m/>
    <n v="199"/>
    <x v="0"/>
    <x v="0"/>
    <n v="0.82"/>
    <m/>
    <n v="1300"/>
    <n v="6.5326633165829149"/>
    <s v="SCG Rebates"/>
    <s v="Tankless water heater"/>
  </r>
  <r>
    <s v="Rheem EcoSense"/>
    <s v="ECO180DVN3"/>
    <s v="Hot Water"/>
    <m/>
    <n v="180"/>
    <x v="0"/>
    <x v="0"/>
    <n v="0.82"/>
    <n v="1"/>
    <n v="798"/>
    <n v="4.4333333333333336"/>
    <s v="Home Depot, Pico Rivera"/>
    <s v="Tankless water heater"/>
  </r>
  <r>
    <s v="Rheem EcoSense"/>
    <s v="ECO200XN3"/>
    <s v="Hot Water"/>
    <m/>
    <n v="199.9"/>
    <x v="0"/>
    <x v="0"/>
    <n v="0.82"/>
    <n v="1"/>
    <n v="1199"/>
    <n v="5.9979989994997496"/>
    <s v="Home Depot, Pico Rivera"/>
    <s v="Tankless water heater"/>
  </r>
  <r>
    <s v="Rheem EcoSense"/>
    <s v="ECOH200DVN"/>
    <s v="Hot Water"/>
    <m/>
    <n v="199.9"/>
    <x v="0"/>
    <x v="1"/>
    <n v="0.94"/>
    <n v="1"/>
    <n v="1427"/>
    <n v="7.1385692846423208"/>
    <s v="Home Depot, Pico Rivera"/>
    <s v="Tankless water heater"/>
  </r>
  <r>
    <s v="Chofu"/>
    <s v="FO-C26"/>
    <s v="Hot Water"/>
    <m/>
    <n v="180"/>
    <x v="0"/>
    <x v="0"/>
    <n v="0.82"/>
    <m/>
    <n v="800"/>
    <n v="4.4444444444444446"/>
    <s v="SCG Rebates"/>
    <s v="Tankless water heater"/>
  </r>
  <r>
    <s v="Bosch"/>
    <s v="GWH 715 ES "/>
    <s v="Hot Water"/>
    <m/>
    <n v="199"/>
    <x v="0"/>
    <x v="0"/>
    <n v="0.83"/>
    <n v="1"/>
    <n v="1291.58"/>
    <n v="6.4903517587939694"/>
    <s v="http://www.buyplumbingonline.com/"/>
    <s v="Tankless water heater"/>
  </r>
  <r>
    <s v="Jacuzzi"/>
    <s v="J-SN180F "/>
    <s v="Hot Water"/>
    <m/>
    <n v="180"/>
    <x v="0"/>
    <x v="0"/>
    <n v="0.82"/>
    <n v="1"/>
    <n v="995"/>
    <n v="5.5277777777777777"/>
    <s v="Lowes, Pico Rivera"/>
    <s v="Tankless water heater"/>
  </r>
  <r>
    <s v="Noritz"/>
    <s v="N-0841 MC"/>
    <s v="Hot Water"/>
    <m/>
    <n v="200"/>
    <x v="1"/>
    <x v="1"/>
    <n v="0.92"/>
    <m/>
    <n v="1656"/>
    <n v="8.2799999999999994"/>
    <s v="SCG Rebates"/>
    <s v="Tankless water heater"/>
  </r>
  <r>
    <s v="Noritz"/>
    <s v="NC0931M-DV"/>
    <s v="Hot Water"/>
    <m/>
    <n v="250"/>
    <x v="1"/>
    <x v="0"/>
    <n v="0.84"/>
    <m/>
    <n v="1790"/>
    <n v="7.16"/>
    <s v="SCG Rebates"/>
    <s v="Tankless water heater"/>
  </r>
  <r>
    <s v="Noritz"/>
    <s v="NC1990VC"/>
    <s v="Hot Water"/>
    <m/>
    <n v="199.9"/>
    <x v="0"/>
    <x v="0"/>
    <n v="0.82"/>
    <m/>
    <n v="1178"/>
    <n v="5.8929464732366181"/>
    <s v="SCG Rebates"/>
    <s v="Tankless water heater"/>
  </r>
  <r>
    <s v="Noritz"/>
    <s v="NC250 DV"/>
    <s v="Hot Water"/>
    <m/>
    <n v="250"/>
    <x v="1"/>
    <x v="0"/>
    <n v="0.84"/>
    <m/>
    <n v="1790"/>
    <n v="7.16"/>
    <s v="SCG Rebates"/>
    <s v="Tankless water heater"/>
  </r>
  <r>
    <s v="Noritz"/>
    <s v="NC250-SV-ASME"/>
    <s v="Hot Water"/>
    <m/>
    <n v="250"/>
    <x v="1"/>
    <x v="0"/>
    <n v="0.84"/>
    <n v="0"/>
    <n v="2420.88"/>
    <n v="9.6835199999999997"/>
    <s v="http://www.buyplumbingonline.com/"/>
    <s v="Tankless water heater"/>
  </r>
  <r>
    <s v="Noritz"/>
    <s v="NC250-SV-ASME"/>
    <s v="Hot Water"/>
    <m/>
    <n v="250"/>
    <x v="1"/>
    <x v="0"/>
    <n v="0.84"/>
    <m/>
    <n v="1628.95"/>
    <n v="6.5158000000000005"/>
    <s v="SCG Rebates"/>
    <s v="Tankless water heater"/>
  </r>
  <r>
    <s v="Noritz"/>
    <s v="NC380-SV-ASME-NG "/>
    <s v="Hot Water"/>
    <m/>
    <n v="380"/>
    <x v="1"/>
    <x v="0"/>
    <n v="0.84"/>
    <n v="0"/>
    <n v="4425.51"/>
    <n v="11.646078947368421"/>
    <s v="http://www.buyplumbingonline.com/"/>
    <s v="Tankless water heater"/>
  </r>
  <r>
    <s v="Noritz"/>
    <s v="NCC199DING"/>
    <s v="Hot Water"/>
    <m/>
    <n v="199"/>
    <x v="0"/>
    <x v="1"/>
    <n v="0.92"/>
    <m/>
    <n v="1554.29"/>
    <n v="7.810502512562814"/>
    <s v="SCG Rebates"/>
    <s v="Tankless water heater"/>
  </r>
  <r>
    <s v="Noritz"/>
    <s v="NCC-199SV"/>
    <s v="Hot Water"/>
    <m/>
    <n v="200"/>
    <x v="1"/>
    <x v="1"/>
    <n v="0.91"/>
    <m/>
    <n v="1600"/>
    <n v="8"/>
    <s v="SCG Rebates"/>
    <s v="Tankless water heater"/>
  </r>
  <r>
    <s v="Noritz"/>
    <s v="NCC199-SV-NG"/>
    <s v="Hot Water"/>
    <m/>
    <n v="199"/>
    <x v="0"/>
    <x v="0"/>
    <n v="0.83"/>
    <m/>
    <n v="1650"/>
    <n v="8.291457286432161"/>
    <s v="SCG Rebates"/>
    <s v="Tankless water heater"/>
  </r>
  <r>
    <s v="Noritz"/>
    <s v="NL199-DVC"/>
    <s v="Hot Water"/>
    <m/>
    <n v="199.9"/>
    <x v="0"/>
    <x v="0"/>
    <n v="0.82"/>
    <m/>
    <n v="1625"/>
    <n v="8.129064532266133"/>
    <s v="SCG Rebates"/>
    <s v="Tankless water heater"/>
  </r>
  <r>
    <s v="Noritz"/>
    <s v="NORN-084IMC"/>
    <s v="Hot Water"/>
    <m/>
    <n v="199.9"/>
    <x v="0"/>
    <x v="1"/>
    <n v="0.93"/>
    <m/>
    <n v="1500"/>
    <n v="7.5037518759379687"/>
    <s v="SCG Rebates"/>
    <s v="Tankless water heater"/>
  </r>
  <r>
    <s v="Navien"/>
    <s v="NR-210"/>
    <s v="Hot Water"/>
    <m/>
    <n v="180"/>
    <x v="0"/>
    <x v="1"/>
    <n v="0.97"/>
    <n v="1"/>
    <n v="1490.88"/>
    <n v="8.2826666666666675"/>
    <s v="http://www.buyplumbingonline.com/"/>
    <s v="Tankless water heater"/>
  </r>
  <r>
    <s v="Navien"/>
    <s v="NR-240A "/>
    <s v="Hot Water"/>
    <m/>
    <n v="199"/>
    <x v="0"/>
    <x v="1"/>
    <n v="0.97"/>
    <n v="1"/>
    <n v="1568"/>
    <n v="7.8793969849246235"/>
    <s v="tonsofdeal.com"/>
    <s v="Tankless water heater"/>
  </r>
  <r>
    <s v="Noritz"/>
    <s v="NR71-ODNG"/>
    <s v="Hot Water"/>
    <m/>
    <n v="180"/>
    <x v="0"/>
    <x v="0"/>
    <n v="0.83"/>
    <n v="1"/>
    <n v="1051.3800000000001"/>
    <n v="5.8410000000000002"/>
    <s v="http://www.buyplumbingonline.com/"/>
    <s v="Tankless water heater"/>
  </r>
  <r>
    <s v="Noritz"/>
    <s v="NR98-OD"/>
    <s v="Hot Water"/>
    <m/>
    <n v="199.9"/>
    <x v="0"/>
    <x v="0"/>
    <n v="0.84"/>
    <m/>
    <n v="836.15"/>
    <n v="4.1828414207103553"/>
    <s v="SCG Rebates"/>
    <s v="Tankless water heater"/>
  </r>
  <r>
    <s v="Noritz"/>
    <s v="NR98-Sr-NG"/>
    <s v="Hot Water"/>
    <m/>
    <n v="199"/>
    <x v="0"/>
    <x v="0"/>
    <n v="0.83"/>
    <m/>
    <n v="900"/>
    <n v="4.5226130653266328"/>
    <s v="SCG Rebates"/>
    <s v="Tankless water heater"/>
  </r>
  <r>
    <s v="Quietside"/>
    <s v="ODW-120A"/>
    <s v="Hot Water"/>
    <m/>
    <n v="120"/>
    <x v="0"/>
    <x v="1"/>
    <n v="0.91"/>
    <n v="1"/>
    <n v="1142.2"/>
    <n v="9.5183333333333344"/>
    <s v="http://www.buyplumbingonline.com/"/>
    <s v="Tankless water heater"/>
  </r>
  <r>
    <s v="Rinnai"/>
    <s v="Q205SN "/>
    <s v="Hot Water"/>
    <m/>
    <n v="205"/>
    <x v="1"/>
    <x v="1"/>
    <n v="0.97"/>
    <n v="0"/>
    <n v="4696"/>
    <n v="22.907317073170731"/>
    <m/>
    <s v="Tankless water heater"/>
  </r>
  <r>
    <s v="Rinnai"/>
    <s v="R75LSE"/>
    <s v="Hot Water"/>
    <m/>
    <n v="180"/>
    <x v="0"/>
    <x v="0"/>
    <n v="0.82"/>
    <m/>
    <n v="800"/>
    <n v="4.4444444444444446"/>
    <s v="SCG Rebates"/>
    <s v="Tankless water heater"/>
  </r>
  <r>
    <s v="Rinnai"/>
    <s v="R94LSi"/>
    <s v="Hot Water"/>
    <m/>
    <n v="199"/>
    <x v="0"/>
    <x v="0"/>
    <n v="0.82"/>
    <m/>
    <n v="1300"/>
    <n v="6.5326633165829149"/>
    <s v="SCG Rebates"/>
    <s v="Tankless water heater"/>
  </r>
  <r>
    <s v="Rinnai"/>
    <s v="R94LSi"/>
    <s v="Hot Water"/>
    <m/>
    <n v="199"/>
    <x v="0"/>
    <x v="0"/>
    <n v="0.84"/>
    <m/>
    <n v="1232"/>
    <n v="6.1909547738693469"/>
    <s v="SCG Rebates"/>
    <s v="Tankless water heater"/>
  </r>
  <r>
    <s v="Rinnai"/>
    <s v="RC80iN "/>
    <s v="Hot Water"/>
    <m/>
    <n v="157"/>
    <x v="0"/>
    <x v="1"/>
    <n v="0.97"/>
    <n v="1"/>
    <n v="1408.98"/>
    <n v="8.9743949044585989"/>
    <s v="http://www.buyplumbingonline.com/"/>
    <s v="Tankless water heater"/>
  </r>
  <r>
    <s v="Rinnai"/>
    <s v="ReU-VA2535"/>
    <s v="Hot Water"/>
    <m/>
    <n v="199"/>
    <x v="0"/>
    <x v="0"/>
    <n v="0.82"/>
    <m/>
    <n v="1721"/>
    <n v="8.6482412060301499"/>
    <s v="SCG Rebates"/>
    <s v="Tankless water heater"/>
  </r>
  <r>
    <s v="Rheem Direct Vent Tankless "/>
    <s v="RTG-64DVN"/>
    <s v="Hot Water"/>
    <m/>
    <n v="150"/>
    <x v="0"/>
    <x v="0"/>
    <n v="0.82"/>
    <n v="1"/>
    <n v="617"/>
    <n v="4.1133333333333333"/>
    <s v="http://www.tanklessking.com/"/>
    <s v="Tankless water heater"/>
  </r>
  <r>
    <s v="Rheem Direct Vent Tankless "/>
    <s v="RTG-84DVN "/>
    <s v="Hot Water"/>
    <m/>
    <n v="180"/>
    <x v="0"/>
    <x v="0"/>
    <n v="0.82"/>
    <n v="1"/>
    <n v="829.38"/>
    <n v="4.6076666666666668"/>
    <s v="http://www.buyplumbingonline.com/"/>
    <s v="Tankless water heater"/>
  </r>
  <r>
    <s v="Rheem"/>
    <s v="RTG-95DN "/>
    <s v="Hot Water"/>
    <m/>
    <n v="199"/>
    <x v="0"/>
    <x v="0"/>
    <n v="0.82"/>
    <n v="1"/>
    <n v="1036.3699999999999"/>
    <n v="5.2078894472361803"/>
    <s v="http://www.buyplumbingonline.com/"/>
    <s v="Tankless water heater"/>
  </r>
  <r>
    <s v="Rheem Prestige Series "/>
    <s v="RTGH-95DVN "/>
    <s v="Hot Water"/>
    <m/>
    <n v="199.9"/>
    <x v="0"/>
    <x v="1"/>
    <n v="0.94"/>
    <n v="1"/>
    <n v="1591.11"/>
    <n v="7.9595297648824408"/>
    <s v="http://www.buyplumbingonline.com/"/>
    <s v="Tankless water heater"/>
  </r>
  <r>
    <s v="Bosch"/>
    <s v="Therm C 1210 ESC"/>
    <s v="Hot Water"/>
    <m/>
    <n v="225"/>
    <x v="1"/>
    <x v="1"/>
    <n v="0.94"/>
    <n v="0"/>
    <n v="2886"/>
    <n v="12.826666666666666"/>
    <s v="http://www.prowaterheatersupply.com/"/>
    <s v="Tankless water heater"/>
  </r>
  <r>
    <s v="Takagi"/>
    <s v="TK3"/>
    <s v="Hot Water"/>
    <m/>
    <n v="199"/>
    <x v="0"/>
    <x v="0"/>
    <n v="0.84"/>
    <m/>
    <n v="768"/>
    <n v="3.8592964824120601"/>
    <s v="SCG Rebates"/>
    <s v="Tankless water heater"/>
  </r>
  <r>
    <s v="Takagi"/>
    <s v="TK3"/>
    <s v="Hot Water"/>
    <m/>
    <n v="199"/>
    <x v="0"/>
    <x v="0"/>
    <n v="0.84"/>
    <m/>
    <n v="1500"/>
    <n v="7.5376884422110555"/>
    <s v="SCG Rebates"/>
    <s v="Tankless water heater"/>
  </r>
  <r>
    <s v="Takagi"/>
    <s v="TK3PRO"/>
    <s v="Hot Water"/>
    <m/>
    <n v="199"/>
    <x v="0"/>
    <x v="0"/>
    <n v="0.83"/>
    <m/>
    <n v="949.99"/>
    <n v="4.7738190954773874"/>
    <s v="SCG Rebates"/>
    <s v="Tankless water heater"/>
  </r>
  <r>
    <s v="Takagi"/>
    <s v="TK3PRO"/>
    <s v="Hot Water"/>
    <m/>
    <n v="199"/>
    <x v="0"/>
    <x v="0"/>
    <n v="0.83"/>
    <m/>
    <n v="1100"/>
    <n v="5.5276381909547743"/>
    <s v="SCG Rebates"/>
    <s v="Tankless water heater"/>
  </r>
  <r>
    <s v="Takagi"/>
    <s v="TK3PRO"/>
    <s v="Hot Water"/>
    <m/>
    <n v="199"/>
    <x v="0"/>
    <x v="0"/>
    <n v="0.85"/>
    <m/>
    <n v="1300"/>
    <n v="6.5326633165829149"/>
    <s v="SCG Rebates"/>
    <s v="Tankless water heater"/>
  </r>
  <r>
    <s v="Takagi"/>
    <s v="T-KJR2-INNG "/>
    <s v="Hot Water"/>
    <m/>
    <n v="140"/>
    <x v="0"/>
    <x v="0"/>
    <n v="0.81"/>
    <n v="1"/>
    <n v="683.49"/>
    <n v="4.8820714285714288"/>
    <s v="http://www.buyplumbingonline.com/"/>
    <s v="Tankless water heater"/>
  </r>
  <r>
    <s v="Takagi"/>
    <s v="TM32"/>
    <s v="Hot Water"/>
    <m/>
    <n v="240"/>
    <x v="1"/>
    <x v="0"/>
    <n v="0.82199999999999995"/>
    <m/>
    <n v="1546.8"/>
    <n v="6.4449999999999994"/>
    <s v="SCG Rebates"/>
    <s v="Tankless water heater"/>
  </r>
  <r>
    <s v="Takagi"/>
    <s v="TM32"/>
    <s v="Hot Water"/>
    <m/>
    <n v="240"/>
    <x v="1"/>
    <x v="0"/>
    <n v="0.82199999999999995"/>
    <m/>
    <n v="1700"/>
    <n v="7.083333333333333"/>
    <s v="SCG Rebates"/>
    <s v="Tankless water heater"/>
  </r>
  <r>
    <s v="Takagi"/>
    <s v="T-M32-NG"/>
    <s v="Hot Water"/>
    <m/>
    <n v="240"/>
    <x v="1"/>
    <x v="0"/>
    <n v="0.82199999999999995"/>
    <n v="0"/>
    <n v="2578"/>
    <n v="10.741666666666667"/>
    <s v="HomePerfect.com"/>
    <s v="Tankless water heater"/>
  </r>
  <r>
    <s v="Takagi"/>
    <s v="T-M50 NG"/>
    <s v="Hot Water"/>
    <m/>
    <n v="380"/>
    <x v="1"/>
    <x v="0"/>
    <n v="0.80200000000000005"/>
    <n v="0"/>
    <n v="3230"/>
    <n v="8.5"/>
    <s v="WAM HomeCEnter via Amazon"/>
    <s v="Tankless water heater"/>
  </r>
</pivotCacheRecords>
</file>

<file path=xl/pivotCache/pivotCacheRecords3.xml><?xml version="1.0" encoding="utf-8"?>
<pivotCacheRecords xmlns="http://schemas.openxmlformats.org/spreadsheetml/2006/main" xmlns:r="http://schemas.openxmlformats.org/officeDocument/2006/relationships" count="40">
  <r>
    <s v="American Water Heater"/>
    <m/>
    <s v="BCG3-85T310-6NOX"/>
    <n v="85"/>
    <n v="310"/>
    <m/>
    <n v="0.82"/>
    <n v="0.82"/>
    <x v="0"/>
    <x v="0"/>
    <m/>
    <n v="2717.895"/>
    <n v="8.7674032258064507"/>
    <s v="SCG Rebate"/>
  </r>
  <r>
    <s v="American Standard"/>
    <m/>
    <s v="ND100-270-AS"/>
    <n v="100"/>
    <n v="270"/>
    <m/>
    <n v="0.82"/>
    <n v="0.82"/>
    <x v="0"/>
    <x v="0"/>
    <m/>
    <n v="2400"/>
    <n v="8.8888888888888893"/>
    <s v="SCG Rebate"/>
  </r>
  <r>
    <s v="Rheem"/>
    <m/>
    <s v="22V50F1"/>
    <n v="50"/>
    <n v="38"/>
    <n v="0.57999999999999996"/>
    <m/>
    <n v="0.57999999999999996"/>
    <x v="0"/>
    <x v="1"/>
    <n v="504"/>
    <n v="344.48"/>
    <n v="9.0652631578947371"/>
    <s v="http://www.buyplumbingonline.com/"/>
  </r>
  <r>
    <s v="Rheem"/>
    <s v="Fury High Efficiency"/>
    <s v="42VR4040F"/>
    <n v="40"/>
    <n v="40"/>
    <n v="0.62"/>
    <m/>
    <n v="0.62"/>
    <x v="0"/>
    <x v="1"/>
    <n v="1268"/>
    <n v="392.79"/>
    <n v="9.8197500000000009"/>
    <s v="http://www.buyplumbingonline.com/"/>
  </r>
  <r>
    <s v="Envirotemp"/>
    <s v="3-year"/>
    <s v="UG1A4040T3NV"/>
    <n v="40"/>
    <n v="40"/>
    <n v="0.59"/>
    <m/>
    <n v="0.59"/>
    <x v="0"/>
    <x v="1"/>
    <m/>
    <n v="399"/>
    <n v="9.9749999999999996"/>
    <s v="Lowes"/>
  </r>
  <r>
    <s v="General Electric"/>
    <s v="6-year"/>
    <s v="GG40T06AVG01"/>
    <n v="40"/>
    <n v="36"/>
    <n v="0.59"/>
    <m/>
    <n v="0.59"/>
    <x v="0"/>
    <x v="1"/>
    <m/>
    <n v="364"/>
    <n v="10.111111111111111"/>
    <s v="Home Depot"/>
  </r>
  <r>
    <s v="General Electric"/>
    <s v="6-year"/>
    <s v="GG50T06AVH00"/>
    <n v="50"/>
    <n v="38"/>
    <n v="0.57999999999999996"/>
    <m/>
    <n v="0.57999999999999996"/>
    <x v="0"/>
    <x v="1"/>
    <m/>
    <n v="398"/>
    <n v="10.473684210526315"/>
    <s v="Home Depot"/>
  </r>
  <r>
    <s v="Whirlpool "/>
    <s v="6th Sense, 6-year"/>
    <s v="NU40T61-403 "/>
    <n v="40"/>
    <n v="40"/>
    <n v="0.59"/>
    <m/>
    <n v="0.59"/>
    <x v="0"/>
    <x v="1"/>
    <m/>
    <n v="419"/>
    <n v="10.475"/>
    <s v="Lowes"/>
  </r>
  <r>
    <s v="Rheem"/>
    <s v="Fury High Efficiency"/>
    <s v="2VR5040F"/>
    <n v="50"/>
    <n v="40"/>
    <n v="0.62"/>
    <m/>
    <n v="0.62"/>
    <x v="0"/>
    <x v="1"/>
    <n v="1304"/>
    <n v="432.82"/>
    <n v="10.820499999999999"/>
    <s v="http://www.buyplumbingonline.com/"/>
  </r>
  <r>
    <s v="Whirlpool "/>
    <s v="6th Sense, 6-year"/>
    <s v="NU50T61-403 "/>
    <n v="50"/>
    <n v="40"/>
    <n v="0.57999999999999996"/>
    <m/>
    <n v="0.57999999999999996"/>
    <x v="0"/>
    <x v="1"/>
    <m/>
    <n v="477"/>
    <n v="11.925000000000001"/>
    <s v="Lowes"/>
  </r>
  <r>
    <s v="Bradford White"/>
    <s v="Eco-Defender"/>
    <s v="U440T*FRN"/>
    <n v="40"/>
    <n v="40"/>
    <n v="0.62"/>
    <m/>
    <n v="0.62"/>
    <x v="0"/>
    <x v="1"/>
    <m/>
    <n v="504"/>
    <n v="12.6"/>
    <s v="SCG Rebate"/>
  </r>
  <r>
    <s v="Whirlpool "/>
    <s v="6th Sense, 6-year"/>
    <s v="NU30T61-303 "/>
    <n v="30"/>
    <n v="30"/>
    <n v="0.61"/>
    <m/>
    <n v="0.61"/>
    <x v="0"/>
    <x v="1"/>
    <m/>
    <n v="397"/>
    <n v="13.233333333333333"/>
    <s v="Lowes"/>
  </r>
  <r>
    <s v="General Electric"/>
    <s v="12-year"/>
    <s v="SG40T12AVG"/>
    <n v="40"/>
    <n v="40"/>
    <n v="0.62"/>
    <m/>
    <n v="0.62"/>
    <x v="0"/>
    <x v="1"/>
    <m/>
    <n v="538"/>
    <n v="13.45"/>
    <s v="Home Depot"/>
  </r>
  <r>
    <s v="American Standard"/>
    <m/>
    <s v="ND100-199AS"/>
    <n v="100"/>
    <n v="200"/>
    <m/>
    <n v="0.82"/>
    <n v="0.82"/>
    <x v="0"/>
    <x v="0"/>
    <m/>
    <n v="2720"/>
    <n v="13.6"/>
    <s v="SCG Rebate"/>
  </r>
  <r>
    <s v="American Water Heater"/>
    <m/>
    <s v="D-763-65-ASME"/>
    <n v="75"/>
    <n v="365"/>
    <m/>
    <n v="0.76"/>
    <n v="0.76"/>
    <x v="0"/>
    <x v="0"/>
    <m/>
    <n v="5000"/>
    <n v="13.698630136986301"/>
    <s v="http://www.buyplumbingonline.com/"/>
  </r>
  <r>
    <s v="Rheem"/>
    <m/>
    <s v="GG28T36AXK00"/>
    <n v="30"/>
    <n v="30"/>
    <n v="0.62"/>
    <m/>
    <n v="0.62"/>
    <x v="0"/>
    <x v="1"/>
    <m/>
    <n v="433"/>
    <n v="14.433333333333334"/>
    <s v="SCG Rebate"/>
  </r>
  <r>
    <s v="General Electric"/>
    <s v="12-year"/>
    <s v="SG50T12AVG"/>
    <n v="50"/>
    <n v="40"/>
    <n v="0.62"/>
    <m/>
    <n v="0.62"/>
    <x v="0"/>
    <x v="1"/>
    <m/>
    <n v="578"/>
    <n v="14.45"/>
    <s v="Home Depot"/>
  </r>
  <r>
    <s v="Whirlpool "/>
    <s v="6th Sense, 9-year"/>
    <s v="NU50T91-403 "/>
    <n v="50"/>
    <n v="40"/>
    <n v="0.57999999999999996"/>
    <m/>
    <n v="0.57999999999999996"/>
    <x v="0"/>
    <x v="1"/>
    <m/>
    <n v="605"/>
    <n v="15.125"/>
    <s v="Lowes"/>
  </r>
  <r>
    <s v="American Standard"/>
    <m/>
    <s v="ND80-512-ASME"/>
    <n v="80"/>
    <n v="512"/>
    <m/>
    <n v="0.83"/>
    <n v="0.83"/>
    <x v="1"/>
    <x v="0"/>
    <m/>
    <n v="7886.2"/>
    <n v="15.402734375"/>
    <s v="http://www.myplumbingstuff.com/"/>
  </r>
  <r>
    <s v="General Electric"/>
    <m/>
    <s v="GG40S06TVT"/>
    <n v="40"/>
    <n v="40"/>
    <n v="0.69"/>
    <m/>
    <n v="0.69"/>
    <x v="2"/>
    <x v="1"/>
    <m/>
    <n v="648"/>
    <n v="16.2"/>
    <s v="Home Depot"/>
  </r>
  <r>
    <s v="Whirlpool "/>
    <s v="6th Sense, 12-year"/>
    <s v="NU40T121-403 "/>
    <n v="40"/>
    <n v="40"/>
    <n v="0.59"/>
    <m/>
    <n v="0.59"/>
    <x v="0"/>
    <x v="1"/>
    <m/>
    <n v="668"/>
    <n v="16.7"/>
    <s v="Lowes"/>
  </r>
  <r>
    <s v="American Water Heater"/>
    <m/>
    <s v="BCG3-100T199-6N"/>
    <n v="100"/>
    <n v="199"/>
    <m/>
    <n v="0.8"/>
    <n v="0.8"/>
    <x v="0"/>
    <x v="0"/>
    <m/>
    <n v="3442.69"/>
    <n v="17.299949748743717"/>
    <s v="http://www.buyplumbingonline.com/"/>
  </r>
  <r>
    <s v="General Electric"/>
    <m/>
    <s v="G50S06TVT"/>
    <n v="50"/>
    <n v="40"/>
    <n v="0.67"/>
    <m/>
    <n v="0.67"/>
    <x v="2"/>
    <x v="1"/>
    <m/>
    <n v="697"/>
    <n v="17.425000000000001"/>
    <s v="Home Depot"/>
  </r>
  <r>
    <s v="Whirlpool "/>
    <s v="6th Sense, 12-year"/>
    <s v="NU50T121-403 "/>
    <n v="50"/>
    <n v="40"/>
    <n v="0.57999999999999996"/>
    <m/>
    <n v="0.57999999999999996"/>
    <x v="0"/>
    <x v="1"/>
    <m/>
    <n v="708"/>
    <n v="17.7"/>
    <s v="Lowes"/>
  </r>
  <r>
    <s v="General Electric"/>
    <m/>
    <s v="GG40T06TXT"/>
    <n v="40"/>
    <n v="36"/>
    <n v="0.67"/>
    <m/>
    <n v="0.67"/>
    <x v="2"/>
    <x v="1"/>
    <m/>
    <n v="757"/>
    <n v="21.027777777777779"/>
    <s v="Home Depot"/>
  </r>
  <r>
    <s v="Lochinvar"/>
    <m/>
    <s v="SNA 500-124"/>
    <n v="124"/>
    <n v="500"/>
    <m/>
    <n v="0.96"/>
    <n v="0.96"/>
    <x v="3"/>
    <x v="0"/>
    <m/>
    <n v="10678"/>
    <n v="21.356000000000002"/>
    <s v="SCG Rebate"/>
  </r>
  <r>
    <s v="AO SMith"/>
    <m/>
    <s v="GAHH-50-100"/>
    <n v="40"/>
    <n v="40"/>
    <n v="0.7"/>
    <m/>
    <n v="0.7"/>
    <x v="2"/>
    <x v="1"/>
    <m/>
    <n v="875"/>
    <n v="21.875"/>
    <s v="SCG Rebate"/>
  </r>
  <r>
    <s v="American Water Heater"/>
    <m/>
    <s v="AHCG3-130T400-"/>
    <n v="130"/>
    <n v="399.9"/>
    <m/>
    <n v="0.95"/>
    <n v="0.95"/>
    <x v="3"/>
    <x v="0"/>
    <m/>
    <n v="8814.39"/>
    <n v="22.041485371342837"/>
    <s v="http://www.buyplumbingonline.com/"/>
  </r>
  <r>
    <s v="General Electric"/>
    <m/>
    <s v="GG50T06TXT"/>
    <n v="50"/>
    <n v="36"/>
    <n v="0.67"/>
    <m/>
    <n v="0.67"/>
    <x v="2"/>
    <x v="1"/>
    <m/>
    <n v="798"/>
    <n v="22.166666666666668"/>
    <s v="Home Depot"/>
  </r>
  <r>
    <s v="AO SMith"/>
    <m/>
    <s v="BTH-199"/>
    <n v="100"/>
    <n v="200"/>
    <m/>
    <n v="0.93300000000000005"/>
    <n v="0.93300000000000005"/>
    <x v="3"/>
    <x v="0"/>
    <m/>
    <n v="4473"/>
    <n v="22.364999999999998"/>
    <s v="SCG Rebate"/>
  </r>
  <r>
    <s v="American Water Heater"/>
    <m/>
    <s v="ADCG3-75T300-7NH"/>
    <n v="75"/>
    <n v="305"/>
    <m/>
    <n v="0.8"/>
    <n v="0.8"/>
    <x v="0"/>
    <x v="0"/>
    <n v="10458.84"/>
    <n v="6957.21"/>
    <n v="22.810524590163933"/>
    <s v="http://www.buyplumbingonline.com/"/>
  </r>
  <r>
    <s v="American Water Heater"/>
    <m/>
    <s v="HCG3-100T199-3N "/>
    <n v="100"/>
    <n v="199"/>
    <m/>
    <n v="0.95"/>
    <n v="0.95"/>
    <x v="3"/>
    <x v="0"/>
    <m/>
    <n v="4701.6899999999996"/>
    <n v="23.626582914572861"/>
    <s v="http://www.buyplumbingonline.com/"/>
  </r>
  <r>
    <s v="Hot Water Product"/>
    <m/>
    <s v="PH199-119"/>
    <n v="119"/>
    <n v="199"/>
    <m/>
    <n v="0.96"/>
    <n v="0.96"/>
    <x v="3"/>
    <x v="0"/>
    <m/>
    <n v="4900"/>
    <n v="24.623115577889447"/>
    <s v="SCG Rebate"/>
  </r>
  <r>
    <s v="Hot Water Product"/>
    <m/>
    <s v="PH199-119"/>
    <n v="119"/>
    <n v="199"/>
    <m/>
    <n v="0.96"/>
    <n v="0.96"/>
    <x v="3"/>
    <x v="0"/>
    <m/>
    <n v="5064"/>
    <n v="25.447236180904522"/>
    <s v="SCG Rebate"/>
  </r>
  <r>
    <s v="American Water Heater"/>
    <m/>
    <s v="AHCG3-130T300-3N "/>
    <n v="130"/>
    <n v="300"/>
    <m/>
    <n v="0.95"/>
    <n v="0.95"/>
    <x v="3"/>
    <x v="0"/>
    <m/>
    <n v="7657.32"/>
    <n v="25.5244"/>
    <s v="http://www.buyplumbingonline.com/"/>
  </r>
  <r>
    <s v="Lochinvar"/>
    <m/>
    <s v="SNA285-125"/>
    <n v="125"/>
    <n v="285"/>
    <m/>
    <n v="0.96"/>
    <n v="0.96"/>
    <x v="3"/>
    <x v="0"/>
    <m/>
    <n v="7550"/>
    <n v="26.491228070175438"/>
    <s v="SCG Rebate"/>
  </r>
  <r>
    <s v="American Water Heater"/>
    <m/>
    <s v="HCG3-100T160-3N "/>
    <n v="100"/>
    <n v="150"/>
    <m/>
    <n v="0.95"/>
    <n v="0.95"/>
    <x v="3"/>
    <x v="0"/>
    <m/>
    <n v="4589.8900000000003"/>
    <n v="30.599266666666669"/>
    <s v="http://www.buyplumbingonline.com/"/>
  </r>
  <r>
    <s v="Rheem"/>
    <s v="Spider-fire"/>
    <s v="NG GHE100-250A"/>
    <n v="100"/>
    <n v="250"/>
    <m/>
    <n v="0.95"/>
    <n v="0.95"/>
    <x v="3"/>
    <x v="0"/>
    <m/>
    <n v="8770.68"/>
    <n v="35.082720000000002"/>
    <s v="http://www.buyplumbingonline.com/"/>
  </r>
  <r>
    <s v="Rheem"/>
    <m/>
    <s v="HE119199 "/>
    <n v="119"/>
    <n v="199"/>
    <m/>
    <n v="0.95"/>
    <n v="0.95"/>
    <x v="3"/>
    <x v="0"/>
    <m/>
    <n v="6998.12"/>
    <n v="35.166432160804021"/>
    <s v="http://www.buyplumbingonline.com/"/>
  </r>
  <r>
    <s v="Rheem"/>
    <m/>
    <s v="HE119-160"/>
    <n v="119"/>
    <n v="160"/>
    <m/>
    <n v="0.95"/>
    <n v="0.95"/>
    <x v="3"/>
    <x v="0"/>
    <n v="6795"/>
    <n v="5653.49"/>
    <n v="35.334312499999996"/>
    <s v="http://www.buyplumbingonline.com/"/>
  </r>
</pivotCacheRecords>
</file>

<file path=xl/pivotCache/pivotCacheRecords4.xml><?xml version="1.0" encoding="utf-8"?>
<pivotCacheRecords xmlns="http://schemas.openxmlformats.org/spreadsheetml/2006/main" xmlns:r="http://schemas.openxmlformats.org/officeDocument/2006/relationships" count="33">
  <r>
    <s v="Bradford White"/>
    <x v="0"/>
    <x v="0"/>
    <n v="40"/>
    <n v="40"/>
    <n v="0.62"/>
    <m/>
    <n v="0.62"/>
    <x v="0"/>
    <x v="0"/>
    <m/>
    <n v="504"/>
    <n v="12.6"/>
    <s v="SCG Rebate"/>
  </r>
  <r>
    <s v="Envirotemp"/>
    <x v="1"/>
    <x v="1"/>
    <n v="40"/>
    <n v="40"/>
    <n v="0.59"/>
    <m/>
    <n v="0.59"/>
    <x v="0"/>
    <x v="0"/>
    <m/>
    <n v="399"/>
    <n v="9.9749999999999996"/>
    <s v="Lowes"/>
  </r>
  <r>
    <s v="General Electric"/>
    <x v="2"/>
    <x v="2"/>
    <n v="28"/>
    <n v="30"/>
    <n v="0.62"/>
    <m/>
    <n v="0.62"/>
    <x v="0"/>
    <x v="0"/>
    <m/>
    <n v="384"/>
    <n v="12.8"/>
    <s v="Home Depot"/>
  </r>
  <r>
    <s v="General Electric"/>
    <x v="3"/>
    <x v="3"/>
    <n v="38"/>
    <n v="38"/>
    <n v="0.6"/>
    <m/>
    <n v="0.6"/>
    <x v="0"/>
    <x v="0"/>
    <m/>
    <n v="383"/>
    <n v="10.078947368421053"/>
    <s v="Home Depot"/>
  </r>
  <r>
    <s v="General Electric"/>
    <x v="2"/>
    <x v="4"/>
    <n v="40"/>
    <n v="36"/>
    <n v="0.59"/>
    <m/>
    <n v="0.59"/>
    <x v="0"/>
    <x v="0"/>
    <m/>
    <n v="364"/>
    <n v="10.111111111111111"/>
    <s v="Home Depot"/>
  </r>
  <r>
    <s v="General Electric"/>
    <x v="2"/>
    <x v="5"/>
    <n v="40"/>
    <n v="38"/>
    <n v="0.62"/>
    <m/>
    <n v="0.62"/>
    <x v="0"/>
    <x v="0"/>
    <m/>
    <n v="468"/>
    <n v="12.315789473684211"/>
    <s v="Home Depot"/>
  </r>
  <r>
    <s v="General Electric"/>
    <x v="2"/>
    <x v="6"/>
    <n v="48"/>
    <n v="40"/>
    <n v="0.57999999999999996"/>
    <m/>
    <n v="0.57999999999999996"/>
    <x v="0"/>
    <x v="0"/>
    <m/>
    <n v="477"/>
    <n v="11.925000000000001"/>
    <s v="Home Depot"/>
  </r>
  <r>
    <s v="General Electric"/>
    <x v="2"/>
    <x v="7"/>
    <n v="50"/>
    <n v="38"/>
    <n v="0.57999999999999996"/>
    <m/>
    <n v="0.57999999999999996"/>
    <x v="0"/>
    <x v="0"/>
    <m/>
    <n v="419"/>
    <n v="11.026315789473685"/>
    <s v="Home Depot"/>
  </r>
  <r>
    <s v="General Electric"/>
    <x v="2"/>
    <x v="8"/>
    <n v="50"/>
    <n v="36"/>
    <n v="0.62"/>
    <m/>
    <n v="0.62"/>
    <x v="0"/>
    <x v="0"/>
    <m/>
    <n v="693.76"/>
    <n v="19.271111111111111"/>
    <s v="Home Depot"/>
  </r>
  <r>
    <s v="General Electric"/>
    <x v="4"/>
    <x v="9"/>
    <n v="38"/>
    <n v="38"/>
    <n v="0.6"/>
    <m/>
    <n v="0.6"/>
    <x v="0"/>
    <x v="0"/>
    <m/>
    <n v="483"/>
    <n v="12.710526315789474"/>
    <s v="Home Depot"/>
  </r>
  <r>
    <s v="General Electric"/>
    <x v="4"/>
    <x v="10"/>
    <n v="48"/>
    <n v="40"/>
    <n v="0.57999999999999996"/>
    <m/>
    <n v="0.57999999999999996"/>
    <x v="0"/>
    <x v="0"/>
    <m/>
    <n v="568"/>
    <n v="14.2"/>
    <s v="Home Depot"/>
  </r>
  <r>
    <s v="General Electric"/>
    <x v="3"/>
    <x v="11"/>
    <n v="40"/>
    <n v="40"/>
    <n v="0.62"/>
    <m/>
    <n v="0.62"/>
    <x v="0"/>
    <x v="0"/>
    <m/>
    <n v="538"/>
    <n v="13.45"/>
    <s v="Home Depot"/>
  </r>
  <r>
    <s v="General Electric"/>
    <x v="3"/>
    <x v="12"/>
    <n v="40"/>
    <n v="38"/>
    <n v="0.64"/>
    <m/>
    <n v="0.64"/>
    <x v="0"/>
    <x v="0"/>
    <m/>
    <n v="558"/>
    <n v="14.684210526315789"/>
    <s v="Home Depot"/>
  </r>
  <r>
    <s v="General Electric"/>
    <x v="3"/>
    <x v="13"/>
    <n v="50"/>
    <n v="40"/>
    <n v="0.62"/>
    <m/>
    <n v="0.62"/>
    <x v="0"/>
    <x v="0"/>
    <m/>
    <n v="578"/>
    <n v="14.45"/>
    <s v="Home Depot"/>
  </r>
  <r>
    <s v="General Electric"/>
    <x v="3"/>
    <x v="14"/>
    <n v="50"/>
    <n v="36"/>
    <n v="0.62"/>
    <m/>
    <n v="0.62"/>
    <x v="0"/>
    <x v="0"/>
    <m/>
    <n v="648"/>
    <n v="18"/>
    <s v="Home Depot"/>
  </r>
  <r>
    <s v="General Electric"/>
    <x v="3"/>
    <x v="15"/>
    <n v="60"/>
    <n v="45"/>
    <n v="0.56000000000000005"/>
    <m/>
    <n v="0.56000000000000005"/>
    <x v="0"/>
    <x v="0"/>
    <m/>
    <n v="732"/>
    <n v="16.266666666666666"/>
    <s v="Home Depot"/>
  </r>
  <r>
    <s v="Rheem"/>
    <x v="5"/>
    <x v="16"/>
    <n v="50"/>
    <n v="38"/>
    <n v="0.57999999999999996"/>
    <m/>
    <n v="0.57999999999999996"/>
    <x v="0"/>
    <x v="0"/>
    <n v="504"/>
    <n v="344.48"/>
    <n v="9.0652631578947371"/>
    <s v="http://www.buyplumbingonline.com/"/>
  </r>
  <r>
    <s v="Rheem"/>
    <x v="6"/>
    <x v="17"/>
    <n v="50"/>
    <n v="40"/>
    <n v="0.62"/>
    <m/>
    <n v="0.62"/>
    <x v="0"/>
    <x v="0"/>
    <n v="1304"/>
    <n v="432.82"/>
    <n v="10.820499999999999"/>
    <s v="http://www.buyplumbingonline.com/"/>
  </r>
  <r>
    <s v="Rheem"/>
    <x v="6"/>
    <x v="18"/>
    <n v="40"/>
    <n v="40"/>
    <n v="0.62"/>
    <m/>
    <n v="0.62"/>
    <x v="0"/>
    <x v="0"/>
    <n v="1268"/>
    <n v="392.79"/>
    <n v="9.8197500000000009"/>
    <s v="http://www.buyplumbingonline.com/"/>
  </r>
  <r>
    <s v="Rheem"/>
    <x v="5"/>
    <x v="19"/>
    <n v="30"/>
    <n v="30"/>
    <n v="0.62"/>
    <m/>
    <n v="0.62"/>
    <x v="0"/>
    <x v="0"/>
    <m/>
    <n v="433"/>
    <n v="14.433333333333334"/>
    <s v="SCG Rebate"/>
  </r>
  <r>
    <s v="U.S."/>
    <x v="7"/>
    <x v="20"/>
    <n v="40"/>
    <n v="40"/>
    <n v="0.59"/>
    <m/>
    <n v="0.59"/>
    <x v="0"/>
    <x v="0"/>
    <m/>
    <n v="406.29"/>
    <n v="10.157250000000001"/>
    <s v="Lowes"/>
  </r>
  <r>
    <s v="Whirlpool "/>
    <x v="8"/>
    <x v="21"/>
    <n v="30"/>
    <n v="30"/>
    <n v="0.61"/>
    <m/>
    <n v="0.61"/>
    <x v="0"/>
    <x v="0"/>
    <m/>
    <n v="398"/>
    <n v="13.266666666666667"/>
    <s v="Lowes"/>
  </r>
  <r>
    <s v="Whirlpool "/>
    <x v="9"/>
    <x v="22"/>
    <n v="40"/>
    <n v="40"/>
    <n v="0.59"/>
    <m/>
    <n v="0.59"/>
    <x v="0"/>
    <x v="0"/>
    <m/>
    <n v="558"/>
    <n v="13.95"/>
    <s v="Lowes"/>
  </r>
  <r>
    <s v="Whirlpool "/>
    <x v="8"/>
    <x v="23"/>
    <n v="40"/>
    <n v="40"/>
    <n v="0.59"/>
    <m/>
    <n v="0.59"/>
    <x v="0"/>
    <x v="0"/>
    <m/>
    <n v="398"/>
    <n v="9.9499999999999993"/>
    <s v="Lowes"/>
  </r>
  <r>
    <s v="Whirlpool "/>
    <x v="8"/>
    <x v="24"/>
    <n v="40"/>
    <n v="40"/>
    <n v="0.62"/>
    <m/>
    <n v="0.62"/>
    <x v="0"/>
    <x v="0"/>
    <m/>
    <n v="469"/>
    <n v="11.725"/>
    <s v="Lowes"/>
  </r>
  <r>
    <s v="Whirlpool "/>
    <x v="9"/>
    <x v="25"/>
    <n v="50"/>
    <n v="40"/>
    <n v="0.57999999999999996"/>
    <m/>
    <n v="0.57999999999999996"/>
    <x v="0"/>
    <x v="0"/>
    <m/>
    <n v="708"/>
    <n v="17.7"/>
    <s v="Lowes"/>
  </r>
  <r>
    <s v="Whirlpool "/>
    <x v="8"/>
    <x v="26"/>
    <n v="50"/>
    <n v="40"/>
    <n v="0.57999999999999996"/>
    <m/>
    <n v="0.57999999999999996"/>
    <x v="0"/>
    <x v="0"/>
    <m/>
    <n v="488"/>
    <n v="12.2"/>
    <s v="Lowes"/>
  </r>
  <r>
    <s v="Whirlpool "/>
    <x v="10"/>
    <x v="27"/>
    <n v="50"/>
    <n v="40"/>
    <n v="0.57999999999999996"/>
    <m/>
    <n v="0.57999999999999996"/>
    <x v="0"/>
    <x v="0"/>
    <m/>
    <n v="568"/>
    <n v="14.2"/>
    <s v="Lowes"/>
  </r>
  <r>
    <s v="AO Smith"/>
    <x v="5"/>
    <x v="28"/>
    <n v="40"/>
    <n v="40"/>
    <n v="0.7"/>
    <m/>
    <n v="0.7"/>
    <x v="1"/>
    <x v="0"/>
    <m/>
    <n v="875"/>
    <n v="21.875"/>
    <s v="SCG Rebate"/>
  </r>
  <r>
    <s v="General Electric"/>
    <x v="5"/>
    <x v="29"/>
    <n v="50"/>
    <n v="40"/>
    <n v="0.67"/>
    <m/>
    <n v="0.67"/>
    <x v="1"/>
    <x v="0"/>
    <m/>
    <n v="697"/>
    <n v="17.425000000000001"/>
    <s v="Home Depot"/>
  </r>
  <r>
    <s v="General Electric"/>
    <x v="5"/>
    <x v="30"/>
    <n v="40"/>
    <n v="40"/>
    <n v="0.69"/>
    <m/>
    <n v="0.69"/>
    <x v="1"/>
    <x v="0"/>
    <m/>
    <n v="648"/>
    <n v="16.2"/>
    <s v="Home Depot"/>
  </r>
  <r>
    <s v="General Electric"/>
    <x v="5"/>
    <x v="31"/>
    <n v="40"/>
    <n v="36"/>
    <n v="0.67"/>
    <m/>
    <n v="0.67"/>
    <x v="1"/>
    <x v="0"/>
    <m/>
    <n v="757"/>
    <n v="21.027777777777779"/>
    <s v="Home Depot"/>
  </r>
  <r>
    <s v="General Electric"/>
    <x v="5"/>
    <x v="32"/>
    <n v="50"/>
    <n v="36"/>
    <n v="0.67"/>
    <m/>
    <n v="0.67"/>
    <x v="1"/>
    <x v="0"/>
    <m/>
    <n v="798"/>
    <n v="22.166666666666668"/>
    <s v="Home Depot"/>
  </r>
</pivotCacheRecords>
</file>

<file path=xl/pivotCache/pivotCacheRecords5.xml><?xml version="1.0" encoding="utf-8"?>
<pivotCacheRecords xmlns="http://schemas.openxmlformats.org/spreadsheetml/2006/main" xmlns:r="http://schemas.openxmlformats.org/officeDocument/2006/relationships" count="68">
  <r>
    <s v="Ecotemp"/>
    <x v="0"/>
    <s v="Hot Water"/>
    <m/>
    <n v="135"/>
    <s v="Small Hot Water"/>
    <x v="0"/>
    <n v="17.142857142857142"/>
    <n v="1"/>
    <n v="456"/>
    <n v="3.3777777777777778"/>
    <m/>
    <s v="Tankless water heater"/>
    <n v="6.3"/>
    <x v="0"/>
    <m/>
    <n v="0.8"/>
    <s v="Baseline"/>
    <x v="0"/>
    <n v="640"/>
    <n v="34.266133637921179"/>
  </r>
  <r>
    <s v="Takagi"/>
    <x v="1"/>
    <s v="Hot Water"/>
    <m/>
    <n v="140"/>
    <s v="Small Hot Water"/>
    <x v="0"/>
    <n v="17.181818181818183"/>
    <n v="1"/>
    <n v="683.49"/>
    <n v="4.8820714285714288"/>
    <s v="http://www.buyplumbingonline.com/"/>
    <s v="Tankless water heater"/>
    <n v="6.6"/>
    <x v="1"/>
    <m/>
    <n v="0.81"/>
    <s v="Tier 1"/>
    <x v="0"/>
    <m/>
    <n v="34.344011214371008"/>
  </r>
  <r>
    <s v="Jacuzzi"/>
    <x v="2"/>
    <s v="Hot Water"/>
    <m/>
    <n v="180"/>
    <s v="Small Hot Water"/>
    <x v="0"/>
    <n v="19.68"/>
    <n v="1"/>
    <n v="895"/>
    <n v="4.9722222222222223"/>
    <s v="Lowes, Pico Rivera"/>
    <s v="Tankless water heater"/>
    <n v="7.5"/>
    <x v="2"/>
    <m/>
    <n v="0.82"/>
    <s v="Tier 1"/>
    <x v="0"/>
    <m/>
    <n v="39.337521416333516"/>
  </r>
  <r>
    <s v="Jacuzzi"/>
    <x v="3"/>
    <s v="Hot Water"/>
    <m/>
    <n v="180"/>
    <s v="Small Hot Water"/>
    <x v="0"/>
    <n v="19.68"/>
    <n v="1"/>
    <n v="695"/>
    <n v="3.8611111111111112"/>
    <s v="Lowes, Pico Rivera"/>
    <s v="Tankless water heater"/>
    <n v="7.5"/>
    <x v="2"/>
    <m/>
    <n v="0.82"/>
    <s v="Tier 1"/>
    <x v="0"/>
    <m/>
    <n v="39.337521416333516"/>
  </r>
  <r>
    <s v="Jacuzzi"/>
    <x v="4"/>
    <s v="Hot Water"/>
    <m/>
    <n v="199"/>
    <s v="Small Hot Water"/>
    <x v="0"/>
    <n v="17.359574468085103"/>
    <n v="1"/>
    <n v="1279"/>
    <n v="6.4271356783919602"/>
    <s v="Lowes, Pico Rivera"/>
    <s v="Tankless water heater"/>
    <n v="9.4"/>
    <x v="2"/>
    <m/>
    <n v="0.82"/>
    <s v="Tier 1"/>
    <x v="0"/>
    <m/>
    <n v="34.699320752882841"/>
  </r>
  <r>
    <s v="Jacuzzi"/>
    <x v="5"/>
    <s v="Hot Water"/>
    <m/>
    <n v="199"/>
    <s v="Small Hot Water"/>
    <x v="0"/>
    <n v="17.359574468085103"/>
    <n v="1"/>
    <n v="1279"/>
    <n v="6.4271356783919602"/>
    <s v="Lowes, Pico Rivera"/>
    <s v="Tankless water heater"/>
    <n v="9.4"/>
    <x v="2"/>
    <m/>
    <n v="0.82"/>
    <s v="Tier 1"/>
    <x v="0"/>
    <m/>
    <n v="34.699320752882841"/>
  </r>
  <r>
    <s v="Noritz"/>
    <x v="6"/>
    <s v="Hot Water"/>
    <m/>
    <n v="120"/>
    <s v="Small Hot Water"/>
    <x v="0"/>
    <n v="17.510000000000002"/>
    <n v="1"/>
    <n v="565.98500000000001"/>
    <n v="4.7165416666666671"/>
    <s v="SCG SF Rebate"/>
    <s v="Tankless water heater"/>
    <n v="5.6196459166190742"/>
    <x v="2"/>
    <n v="0.83"/>
    <n v="0.82"/>
    <s v="Tier 1"/>
    <x v="0"/>
    <m/>
    <n v="35"/>
  </r>
  <r>
    <s v="Noritz"/>
    <x v="7"/>
    <s v="Hot Water"/>
    <m/>
    <n v="140"/>
    <s v="Small Hot Water"/>
    <x v="0"/>
    <n v="17.510000000000002"/>
    <n v="1"/>
    <n v="767.5"/>
    <n v="5.4821428571428568"/>
    <s v="SCG SF Rebate"/>
    <s v="Tankless water heater"/>
    <n v="6.5562535693889199"/>
    <x v="2"/>
    <n v="0.83"/>
    <n v="0.82"/>
    <s v="Tier 1"/>
    <x v="0"/>
    <m/>
    <n v="35"/>
  </r>
  <r>
    <s v="Noritz"/>
    <x v="8"/>
    <s v="Hot Water"/>
    <m/>
    <n v="180"/>
    <s v="Small Hot Water"/>
    <x v="0"/>
    <n v="17.510000000000002"/>
    <n v="1"/>
    <n v="921.5"/>
    <n v="5.1194444444444445"/>
    <s v="SCG SF Rebate"/>
    <s v="Tankless water heater"/>
    <n v="8.4294688749286113"/>
    <x v="2"/>
    <n v="0.83"/>
    <n v="0.82"/>
    <s v="Tier 1"/>
    <x v="0"/>
    <m/>
    <n v="35"/>
  </r>
  <r>
    <s v="Noritz"/>
    <x v="9"/>
    <s v="Hot Water"/>
    <m/>
    <n v="199.9"/>
    <s v="Small Hot Water"/>
    <x v="0"/>
    <n v="17.510000000000002"/>
    <n v="1"/>
    <n v="1227.5"/>
    <n v="6.1405702851425712"/>
    <s v="SCG SF Rebate"/>
    <s v="Tankless water heater"/>
    <n v="9.361393489434608"/>
    <x v="2"/>
    <m/>
    <n v="0.82"/>
    <s v="Tier 1"/>
    <x v="0"/>
    <m/>
    <n v="35"/>
  </r>
  <r>
    <s v="Rheem"/>
    <x v="10"/>
    <s v="Hot Water"/>
    <m/>
    <n v="199"/>
    <s v="Small Hot Water"/>
    <x v="0"/>
    <n v="17.176842105263155"/>
    <n v="1"/>
    <n v="1036.3699999999999"/>
    <n v="5.2078894472361803"/>
    <s v="http://www.buyplumbingonline.com/"/>
    <s v="Tankless water heater"/>
    <n v="9.5"/>
    <x v="2"/>
    <m/>
    <n v="0.82"/>
    <s v="Tier 1"/>
    <x v="0"/>
    <n v="2012"/>
    <n v="34.334064744957757"/>
  </r>
  <r>
    <s v="Rheem EcoSense"/>
    <x v="11"/>
    <s v="Hot Water"/>
    <m/>
    <n v="150"/>
    <s v="Small Hot Water"/>
    <x v="0"/>
    <n v="19.218749999999996"/>
    <n v="1"/>
    <n v="899"/>
    <n v="5.9933333333333332"/>
    <s v="Home Depot, Pico Rivera"/>
    <s v="Tankless water heater"/>
    <n v="6.4"/>
    <x v="2"/>
    <m/>
    <n v="0.82"/>
    <s v="Tier 1"/>
    <x v="0"/>
    <m/>
    <n v="38.415548258138195"/>
  </r>
  <r>
    <s v="Rheem EcoSense"/>
    <x v="12"/>
    <s v="Hot Water"/>
    <m/>
    <n v="150"/>
    <s v="Small Hot Water"/>
    <x v="0"/>
    <n v="19.218749999999996"/>
    <n v="1"/>
    <n v="899"/>
    <n v="5.9933333333333332"/>
    <s v="Home Depot, Pico Rivera"/>
    <s v="Tankless water heater"/>
    <n v="6.4"/>
    <x v="2"/>
    <m/>
    <n v="0.82"/>
    <s v="Tier 1"/>
    <x v="0"/>
    <m/>
    <n v="38.415548258138195"/>
  </r>
  <r>
    <s v="Rheem EcoSense"/>
    <x v="13"/>
    <s v="Hot Water"/>
    <m/>
    <n v="150"/>
    <s v="Small Hot Water"/>
    <x v="0"/>
    <n v="19.218749999999996"/>
    <n v="1"/>
    <n v="798"/>
    <n v="5.32"/>
    <s v="Home Depot, Pico Rivera"/>
    <s v="Tankless water heater"/>
    <n v="6.4"/>
    <x v="2"/>
    <m/>
    <n v="0.82"/>
    <s v="Tier 1"/>
    <x v="0"/>
    <m/>
    <n v="38.415548258138195"/>
  </r>
  <r>
    <s v="Rheem EcoSense"/>
    <x v="14"/>
    <s v="Hot Water"/>
    <m/>
    <n v="180"/>
    <s v="Small Hot Water"/>
    <x v="0"/>
    <n v="17.571428571428569"/>
    <n v="1"/>
    <n v="999"/>
    <n v="5.55"/>
    <s v="Home Depot, Pico Rivera"/>
    <s v="Tankless water heater"/>
    <n v="8.4"/>
    <x v="2"/>
    <m/>
    <n v="0.82"/>
    <s v="Tier 1"/>
    <x v="0"/>
    <m/>
    <n v="35.122786978869208"/>
  </r>
  <r>
    <s v="Rheem EcoSense"/>
    <x v="15"/>
    <s v="Hot Water"/>
    <m/>
    <n v="180"/>
    <s v="Small Hot Water"/>
    <x v="0"/>
    <n v="17.571428571428569"/>
    <n v="1"/>
    <n v="1048"/>
    <n v="5.822222222222222"/>
    <s v="Home Depot, Pico Rivera"/>
    <s v="Tankless water heater"/>
    <n v="8.4"/>
    <x v="2"/>
    <m/>
    <n v="0.82"/>
    <s v="Tier 1"/>
    <x v="0"/>
    <m/>
    <n v="35.122786978869208"/>
  </r>
  <r>
    <s v="Rheem EcoSense"/>
    <x v="16"/>
    <s v="Hot Water"/>
    <m/>
    <n v="180"/>
    <s v="Small Hot Water"/>
    <x v="0"/>
    <n v="17.571428571428569"/>
    <n v="1"/>
    <n v="999"/>
    <n v="5.55"/>
    <s v="Home Depot, Pico Rivera"/>
    <s v="Tankless water heater"/>
    <n v="8.4"/>
    <x v="2"/>
    <m/>
    <n v="0.82"/>
    <s v="Tier 1"/>
    <x v="0"/>
    <m/>
    <n v="35.122786978869208"/>
  </r>
  <r>
    <s v="Rheem EcoSense"/>
    <x v="17"/>
    <s v="Hot Water"/>
    <m/>
    <n v="180"/>
    <s v="Small Hot Water"/>
    <x v="0"/>
    <n v="17.571428571428569"/>
    <n v="1"/>
    <n v="1048"/>
    <n v="5.822222222222222"/>
    <s v="Home Depot, Pico Rivera"/>
    <s v="Tankless water heater"/>
    <n v="8.4"/>
    <x v="2"/>
    <m/>
    <n v="0.82"/>
    <s v="Tier 1"/>
    <x v="0"/>
    <m/>
    <n v="35.122786978869208"/>
  </r>
  <r>
    <s v="Rheem EcoSense"/>
    <x v="18"/>
    <s v="Hot Water"/>
    <m/>
    <n v="199.9"/>
    <s v="Small Hot Water"/>
    <x v="0"/>
    <n v="17.254526315789473"/>
    <n v="1"/>
    <n v="1199"/>
    <n v="5.9979989994997496"/>
    <s v="Home Depot, Pico Rivera"/>
    <s v="Tankless water heater"/>
    <n v="9.5"/>
    <x v="2"/>
    <m/>
    <n v="0.82"/>
    <s v="Tier 1"/>
    <x v="0"/>
    <m/>
    <n v="34.489344434759083"/>
  </r>
  <r>
    <s v="Rheem EcoSense"/>
    <x v="19"/>
    <s v="Hot Water"/>
    <m/>
    <n v="199.9"/>
    <s v="Small Hot Water"/>
    <x v="0"/>
    <n v="17.254526315789473"/>
    <n v="1"/>
    <n v="1199"/>
    <n v="5.9979989994997496"/>
    <s v="Home Depot, Pico Rivera"/>
    <s v="Tankless water heater"/>
    <n v="9.5"/>
    <x v="2"/>
    <m/>
    <n v="0.82"/>
    <s v="Tier 1"/>
    <x v="0"/>
    <m/>
    <n v="34.489344434759083"/>
  </r>
  <r>
    <s v="Rheem EcoSense"/>
    <x v="20"/>
    <s v="Hot Water"/>
    <m/>
    <n v="199.9"/>
    <s v="Small Hot Water"/>
    <x v="0"/>
    <n v="17.254526315789473"/>
    <n v="1"/>
    <n v="1199"/>
    <n v="5.9979989994997496"/>
    <s v="Home Depot, Pico Rivera"/>
    <s v="Tankless water heater"/>
    <n v="9.5"/>
    <x v="2"/>
    <m/>
    <n v="0.82"/>
    <s v="Tier 1"/>
    <x v="0"/>
    <m/>
    <n v="34.489344434759083"/>
  </r>
  <r>
    <s v="Rheem EcoSense"/>
    <x v="21"/>
    <s v="Hot Water"/>
    <m/>
    <n v="199.9"/>
    <s v="Small Hot Water"/>
    <x v="0"/>
    <n v="17.254526315789473"/>
    <n v="1"/>
    <n v="1199"/>
    <n v="5.9979989994997496"/>
    <s v="Home Depot, Pico Rivera"/>
    <s v="Tankless water heater"/>
    <n v="9.5"/>
    <x v="2"/>
    <m/>
    <n v="0.82"/>
    <s v="Tier 1"/>
    <x v="0"/>
    <m/>
    <n v="34.489344434759083"/>
  </r>
  <r>
    <s v="Rheem EcoSense"/>
    <x v="22"/>
    <s v="Hot Water"/>
    <m/>
    <n v="199.9"/>
    <s v="Small Hot Water"/>
    <x v="0"/>
    <n v="17.254526315789473"/>
    <n v="1"/>
    <n v="1449"/>
    <n v="7.2486243121560783"/>
    <s v="Home Depot, Pico Rivera"/>
    <s v="Tankless water heater"/>
    <n v="9.5"/>
    <x v="2"/>
    <m/>
    <n v="0.82"/>
    <s v="Tier 1"/>
    <x v="0"/>
    <m/>
    <n v="34.489344434759083"/>
  </r>
  <r>
    <s v="Rheem EcoSense Paloma"/>
    <x v="23"/>
    <s v="Hot Water"/>
    <m/>
    <n v="141"/>
    <s v="Small Hot Water"/>
    <x v="0"/>
    <n v="17.002941176470586"/>
    <n v="1"/>
    <n v="845"/>
    <n v="5.9929078014184398"/>
    <s v="Home Depot, Pico Rivera"/>
    <s v="Tankless water heater"/>
    <n v="6.8"/>
    <x v="2"/>
    <m/>
    <n v="0.82"/>
    <s v="Tier 1"/>
    <x v="0"/>
    <m/>
    <n v="33.986461517788143"/>
  </r>
  <r>
    <s v="Rheem EcoSense"/>
    <x v="17"/>
    <s v="Hot Water"/>
    <m/>
    <n v="180"/>
    <s v="Small Hot Water"/>
    <x v="0"/>
    <n v="17.571428571428569"/>
    <n v="1"/>
    <n v="1048"/>
    <n v="5.822222222222222"/>
    <s v="SCG SF Rebate"/>
    <s v="Tankless water heater"/>
    <n v="8.4"/>
    <x v="2"/>
    <n v="0.82"/>
    <n v="0.82"/>
    <s v="Tier 1"/>
    <x v="0"/>
    <m/>
    <n v="35.122786978869208"/>
  </r>
  <r>
    <s v="Rheem Water Heating"/>
    <x v="24"/>
    <s v="Hot Water"/>
    <m/>
    <n v="150"/>
    <s v="Small Hot Water"/>
    <x v="0"/>
    <n v="19.218749999999996"/>
    <n v="1"/>
    <n v="617"/>
    <n v="4.1133333333333333"/>
    <s v="http://www.tanklessking.com/"/>
    <s v="Tankless water heater"/>
    <n v="6.4"/>
    <x v="2"/>
    <m/>
    <n v="0.82"/>
    <s v="Tier 1"/>
    <x v="0"/>
    <n v="977"/>
    <n v="38.415548258138195"/>
  </r>
  <r>
    <s v="Rheem Water Heating"/>
    <x v="25"/>
    <s v="Hot Water"/>
    <m/>
    <n v="180"/>
    <s v="Small Hot Water"/>
    <x v="0"/>
    <n v="17.571428571428569"/>
    <n v="1"/>
    <n v="749"/>
    <n v="4.1611111111111114"/>
    <s v="SCG SF Rebate"/>
    <s v="Tankless water heater"/>
    <n v="8.4"/>
    <x v="2"/>
    <m/>
    <n v="0.82"/>
    <s v="Tier 1"/>
    <x v="0"/>
    <m/>
    <n v="35.122786978869208"/>
  </r>
  <r>
    <s v="Rheem Water Heating"/>
    <x v="26"/>
    <s v="Hot Water"/>
    <m/>
    <n v="199.9"/>
    <s v="Small Hot Water"/>
    <x v="0"/>
    <n v="17.510000000000002"/>
    <n v="1"/>
    <n v="1174"/>
    <n v="5.8729364682341165"/>
    <s v="SCG SF Rebate"/>
    <s v="Tankless water heater"/>
    <n v="9.361393489434608"/>
    <x v="2"/>
    <m/>
    <n v="0.82"/>
    <s v="Tier 1"/>
    <x v="0"/>
    <m/>
    <n v="35"/>
  </r>
  <r>
    <s v="Rinnai"/>
    <x v="27"/>
    <s v="Hot Water"/>
    <m/>
    <n v="180"/>
    <s v="Small Hot Water"/>
    <x v="0"/>
    <n v="17.510000000000002"/>
    <n v="1"/>
    <n v="918"/>
    <n v="5.0999999999999996"/>
    <s v="SCG SF Rebate"/>
    <s v="Tankless water heater"/>
    <n v="8.4294688749286113"/>
    <x v="2"/>
    <n v="0.82"/>
    <n v="0.82"/>
    <s v="Tier 1"/>
    <x v="0"/>
    <m/>
    <n v="35"/>
  </r>
  <r>
    <s v="Rinnai"/>
    <x v="28"/>
    <s v="Hot Water"/>
    <m/>
    <n v="199"/>
    <s v="Small Hot Water"/>
    <x v="0"/>
    <n v="17.510000000000002"/>
    <n v="1"/>
    <n v="1522"/>
    <n v="7.6482412060301508"/>
    <s v="SCG SF Rebate"/>
    <s v="Tankless water heater"/>
    <n v="9.3192461450599637"/>
    <x v="2"/>
    <n v="0.83"/>
    <n v="0.82"/>
    <s v="Tier 1"/>
    <x v="0"/>
    <m/>
    <n v="35"/>
  </r>
  <r>
    <s v="Rinnai"/>
    <x v="29"/>
    <s v="Hot Water"/>
    <m/>
    <n v="190"/>
    <s v="Small Hot Water"/>
    <x v="0"/>
    <n v="17.510000000000002"/>
    <n v="1"/>
    <n v="1220"/>
    <n v="6.4210526315789478"/>
    <s v="SCG SF Rebate"/>
    <s v="Tankless water heater"/>
    <n v="8.8977727013135333"/>
    <x v="2"/>
    <n v="0.84"/>
    <n v="0.82"/>
    <s v="Tier 1"/>
    <x v="0"/>
    <m/>
    <n v="35"/>
  </r>
  <r>
    <s v="Rinnai"/>
    <x v="30"/>
    <s v="Hot Water"/>
    <m/>
    <n v="199"/>
    <s v="Small Hot Water"/>
    <x v="0"/>
    <n v="17.510000000000002"/>
    <n v="1"/>
    <n v="1108"/>
    <n v="5.5678391959798992"/>
    <s v="SCG SF Rebate"/>
    <s v="Tankless water heater"/>
    <n v="9.3192461450599637"/>
    <x v="2"/>
    <m/>
    <n v="0.82"/>
    <s v="Tier 1"/>
    <x v="0"/>
    <m/>
    <n v="35"/>
  </r>
  <r>
    <s v="Rinnai"/>
    <x v="31"/>
    <s v="Hot Water"/>
    <m/>
    <n v="120"/>
    <s v="Small Hot Water"/>
    <x v="0"/>
    <n v="17.510000000000002"/>
    <n v="1"/>
    <n v="601.5"/>
    <n v="5.0125000000000002"/>
    <s v="SCG SF Rebate"/>
    <s v="Tankless water heater"/>
    <n v="5.6196459166190742"/>
    <x v="2"/>
    <n v="0.82"/>
    <n v="0.82"/>
    <s v="Tier 1"/>
    <x v="0"/>
    <m/>
    <n v="35"/>
  </r>
  <r>
    <s v="Takagi"/>
    <x v="32"/>
    <s v="Hot Water"/>
    <m/>
    <n v="199"/>
    <s v="Small Hot Water"/>
    <x v="0"/>
    <n v="17.510000000000002"/>
    <n v="1"/>
    <n v="1096.5"/>
    <n v="5.5100502512562812"/>
    <s v="SCG SF Rebate"/>
    <s v="Tankless water heater"/>
    <n v="9.3192461450599637"/>
    <x v="2"/>
    <m/>
    <n v="0.82"/>
    <s v="Tier 1"/>
    <x v="0"/>
    <m/>
    <n v="35"/>
  </r>
  <r>
    <s v="Takagi"/>
    <x v="33"/>
    <s v="Hot Water"/>
    <m/>
    <n v="190"/>
    <s v="Small Hot Water"/>
    <x v="0"/>
    <n v="17.510000000000002"/>
    <n v="1"/>
    <n v="875"/>
    <n v="4.6052631578947372"/>
    <s v="SCG SF Rebate"/>
    <s v="Tankless water heater"/>
    <n v="8.8977727013135333"/>
    <x v="2"/>
    <m/>
    <n v="0.82"/>
    <s v="Tier 1"/>
    <x v="0"/>
    <m/>
    <n v="35"/>
  </r>
  <r>
    <s v="Takagi"/>
    <x v="34"/>
    <s v="Hot Water"/>
    <m/>
    <n v="190"/>
    <s v="Small Hot Water"/>
    <x v="0"/>
    <n v="17.510000000000002"/>
    <n v="1"/>
    <n v="858"/>
    <n v="4.5157894736842108"/>
    <s v="SCG SF Rebate"/>
    <s v="Tankless water heater"/>
    <n v="8.8977727013135333"/>
    <x v="2"/>
    <m/>
    <n v="0.82"/>
    <s v="Tier 1"/>
    <x v="0"/>
    <m/>
    <n v="35"/>
  </r>
  <r>
    <s v="Takagi"/>
    <x v="35"/>
    <s v="Hot Water"/>
    <m/>
    <n v="190"/>
    <s v="Small Hot Water"/>
    <x v="0"/>
    <n v="17.510000000000002"/>
    <n v="1"/>
    <n v="889.625"/>
    <n v="4.6822368421052634"/>
    <s v="SCG SF Rebate"/>
    <s v="Tankless water heater"/>
    <n v="8.8977727013135333"/>
    <x v="2"/>
    <m/>
    <n v="0.82"/>
    <s v="Tier 1"/>
    <x v="0"/>
    <m/>
    <n v="35"/>
  </r>
  <r>
    <s v="Bosch"/>
    <x v="36"/>
    <s v="Hot Water"/>
    <m/>
    <n v="199"/>
    <s v="Small Hot Water"/>
    <x v="0"/>
    <n v="17.571276595744678"/>
    <n v="1"/>
    <n v="1291.58"/>
    <n v="6.4903517587939694"/>
    <s v="http://www.buyplumbingonline.com/"/>
    <s v="Tankless water heater"/>
    <n v="9.4"/>
    <x v="3"/>
    <m/>
    <n v="0.83"/>
    <s v="Tier 1"/>
    <x v="0"/>
    <m/>
    <n v="35.122483201088727"/>
  </r>
  <r>
    <s v="Noritz"/>
    <x v="37"/>
    <s v="Hot Water"/>
    <m/>
    <n v="180"/>
    <s v="Small Hot Water"/>
    <x v="0"/>
    <n v="17.785714285714285"/>
    <n v="1"/>
    <n v="1051.3800000000001"/>
    <n v="5.8410000000000002"/>
    <s v="http://www.buyplumbingonline.com/"/>
    <s v="Tankless water heater"/>
    <n v="8.4"/>
    <x v="3"/>
    <m/>
    <n v="0.83"/>
    <s v="Tier 1"/>
    <x v="0"/>
    <m/>
    <n v="35.551113649343229"/>
  </r>
  <r>
    <s v="Noritz"/>
    <x v="38"/>
    <s v="Hot Water"/>
    <m/>
    <n v="199.9"/>
    <s v="Small Hot Water"/>
    <x v="0"/>
    <n v="17.510000000000002"/>
    <n v="1"/>
    <n v="1168"/>
    <n v="5.8429214607303654"/>
    <s v="SCG SF Rebate"/>
    <s v="Tankless water heater"/>
    <n v="9.4755568246716155"/>
    <x v="3"/>
    <n v="0.84"/>
    <n v="0.83"/>
    <s v="Tier 1"/>
    <x v="0"/>
    <m/>
    <n v="35"/>
  </r>
  <r>
    <s v="Takagi"/>
    <x v="39"/>
    <s v="Hot Water"/>
    <m/>
    <n v="140"/>
    <s v="Small Hot Water"/>
    <x v="0"/>
    <n v="17.510000000000002"/>
    <n v="1"/>
    <n v="638.5"/>
    <n v="4.5607142857142859"/>
    <s v="SCG SF Rebate"/>
    <s v="Tankless water heater"/>
    <n v="6.6362078812107352"/>
    <x v="3"/>
    <m/>
    <n v="0.83"/>
    <s v="Tier 1"/>
    <x v="0"/>
    <m/>
    <n v="35"/>
  </r>
  <r>
    <s v="Rinnai"/>
    <x v="40"/>
    <s v="Hot Water"/>
    <m/>
    <n v="180"/>
    <s v="Small Hot Water"/>
    <x v="0"/>
    <n v="17.510000000000002"/>
    <n v="1"/>
    <n v="1067"/>
    <n v="5.927777777777778"/>
    <s v="SCG SF Rebate"/>
    <s v="Tankless water heater"/>
    <n v="8.6350656767561382"/>
    <x v="4"/>
    <n v="0.84"/>
    <n v="0.84"/>
    <s v="Tier 1"/>
    <x v="0"/>
    <m/>
    <n v="35"/>
  </r>
  <r>
    <s v="Noritz"/>
    <x v="41"/>
    <s v="Hot Water"/>
    <m/>
    <n v="199.9"/>
    <s v="Small Hot Water"/>
    <x v="1"/>
    <n v="16.3881981981982"/>
    <n v="1"/>
    <n v="1881"/>
    <n v="9.4097048524262128"/>
    <s v="SCG SF Rebate"/>
    <s v="Tankless water heater"/>
    <n v="11.1"/>
    <x v="5"/>
    <n v="0.93"/>
    <n v="0.91"/>
    <s v="Tier 2"/>
    <x v="0"/>
    <m/>
    <n v="32.757677723411589"/>
  </r>
  <r>
    <s v="Noritz"/>
    <x v="42"/>
    <s v="Hot Water"/>
    <m/>
    <n v="157"/>
    <s v="Small Hot Water"/>
    <x v="1"/>
    <n v="17.213253012048192"/>
    <n v="1"/>
    <n v="1214"/>
    <n v="7.7324840764331206"/>
    <s v="SCG SF Rebate"/>
    <s v="Tankless water heater"/>
    <n v="8.3000000000000007"/>
    <x v="5"/>
    <n v="0.93"/>
    <n v="0.91"/>
    <s v="Tier 2"/>
    <x v="0"/>
    <m/>
    <n v="34.406844969827908"/>
  </r>
  <r>
    <s v="Noritz"/>
    <x v="43"/>
    <s v="Hot Water"/>
    <m/>
    <n v="180"/>
    <s v="Small Hot Water"/>
    <x v="1"/>
    <n v="17.510000000000002"/>
    <n v="1"/>
    <n v="1410"/>
    <n v="7.833333333333333"/>
    <s v="SCG SF Rebate"/>
    <s v="Tankless water heater"/>
    <n v="9.3546544831524834"/>
    <x v="5"/>
    <n v="0.93"/>
    <n v="0.91"/>
    <s v="Tier 2"/>
    <x v="0"/>
    <m/>
    <n v="35"/>
  </r>
  <r>
    <s v="Quietside"/>
    <x v="44"/>
    <s v="Hot Water"/>
    <m/>
    <n v="120"/>
    <s v="Small Hot Water"/>
    <x v="1"/>
    <n v="17.612903225806452"/>
    <n v="1"/>
    <n v="1145"/>
    <n v="9.5416666666666661"/>
    <s v="SCG SF Rebate"/>
    <s v="Tankless water heater"/>
    <n v="6.2"/>
    <x v="5"/>
    <m/>
    <n v="0.91"/>
    <s v="Tier 2"/>
    <x v="0"/>
    <m/>
    <n v="35.205688915089993"/>
  </r>
  <r>
    <s v="Takagi"/>
    <x v="45"/>
    <s v="Hot Water"/>
    <m/>
    <n v="199"/>
    <s v="Small Hot Water"/>
    <x v="1"/>
    <n v="20.121111111111112"/>
    <n v="1"/>
    <n v="1386"/>
    <n v="6.9648241206030148"/>
    <s v="SCG SF Rebate"/>
    <s v="Tankless water heater"/>
    <n v="9"/>
    <x v="5"/>
    <m/>
    <n v="0.91"/>
    <s v="Tier 2"/>
    <x v="0"/>
    <m/>
    <n v="40.219239799479659"/>
  </r>
  <r>
    <s v="Noritz"/>
    <x v="46"/>
    <s v="Hot Water"/>
    <m/>
    <n v="199.9"/>
    <s v="Small Hot Water"/>
    <x v="1"/>
    <n v="17.510000000000002"/>
    <n v="1"/>
    <n v="1560.5"/>
    <n v="7.8064032016008005"/>
    <s v="SCG SF Rebate"/>
    <s v="Tankless water heater"/>
    <n v="10.503026841804683"/>
    <x v="6"/>
    <n v="0.95"/>
    <n v="0.92"/>
    <s v="Tier 2"/>
    <x v="0"/>
    <m/>
    <n v="35"/>
  </r>
  <r>
    <s v="Quietside"/>
    <x v="47"/>
    <s v="Hot Water"/>
    <m/>
    <n v="180"/>
    <s v="Small Hot Water"/>
    <x v="1"/>
    <n v="17.510000000000002"/>
    <n v="1"/>
    <n v="1496"/>
    <n v="8.3111111111111118"/>
    <s v="SCG SF Rebate"/>
    <s v="Tankless water heater"/>
    <n v="9.457452884066246"/>
    <x v="6"/>
    <m/>
    <n v="0.92"/>
    <s v="Tier 2"/>
    <x v="0"/>
    <m/>
    <n v="35"/>
  </r>
  <r>
    <s v="Quietside"/>
    <x v="48"/>
    <s v="Hot Water"/>
    <m/>
    <n v="199"/>
    <s v="Small Hot Water"/>
    <x v="1"/>
    <n v="17.510000000000002"/>
    <n v="1"/>
    <n v="1546"/>
    <n v="7.7688442211055273"/>
    <s v="SCG SF Rebate"/>
    <s v="Tankless water heater"/>
    <n v="10.455739577384351"/>
    <x v="6"/>
    <m/>
    <n v="0.92"/>
    <s v="Tier 2"/>
    <x v="0"/>
    <m/>
    <n v="35"/>
  </r>
  <r>
    <s v="Rheem EcoSense"/>
    <x v="49"/>
    <s v="Hot Water"/>
    <m/>
    <n v="157"/>
    <s v="Small Hot Water"/>
    <x v="1"/>
    <n v="17.195238095238093"/>
    <n v="1"/>
    <n v="1294"/>
    <n v="8.2420382165605091"/>
    <s v="Home Depot, Pico Rivera"/>
    <s v="Tankless water heater"/>
    <n v="8.4"/>
    <x v="6"/>
    <m/>
    <n v="0.92"/>
    <s v="Tier 2"/>
    <x v="0"/>
    <m/>
    <n v="34.370835712925938"/>
  </r>
  <r>
    <s v="Rinnai"/>
    <x v="50"/>
    <s v="Hot Water"/>
    <m/>
    <n v="199.9"/>
    <s v="Small Hot Water"/>
    <x v="1"/>
    <n v="18.970102040816325"/>
    <n v="1"/>
    <n v="1268.5"/>
    <n v="6.3456728364182089"/>
    <s v="SCG SF Rebate"/>
    <s v="Tankless water heater"/>
    <n v="9.8000000000000007"/>
    <x v="7"/>
    <n v="0.95"/>
    <n v="0.93"/>
    <s v="Tier 2"/>
    <x v="0"/>
    <m/>
    <n v="37.918536346577454"/>
  </r>
  <r>
    <s v="Navien"/>
    <x v="51"/>
    <s v="Hot Water"/>
    <m/>
    <n v="150"/>
    <s v="Small Hot Water"/>
    <x v="1"/>
    <n v="16.987951807228914"/>
    <n v="1"/>
    <n v="1338"/>
    <n v="8.92"/>
    <s v="SCG SF Rebate"/>
    <s v="Tankless water heater"/>
    <n v="8.3000000000000007"/>
    <x v="8"/>
    <n v="0.98"/>
    <n v="0.94"/>
    <s v="Tier 2"/>
    <x v="0"/>
    <m/>
    <n v="33.956499900229119"/>
  </r>
  <r>
    <s v="Navien"/>
    <x v="52"/>
    <s v="Hot Water"/>
    <m/>
    <n v="180"/>
    <s v="Small Hot Water"/>
    <x v="1"/>
    <n v="16.919999999999998"/>
    <n v="1"/>
    <n v="1496"/>
    <n v="8.3111111111111118"/>
    <s v="SCG SF Rebate"/>
    <s v="Tankless water heater"/>
    <n v="10"/>
    <x v="8"/>
    <n v="0.98"/>
    <n v="0.94"/>
    <s v="Tier 2"/>
    <x v="0"/>
    <m/>
    <n v="33.820673900628208"/>
  </r>
  <r>
    <s v="Rheem EcoSense"/>
    <x v="53"/>
    <s v="Hot Water"/>
    <m/>
    <n v="157"/>
    <s v="Small Hot Water"/>
    <x v="1"/>
    <n v="17.569047619047616"/>
    <n v="1"/>
    <n v="1299"/>
    <n v="8.2738853503184711"/>
    <s v="Home Depot, Pico Rivera"/>
    <s v="Tankless water heater"/>
    <n v="8.4"/>
    <x v="8"/>
    <m/>
    <n v="0.94"/>
    <s v="Tier 2"/>
    <x v="0"/>
    <m/>
    <n v="35.118027793641723"/>
  </r>
  <r>
    <s v="Rheem EcoSense"/>
    <x v="53"/>
    <s v="Hot Water"/>
    <m/>
    <n v="157"/>
    <s v="Small Hot Water"/>
    <x v="1"/>
    <n v="17.569047619047616"/>
    <n v="1"/>
    <n v="1289"/>
    <n v="8.2101910828025471"/>
    <s v="Home Depot, Pico Rivera"/>
    <s v="Tankless water heater"/>
    <n v="8.4"/>
    <x v="8"/>
    <m/>
    <n v="0.94"/>
    <s v="Tier 2"/>
    <x v="0"/>
    <m/>
    <n v="35.118027793641723"/>
  </r>
  <r>
    <s v="Rheem EcoSense"/>
    <x v="54"/>
    <s v="Hot Water"/>
    <m/>
    <n v="199.9"/>
    <s v="Small Hot Water"/>
    <x v="1"/>
    <n v="19.779578947368421"/>
    <n v="1"/>
    <n v="1427"/>
    <n v="7.1385692846423208"/>
    <s v="Home Depot, Pico Rivera"/>
    <s v="Tankless water heater"/>
    <n v="9.5"/>
    <x v="8"/>
    <m/>
    <n v="0.94"/>
    <s v="Tier 2"/>
    <x v="0"/>
    <m/>
    <n v="39.536565571553098"/>
  </r>
  <r>
    <s v="Rheem EcoSense"/>
    <x v="55"/>
    <s v="Hot Water"/>
    <m/>
    <n v="199.9"/>
    <s v="Small Hot Water"/>
    <x v="1"/>
    <n v="19.779578947368421"/>
    <n v="1"/>
    <n v="1413"/>
    <n v="7.0685342671335665"/>
    <s v="Home Depot, Pico Rivera"/>
    <s v="Tankless water heater"/>
    <n v="9.5"/>
    <x v="8"/>
    <m/>
    <n v="0.94"/>
    <s v="Tier 2"/>
    <x v="0"/>
    <m/>
    <n v="39.536565571553098"/>
  </r>
  <r>
    <s v="Rheem Prestige Series "/>
    <x v="56"/>
    <s v="Hot Water"/>
    <m/>
    <n v="199.9"/>
    <s v="Small Hot Water"/>
    <x v="1"/>
    <n v="19.779578947368421"/>
    <n v="1"/>
    <n v="1591.11"/>
    <n v="7.9595297648824408"/>
    <s v="http://www.buyplumbingonline.com/"/>
    <s v="Tankless water heater"/>
    <n v="9.5"/>
    <x v="8"/>
    <m/>
    <n v="0.94"/>
    <s v="Tier 2"/>
    <x v="0"/>
    <n v="1624"/>
    <n v="39.536565571553098"/>
  </r>
  <r>
    <s v="Rheem Water Heating"/>
    <x v="57"/>
    <s v="Hot Water"/>
    <m/>
    <n v="157"/>
    <s v="Small Hot Water"/>
    <x v="1"/>
    <n v="17.510000000000002"/>
    <n v="1"/>
    <n v="1125"/>
    <n v="7.1656050955414017"/>
    <s v="SCG SF Rebate"/>
    <s v="Tankless water heater"/>
    <n v="8.4283266704740125"/>
    <x v="8"/>
    <n v="0.94"/>
    <n v="0.94"/>
    <s v="Tier 2"/>
    <x v="0"/>
    <m/>
    <n v="35"/>
  </r>
  <r>
    <s v="Rheem Water Heating"/>
    <x v="56"/>
    <s v="Hot Water"/>
    <m/>
    <n v="199.9"/>
    <s v="Small Hot Water"/>
    <x v="1"/>
    <n v="17.510000000000002"/>
    <n v="1"/>
    <n v="1335"/>
    <n v="6.6783391695847918"/>
    <s v="SCG SF Rebate"/>
    <s v="Tankless water heater"/>
    <n v="10.731353512278698"/>
    <x v="8"/>
    <n v="0.94"/>
    <n v="0.94"/>
    <s v="Tier 2"/>
    <x v="0"/>
    <m/>
    <n v="35"/>
  </r>
  <r>
    <s v="Rinnai"/>
    <x v="58"/>
    <s v="Hot Water"/>
    <m/>
    <n v="199"/>
    <s v="Small Hot Water"/>
    <x v="1"/>
    <n v="17.510000000000002"/>
    <n v="1"/>
    <n v="1486"/>
    <n v="7.4673366834170851"/>
    <s v="SCG SF Rebate"/>
    <s v="Tankless water heater"/>
    <n v="10.683038263849228"/>
    <x v="8"/>
    <m/>
    <n v="0.94"/>
    <s v="Tier 2"/>
    <x v="0"/>
    <m/>
    <n v="35"/>
  </r>
  <r>
    <s v="Navien"/>
    <x v="59"/>
    <s v="Hot Water"/>
    <m/>
    <n v="199"/>
    <s v="Small Hot Water"/>
    <x v="1"/>
    <n v="17.186363636363634"/>
    <n v="1"/>
    <n v="1796"/>
    <n v="9.0251256281407031"/>
    <s v="SCG SF Rebate"/>
    <s v="Tankless water heater"/>
    <n v="11"/>
    <x v="9"/>
    <n v="0.98"/>
    <n v="0.95"/>
    <s v="Tier 2"/>
    <x v="0"/>
    <m/>
    <n v="34.353096931623476"/>
  </r>
  <r>
    <s v="Rinnai"/>
    <x v="60"/>
    <s v="Hot Water"/>
    <m/>
    <n v="199"/>
    <s v="Small Hot Water"/>
    <x v="1"/>
    <n v="17.510000000000002"/>
    <n v="1"/>
    <n v="1384.5"/>
    <n v="6.9572864321608039"/>
    <s v="SCG SF Rebate"/>
    <s v="Tankless water heater"/>
    <n v="10.796687607081665"/>
    <x v="9"/>
    <m/>
    <n v="0.95"/>
    <s v="Tier 2"/>
    <x v="0"/>
    <m/>
    <n v="35"/>
  </r>
  <r>
    <s v="Navien"/>
    <x v="61"/>
    <s v="Hot Water"/>
    <m/>
    <n v="150"/>
    <s v="Small Hot Water"/>
    <x v="1"/>
    <n v="17.349397590361445"/>
    <n v="1"/>
    <n v="1338"/>
    <n v="8.92"/>
    <s v="SCG SF Rebate"/>
    <s v="Tankless water heater"/>
    <n v="8.3000000000000007"/>
    <x v="10"/>
    <n v="0.98"/>
    <n v="0.96"/>
    <s v="Tier 2"/>
    <x v="0"/>
    <m/>
    <n v="34.678978621510595"/>
  </r>
  <r>
    <s v="Navien"/>
    <x v="62"/>
    <s v="Hot Water"/>
    <m/>
    <n v="180"/>
    <s v="Small Hot Water"/>
    <x v="1"/>
    <n v="17.46"/>
    <n v="1"/>
    <n v="1496"/>
    <n v="8.3111111111111118"/>
    <s v="SCG SF Rebate"/>
    <s v="Tankless water heater"/>
    <n v="10"/>
    <x v="11"/>
    <n v="0.98"/>
    <n v="0.97"/>
    <s v="Tier 2"/>
    <x v="0"/>
    <m/>
    <n v="34.900057110222725"/>
  </r>
  <r>
    <s v="Navien"/>
    <x v="63"/>
    <s v="Hot Water"/>
    <m/>
    <n v="199"/>
    <s v="Small Hot Water"/>
    <x v="1"/>
    <n v="17.548181818181817"/>
    <n v="1"/>
    <n v="1456"/>
    <n v="7.316582914572864"/>
    <s v="SCG SF Rebate"/>
    <s v="Tankless water heater"/>
    <n v="11"/>
    <x v="11"/>
    <n v="0.98"/>
    <n v="0.97"/>
    <s v="Tier 2"/>
    <x v="0"/>
    <m/>
    <n v="35.076320024920818"/>
  </r>
  <r>
    <s v="Rinnai"/>
    <x v="64"/>
    <s v="Hot Water"/>
    <m/>
    <n v="157"/>
    <s v="Small Hot Water"/>
    <x v="1"/>
    <n v="19.036249999999999"/>
    <n v="1"/>
    <n v="1408.98"/>
    <n v="8.9743949044585989"/>
    <s v="http://www.buyplumbingonline.com/"/>
    <s v="Tankless water heater"/>
    <n v="8"/>
    <x v="11"/>
    <m/>
    <n v="0.97"/>
    <s v="Tier 2"/>
    <x v="0"/>
    <n v="2141"/>
    <n v="38.050756710451168"/>
  </r>
</pivotCacheRecords>
</file>

<file path=xl/pivotCache/pivotCacheRecords6.xml><?xml version="1.0" encoding="utf-8"?>
<pivotCacheRecords xmlns="http://schemas.openxmlformats.org/spreadsheetml/2006/main" xmlns:r="http://schemas.openxmlformats.org/officeDocument/2006/relationships" count="204">
  <r>
    <s v="Deleted"/>
    <s v="Deleted"/>
    <s v="TanklessW/H-Sm(&lt;=200MBTUH)-Tier1-0.80EF"/>
    <s v="Hot Water"/>
    <n v="140"/>
    <n v="0.8"/>
    <m/>
    <x v="0"/>
    <x v="0"/>
    <n v="2"/>
    <n v="1090"/>
    <n v="1090"/>
    <n v="545"/>
    <n v="1.9464285714285714"/>
    <s v="SCG Rebate"/>
    <s v="#"/>
  </r>
  <r>
    <s v="Deleted"/>
    <s v="Deleted"/>
    <s v="TanklessW/H-Sm(&lt;=200MBTUH)-Tier1-0.80EF"/>
    <s v="Hot Water"/>
    <n v="199"/>
    <n v="0.8"/>
    <m/>
    <x v="0"/>
    <x v="0"/>
    <n v="1"/>
    <n v="799.99"/>
    <n v="799.99"/>
    <n v="799.99"/>
    <n v="4.020050251256281"/>
    <s v="SCG Rebate"/>
    <s v="TANKLESS WATER HEATER"/>
  </r>
  <r>
    <s v="Deleted"/>
    <s v="Deleted"/>
    <s v="TanklessW/H-Sm(&lt;=200MBTUH)-Tier1-0.80EF"/>
    <s v="Hot Water"/>
    <n v="180"/>
    <n v="0.8"/>
    <m/>
    <x v="0"/>
    <x v="0"/>
    <n v="1"/>
    <n v="759.99"/>
    <n v="759.99"/>
    <n v="759.99"/>
    <n v="4.2221666666666664"/>
    <s v="SCG Rebate"/>
    <s v="TANKLESS WATER HEATER"/>
  </r>
  <r>
    <s v="Deleted"/>
    <s v="Deleted"/>
    <s v="TanklessW/H-Sm(&lt;=200MBTUH)-Tier1-0.80EF"/>
    <s v="Hot Water"/>
    <n v="190"/>
    <n v="0.8"/>
    <m/>
    <x v="0"/>
    <x v="0"/>
    <n v="1"/>
    <n v="807.69"/>
    <n v="807.69"/>
    <n v="807.69"/>
    <n v="4.2510000000000003"/>
    <s v="SCG Rebate"/>
    <s v="TANKLESS WATER HEATER"/>
  </r>
  <r>
    <s v="Deleted"/>
    <s v="Deleted"/>
    <s v="TanklessW/H-Sm(&lt;=200MBTUH)-Tier1-0.80EF"/>
    <s v="Hot Water"/>
    <n v="180"/>
    <n v="0.8"/>
    <m/>
    <x v="0"/>
    <x v="0"/>
    <n v="4"/>
    <n v="3196"/>
    <n v="3196"/>
    <n v="799"/>
    <n v="1.1097222222222223"/>
    <s v="SCG Rebate"/>
    <s v="#"/>
  </r>
  <r>
    <s v="Deleted"/>
    <s v="Deleted"/>
    <s v="TanklessW/H-Sm(&lt;=200MBTUH)-Tier1-0.80EF"/>
    <s v="Hot Water"/>
    <n v="180"/>
    <n v="0.8"/>
    <m/>
    <x v="0"/>
    <x v="0"/>
    <n v="1"/>
    <n v="799.47"/>
    <n v="799.47"/>
    <n v="799.47"/>
    <n v="4.4415000000000004"/>
    <s v="SCG Rebate"/>
    <s v="#"/>
  </r>
  <r>
    <s v="Deleted"/>
    <s v="Deleted"/>
    <s v="TanklessW/H-Sm(&lt;=200MBTUH)-Tier1-0.80EF"/>
    <s v="Hot Water"/>
    <n v="180"/>
    <n v="0.8"/>
    <m/>
    <x v="0"/>
    <x v="0"/>
    <n v="6"/>
    <n v="4903.32"/>
    <n v="4903.32"/>
    <n v="817.21999999999991"/>
    <n v="0.75668518518518513"/>
    <s v="SCG Rebate"/>
    <s v="#"/>
  </r>
  <r>
    <s v="Deleted"/>
    <s v="Deleted"/>
    <s v="TanklessW/H-Sm(&lt;=200MBTUH)-Tier1-0.80EF"/>
    <s v="Hot Water"/>
    <n v="180"/>
    <n v="0.8"/>
    <m/>
    <x v="0"/>
    <x v="0"/>
    <n v="1"/>
    <n v="865.29"/>
    <n v="865.29"/>
    <n v="865.29"/>
    <n v="4.8071666666666664"/>
    <s v="SCG Rebate"/>
    <s v="#"/>
  </r>
  <r>
    <s v="Deleted"/>
    <s v="Deleted"/>
    <s v="TanklessW/H-Sm(&lt;=200MBTUH)-Tier1-0.80EF"/>
    <s v="Hot Water"/>
    <n v="199"/>
    <n v="0.8"/>
    <m/>
    <x v="0"/>
    <x v="0"/>
    <n v="3"/>
    <n v="2870.97"/>
    <n v="2870.97"/>
    <n v="956.9899999999999"/>
    <n v="1.6029983249581239"/>
    <s v="SCG Rebate"/>
    <s v="#"/>
  </r>
  <r>
    <s v="Deleted"/>
    <s v="Deleted"/>
    <s v="TanklessW/H-Sm(&lt;=200MBTUH)-Tier1-0.80EF"/>
    <s v="Hot Water"/>
    <n v="180"/>
    <n v="0.8"/>
    <m/>
    <x v="0"/>
    <x v="0"/>
    <n v="1"/>
    <n v="894.29"/>
    <n v="894.29"/>
    <n v="894.29"/>
    <n v="4.9682777777777778"/>
    <s v="SCG Rebate"/>
    <s v="#"/>
  </r>
  <r>
    <s v="Deleted"/>
    <s v="Deleted"/>
    <s v="TanklessW/H-Sm(&lt;=200MBTUH)-Tier1-0.80EF"/>
    <s v="Hot Water"/>
    <n v="180"/>
    <n v="0.8"/>
    <m/>
    <x v="0"/>
    <x v="0"/>
    <n v="1"/>
    <n v="912.02"/>
    <n v="912.02"/>
    <n v="912.02"/>
    <n v="5.0667777777777774"/>
    <s v="SCG Rebate"/>
    <s v="#"/>
  </r>
  <r>
    <s v="Deleted"/>
    <s v="Deleted"/>
    <s v="TanklessW/H-Sm(&lt;=200MBTUH)-Tier1-0.80EF"/>
    <s v="Hot Water"/>
    <n v="199.9"/>
    <n v="0.8"/>
    <m/>
    <x v="0"/>
    <x v="0"/>
    <n v="1"/>
    <n v="1025"/>
    <n v="1025"/>
    <n v="1025"/>
    <n v="5.1275637818909452"/>
    <s v="SCG Rebate"/>
    <s v="#"/>
  </r>
  <r>
    <s v="Deleted"/>
    <s v="Deleted"/>
    <s v="TanklessW/H-Sm(&lt;=200MBTUH)-Tier1-0.80EF"/>
    <s v="Hot Water"/>
    <n v="180"/>
    <n v="0.8"/>
    <m/>
    <x v="0"/>
    <x v="0"/>
    <n v="2"/>
    <n v="1950"/>
    <n v="1950"/>
    <n v="975"/>
    <n v="2.7083333333333335"/>
    <s v="SCG Rebate"/>
    <s v="TANKLESS WATER HEATER"/>
  </r>
  <r>
    <s v="Deleted"/>
    <s v="Deleted"/>
    <s v="TanklessW/H-Sm(&lt;=200MBTUH)-Tier1-0.80EF"/>
    <s v="Hot Water"/>
    <n v="199"/>
    <n v="0.8"/>
    <m/>
    <x v="0"/>
    <x v="0"/>
    <n v="1"/>
    <n v="1098.17"/>
    <n v="1098.17"/>
    <n v="1098.17"/>
    <n v="5.5184422110552767"/>
    <s v="SCG Rebate"/>
    <s v="TANKLESS WATER HEATER"/>
  </r>
  <r>
    <s v="Deleted"/>
    <s v="Deleted"/>
    <s v="TanklessW/H-Sm(&lt;=200MBTUH)-Tier1-0.80EF"/>
    <s v="Hot Water"/>
    <n v="199"/>
    <n v="0.8"/>
    <m/>
    <x v="0"/>
    <x v="0"/>
    <n v="1"/>
    <n v="1098.17"/>
    <n v="1098.17"/>
    <n v="1098.17"/>
    <n v="5.5184422110552767"/>
    <s v="SCG Rebate"/>
    <s v="TANKLESS WATER HEATER"/>
  </r>
  <r>
    <s v="Deleted"/>
    <s v="Deleted"/>
    <s v="TanklessW/H-Sm(&lt;=200MBTUH)-Tier1-0.80EF"/>
    <s v="Hot Water"/>
    <n v="120"/>
    <n v="0.8"/>
    <m/>
    <x v="0"/>
    <x v="0"/>
    <n v="1"/>
    <n v="664"/>
    <n v="664"/>
    <n v="664"/>
    <n v="5.5333333333333332"/>
    <s v="SCG Rebate"/>
    <s v="#"/>
  </r>
  <r>
    <s v="Deleted"/>
    <s v="Deleted"/>
    <s v="TanklessW/H-Sm(&lt;=200MBTUH)-Tier1-0.80EF"/>
    <s v="Hot Water"/>
    <n v="199"/>
    <n v="0.8"/>
    <m/>
    <x v="0"/>
    <x v="0"/>
    <n v="2"/>
    <n v="2270.38"/>
    <n v="2270.38"/>
    <n v="1135.19"/>
    <n v="2.8522361809045229"/>
    <s v="SCG Rebate"/>
    <s v="#"/>
  </r>
  <r>
    <s v="Deleted"/>
    <s v="Deleted"/>
    <s v="TanklessW/H-Sm(&lt;=200MBTUH)-Tier1-0.80EF"/>
    <s v="Hot Water"/>
    <n v="180"/>
    <n v="0.8"/>
    <m/>
    <x v="0"/>
    <x v="0"/>
    <n v="1"/>
    <n v="1041.58"/>
    <n v="1041.58"/>
    <n v="1041.58"/>
    <n v="5.7865555555555552"/>
    <s v="SCG Rebate"/>
    <s v="#"/>
  </r>
  <r>
    <s v="Deleted"/>
    <s v="Deleted"/>
    <s v="TanklessW/H-Sm(&lt;=200MBTUH)-Tier1-0.80EF"/>
    <s v="Hot Water"/>
    <n v="199.9"/>
    <n v="0.8"/>
    <m/>
    <x v="0"/>
    <x v="0"/>
    <n v="1"/>
    <n v="1633.18"/>
    <n v="1633.18"/>
    <n v="1633.18"/>
    <n v="8.1699849924962482"/>
    <s v="SCG Rebate"/>
    <s v="TANKLESS WATER HEATER"/>
  </r>
  <r>
    <s v="Deleted"/>
    <s v="Deleted"/>
    <s v="TanklessW/H-Sm(&lt;=200MBTUH)-Tier1-0.80EF"/>
    <s v="Hot Water"/>
    <n v="199.9"/>
    <n v="0.8"/>
    <m/>
    <x v="0"/>
    <x v="0"/>
    <n v="3"/>
    <n v="5148.3900000000003"/>
    <n v="5148.3900000000003"/>
    <n v="1716.13"/>
    <n v="2.8616474904118725"/>
    <s v="SCG Rebate"/>
    <s v="#"/>
  </r>
  <r>
    <s v="Deleted"/>
    <s v="Deleted"/>
    <s v="TanklessW/H-Sm(&lt;=200MBTUH)-Tier1-0.80EF"/>
    <s v="Hot Water"/>
    <n v="199.9"/>
    <n v="0.8"/>
    <m/>
    <x v="0"/>
    <x v="0"/>
    <n v="1"/>
    <n v="1773"/>
    <n v="1773"/>
    <n v="1773"/>
    <n v="8.8694347173586792"/>
    <s v="SCG Rebate"/>
    <s v="#"/>
  </r>
  <r>
    <s v="Deleted"/>
    <s v="Deleted"/>
    <s v="TanklessW/H-Sm(&lt;=200MBTUH)-Tier1-0.80EF"/>
    <s v="Hot Water"/>
    <n v="199.9"/>
    <n v="0.8"/>
    <m/>
    <x v="0"/>
    <x v="0"/>
    <n v="2"/>
    <n v="3999.96"/>
    <n v="3999.96"/>
    <n v="1999.98"/>
    <n v="5.0024512256128064"/>
    <s v="SCG Rebate"/>
    <s v="TANKLESS WATER HEATER"/>
  </r>
  <r>
    <s v="Deleted"/>
    <s v="Deleted"/>
    <s v="TanklessW/H-Sm(&lt;=200MBTUH)-Tier1-0.80EF"/>
    <s v="Hot Water"/>
    <n v="199.9"/>
    <n v="0.8"/>
    <m/>
    <x v="0"/>
    <x v="0"/>
    <n v="3"/>
    <n v="9355.5"/>
    <n v="9355.5"/>
    <n v="3118.5"/>
    <n v="5.2001000500250125"/>
    <s v="SCG Rebate"/>
    <s v="#"/>
  </r>
  <r>
    <s v="Deleted"/>
    <s v="Deleted"/>
    <s v="TanklessW/H-Sm(&lt;=200MBTUH)-Tier1-0.80EF"/>
    <s v="Hot Water"/>
    <n v="150"/>
    <n v="0.8"/>
    <m/>
    <x v="0"/>
    <x v="0"/>
    <n v="1"/>
    <n v="2700"/>
    <n v="2700"/>
    <n v="2700"/>
    <n v="18"/>
    <s v="SCG Rebate"/>
    <s v="#"/>
  </r>
  <r>
    <s v="Deleted"/>
    <s v="Deleted"/>
    <s v="TanklessW/H-Sm(&lt;=200MBTUH)-Tier1-0.80EF"/>
    <s v="Hot Water"/>
    <n v="199"/>
    <n v="0.8"/>
    <m/>
    <x v="0"/>
    <x v="0"/>
    <n v="8"/>
    <n v="31600"/>
    <n v="31600"/>
    <n v="3950"/>
    <n v="2.4811557788944723"/>
    <s v="SCG Rebate"/>
    <s v="#"/>
  </r>
  <r>
    <s v="Deleted"/>
    <s v="Deleted"/>
    <s v="T-KJR2-IN-NG"/>
    <s v="Hot Water"/>
    <n v="140"/>
    <n v="0.82"/>
    <m/>
    <x v="0"/>
    <x v="0"/>
    <n v="1"/>
    <n v="555.99"/>
    <n v="555.99"/>
    <n v="555.99"/>
    <n v="3.9713571428571428"/>
    <s v="http://www.supplyhouse.com/"/>
    <s v="TANKLESS WATER HEATER"/>
  </r>
  <r>
    <s v="Deleted"/>
    <s v="Deleted"/>
    <s v="T-KJR2-OS-NG"/>
    <s v="Hot Water"/>
    <n v="140"/>
    <n v="0.82"/>
    <m/>
    <x v="0"/>
    <x v="0"/>
    <n v="1"/>
    <n v="523.99"/>
    <n v="523.99"/>
    <n v="523.99"/>
    <n v="3.7427857142857142"/>
    <s v="http://www.supplyhouse.com/"/>
    <s v="TANKLESS WATER HEATER"/>
  </r>
  <r>
    <s v="Deleted"/>
    <s v="Deleted"/>
    <s v="T-K4-OS-NG"/>
    <s v="Hot Water"/>
    <n v="190"/>
    <n v="0.82"/>
    <m/>
    <x v="0"/>
    <x v="0"/>
    <n v="1"/>
    <n v="776.99"/>
    <n v="776.99"/>
    <n v="776.99"/>
    <n v="4.0894210526315788"/>
    <s v="http://www.supplyhouse.com/"/>
    <s v="TANKLESS WATER HEATER"/>
  </r>
  <r>
    <s v="Deleted"/>
    <s v="Deleted"/>
    <s v="T-K4-IN-NG"/>
    <s v="Hot Water"/>
    <n v="190"/>
    <n v="0.82"/>
    <m/>
    <x v="0"/>
    <x v="0"/>
    <n v="1"/>
    <n v="763.99"/>
    <n v="763.99"/>
    <n v="763.99"/>
    <n v="4.0209999999999999"/>
    <s v="http://www.supplyhouse.com/"/>
    <s v="TANKLESS WATER HEATER"/>
  </r>
  <r>
    <s v="Deleted"/>
    <s v="Deleted"/>
    <s v="T-D2-OS-NG"/>
    <s v="Hot Water"/>
    <n v="199"/>
    <n v="0.82"/>
    <m/>
    <x v="0"/>
    <x v="0"/>
    <n v="1"/>
    <n v="954.95"/>
    <n v="954.95"/>
    <n v="954.95"/>
    <n v="4.7987437185929647"/>
    <s v="http://www.supplyhouse.com/"/>
    <s v="TANKLESS WATER HEATER"/>
  </r>
  <r>
    <s v="Deleted"/>
    <s v="Deleted"/>
    <s v="T-KJR2-IN-NG "/>
    <s v="Hot Water"/>
    <n v="140"/>
    <n v="0.82"/>
    <m/>
    <x v="0"/>
    <x v="0"/>
    <n v="1"/>
    <n v="870"/>
    <n v="552.99"/>
    <n v="552.99"/>
    <n v="3.9499285714285715"/>
    <s v="http://www.homeperfect.com"/>
    <s v="TANKLESS WATER HEATER"/>
  </r>
  <r>
    <s v="Deleted"/>
    <s v="Deleted"/>
    <s v="T-K4-IN-NG "/>
    <s v="Hot Water"/>
    <n v="190"/>
    <n v="0.82"/>
    <m/>
    <x v="0"/>
    <x v="0"/>
    <n v="1"/>
    <n v="1230"/>
    <n v="753.99"/>
    <n v="753.99"/>
    <n v="3.9683684210526318"/>
    <s v="http://www.homeperfect.com"/>
    <s v="TANKLESS WATER HEATER"/>
  </r>
  <r>
    <s v="Deleted"/>
    <s v="Deleted"/>
    <s v="T-K4-OS-NG "/>
    <s v="Hot Water"/>
    <n v="190"/>
    <n v="0.82"/>
    <m/>
    <x v="0"/>
    <x v="0"/>
    <n v="1"/>
    <n v="1230"/>
    <n v="776.99"/>
    <n v="776.99"/>
    <n v="4.0894210526315788"/>
    <s v="http://www.homeperfect.com"/>
    <s v="TANKLESS WATER HEATER"/>
  </r>
  <r>
    <s v="Deleted"/>
    <s v="Deleted"/>
    <s v="T-D2-OS-NG"/>
    <s v="Hot Water"/>
    <n v="199"/>
    <n v="0.82"/>
    <m/>
    <x v="0"/>
    <x v="0"/>
    <n v="1"/>
    <n v="1540"/>
    <n v="955.49"/>
    <n v="955.49"/>
    <n v="4.8014572864321607"/>
    <s v="http://www.homeperfect.com"/>
    <s v="TANKLESS WATER HEATER"/>
  </r>
  <r>
    <s v="Deleted"/>
    <s v="Deleted"/>
    <s v="T-KJR2-OS-NG"/>
    <s v="Hot Water"/>
    <n v="140"/>
    <n v="0.82"/>
    <m/>
    <x v="0"/>
    <x v="0"/>
    <n v="1"/>
    <n v="820"/>
    <n v="523.99"/>
    <n v="523.99"/>
    <n v="3.7427857142857142"/>
    <s v="http://www.homeperfect.com"/>
    <s v="TANKLESS WATER HEATER"/>
  </r>
  <r>
    <s v="Deleted"/>
    <s v="Deleted"/>
    <s v="RTG-95DVLN"/>
    <s v="Hot Water"/>
    <n v="199.9"/>
    <n v="0.82"/>
    <m/>
    <x v="0"/>
    <x v="0"/>
    <n v="1"/>
    <n v="2112"/>
    <n v="942.89"/>
    <n v="942.89"/>
    <n v="4.7168084042021006"/>
    <s v="http://www.homeperfect.com"/>
    <s v="TANKLESS WATER HEATER"/>
  </r>
  <r>
    <s v="Deleted"/>
    <s v="Deleted"/>
    <s v="RTG-84DVLN "/>
    <s v="Hot Water"/>
    <n v="180"/>
    <n v="0.82"/>
    <m/>
    <x v="0"/>
    <x v="0"/>
    <n v="1"/>
    <n v="1660"/>
    <n v="780.14"/>
    <n v="780.14"/>
    <n v="4.3341111111111115"/>
    <s v="http://www.homeperfect.com"/>
    <s v="TANKLESS WATER HEATER"/>
  </r>
  <r>
    <s v="Deleted"/>
    <s v="Deleted"/>
    <s v=" RTG-84XLN"/>
    <s v="Hot Water"/>
    <n v="180"/>
    <n v="0.82"/>
    <m/>
    <x v="0"/>
    <x v="0"/>
    <n v="1"/>
    <n v="1660"/>
    <n v="773.85"/>
    <n v="773.85"/>
    <n v="4.2991666666666664"/>
    <s v="http://www.homeperfect.com"/>
    <s v="TANKLESS WATER HEATER"/>
  </r>
  <r>
    <s v="Deleted"/>
    <s v="Deleted"/>
    <s v="RTG-64DVLN"/>
    <s v="Hot Water"/>
    <n v="150"/>
    <n v="0.82"/>
    <m/>
    <x v="0"/>
    <x v="0"/>
    <n v="1"/>
    <n v="1366"/>
    <n v="639.99"/>
    <n v="639.99"/>
    <n v="4.2666000000000004"/>
    <s v="http://www.homeperfect.com"/>
    <s v="TANKLESS WATER HEATER"/>
  </r>
  <r>
    <s v="Deleted"/>
    <s v="Deleted"/>
    <s v="RTG-64XLN"/>
    <s v="Hot Water"/>
    <n v="150"/>
    <n v="0.82"/>
    <m/>
    <x v="0"/>
    <x v="0"/>
    <n v="1"/>
    <n v="1218"/>
    <n v="614.24"/>
    <n v="614.24"/>
    <n v="4.0949333333333335"/>
    <s v="http://www.homeperfect.com"/>
    <s v="TANKLESS WATER HEATER"/>
  </r>
  <r>
    <s v="Deleted"/>
    <s v="Deleted"/>
    <s v="RTG-64DVLN"/>
    <s v="Hot Water"/>
    <n v="150"/>
    <n v="0.82"/>
    <m/>
    <x v="0"/>
    <x v="0"/>
    <n v="1"/>
    <n v="977"/>
    <n v="772.31"/>
    <n v="772.31"/>
    <n v="5.1487333333333334"/>
    <s v="www.plumbersurplus.com"/>
    <s v="TANKLESS WATER HEATER"/>
  </r>
  <r>
    <s v="Deleted"/>
    <s v="Deleted"/>
    <s v="940 ES NG"/>
    <s v="Hot Water"/>
    <n v="199"/>
    <n v="0.82"/>
    <m/>
    <x v="0"/>
    <x v="0"/>
    <n v="1"/>
    <n v="1350"/>
    <n v="1112.6199999999999"/>
    <n v="1112.6199999999999"/>
    <n v="5.5910552763819092"/>
    <s v="www.plumbersurplus.com"/>
    <s v="TANKLESS WATER HEATER"/>
  </r>
  <r>
    <s v="Deleted"/>
    <s v="Deleted"/>
    <s v="T-D2-IN-NG"/>
    <s v="Hot Water"/>
    <n v="199"/>
    <n v="0.83"/>
    <m/>
    <x v="0"/>
    <x v="0"/>
    <n v="1"/>
    <n v="923.95"/>
    <n v="923.95"/>
    <n v="923.95"/>
    <n v="4.642964824120603"/>
    <s v="http://www.supplyhouse.com/"/>
    <s v="TANKLESS WATER HEATER"/>
  </r>
  <r>
    <s v="Deleted"/>
    <s v="Deleted"/>
    <s v="T-D2-IN-NG"/>
    <s v="Hot Water"/>
    <n v="199"/>
    <n v="0.83"/>
    <m/>
    <x v="0"/>
    <x v="0"/>
    <n v="1"/>
    <n v="1570"/>
    <n v="949.99"/>
    <n v="949.99"/>
    <n v="4.7738190954773874"/>
    <s v="http://www.homeperfect.com"/>
    <s v="TANKLESS WATER HEATER"/>
  </r>
  <r>
    <s v="Deleted"/>
    <s v="Deleted"/>
    <s v="NR71 Series"/>
    <s v="Hot Water"/>
    <n v="180"/>
    <n v="0.83"/>
    <m/>
    <x v="0"/>
    <x v="0"/>
    <n v="1"/>
    <n v="977.41000000000008"/>
    <n v="977.41000000000008"/>
    <n v="977.41000000000008"/>
    <n v="5.4300555555555556"/>
    <s v="http://www.plumbingsupply.com"/>
    <s v="TANKLESS WATER HEATER"/>
  </r>
  <r>
    <s v="Deleted"/>
    <s v="Deleted"/>
    <s v="NR981 Series"/>
    <s v="Hot Water"/>
    <n v="199.9"/>
    <n v="0.84"/>
    <m/>
    <x v="0"/>
    <x v="0"/>
    <n v="1"/>
    <n v="1257.8"/>
    <n v="1257.8"/>
    <n v="1257.8"/>
    <n v="6.292146073036518"/>
    <s v="http://www.plumbingsupply.com"/>
    <s v="TANKLESS WATER HEATER"/>
  </r>
  <r>
    <s v="Deleted"/>
    <s v="Deleted"/>
    <s v="NR83 Series"/>
    <s v="Hot Water"/>
    <n v="180"/>
    <n v="0.84"/>
    <m/>
    <x v="0"/>
    <x v="0"/>
    <n v="1"/>
    <n v="1151.8649999999998"/>
    <n v="1151.8649999999998"/>
    <n v="1151.8649999999998"/>
    <n v="6.3992499999999986"/>
    <s v="http://www.plumbingsupply.com"/>
    <s v="TANKLESS WATER HEATER"/>
  </r>
  <r>
    <s v="Deleted"/>
    <s v="Deleted"/>
    <s v="NC1991 Series"/>
    <s v="Hot Water"/>
    <n v="199.9"/>
    <n v="0.84"/>
    <m/>
    <x v="0"/>
    <x v="0"/>
    <n v="1"/>
    <n v="1275.0650000000001"/>
    <n v="1275.0650000000001"/>
    <n v="1275.0650000000001"/>
    <n v="6.3785142571285647"/>
    <s v="http://www.plumbingsupply.com"/>
    <s v="TANKLESS WATER HEATER"/>
  </r>
  <r>
    <s v="Deleted"/>
    <s v="Deleted"/>
    <s v="TanklessW/H-Lg(&gt;200MBTUH)-Tier2-0.90TE"/>
    <s v="Hot Water"/>
    <n v="199"/>
    <n v="0.9"/>
    <m/>
    <x v="0"/>
    <x v="1"/>
    <n v="2"/>
    <n v="2795"/>
    <n v="2795"/>
    <n v="1397.5"/>
    <n v="3.5113065326633164"/>
    <s v="SCG Rebate"/>
    <s v="#"/>
  </r>
  <r>
    <s v="Deleted"/>
    <s v="Deleted"/>
    <s v="TanklessW/H-Lg(&gt;200MBTUH)-Tier2-0.90TE"/>
    <s v="Hot Water"/>
    <n v="190"/>
    <n v="0.9"/>
    <m/>
    <x v="0"/>
    <x v="1"/>
    <n v="6"/>
    <n v="9900"/>
    <n v="9900"/>
    <n v="1650"/>
    <n v="1.4473684210526316"/>
    <s v="SCG Rebate"/>
    <s v="6 TANKLESS WATER HEATERS"/>
  </r>
  <r>
    <s v="Deleted"/>
    <s v="Deleted"/>
    <s v="TanklessW/H-Sm(&lt;=200MBTUH)-Tier2-0.90EF"/>
    <s v="Hot Water"/>
    <n v="199"/>
    <n v="0.9"/>
    <m/>
    <x v="0"/>
    <x v="1"/>
    <n v="5"/>
    <n v="1990"/>
    <n v="1990"/>
    <n v="398"/>
    <n v="0.4"/>
    <s v="SCG Rebate"/>
    <s v="#"/>
  </r>
  <r>
    <s v="Deleted"/>
    <s v="Deleted"/>
    <s v="TanklessW/H-Sm(&lt;=200MBTUH)-Tier2-0.90EF"/>
    <s v="Hot Water"/>
    <n v="199"/>
    <n v="0.9"/>
    <m/>
    <x v="0"/>
    <x v="1"/>
    <n v="3"/>
    <n v="2911.74"/>
    <n v="2911.74"/>
    <n v="970.57999999999993"/>
    <n v="1.6257621440536012"/>
    <s v="SCG Rebate"/>
    <s v="#"/>
  </r>
  <r>
    <s v="Deleted"/>
    <s v="Deleted"/>
    <s v="TanklessW/H-Sm(&lt;=200MBTUH)-Tier2-0.90EF"/>
    <s v="Hot Water"/>
    <n v="199"/>
    <n v="0.9"/>
    <m/>
    <x v="0"/>
    <x v="1"/>
    <n v="3"/>
    <n v="2911.77"/>
    <n v="2911.77"/>
    <n v="970.59"/>
    <n v="1.6257788944723617"/>
    <s v="SCG Rebate"/>
    <s v="#"/>
  </r>
  <r>
    <s v="Deleted"/>
    <s v="Deleted"/>
    <s v="TanklessW/H-Sm(&lt;=200MBTUH)-Tier2-0.90EF"/>
    <s v="Hot Water"/>
    <n v="199"/>
    <n v="0.9"/>
    <m/>
    <x v="0"/>
    <x v="1"/>
    <n v="2"/>
    <n v="1957.8"/>
    <n v="1957.8"/>
    <n v="978.9"/>
    <n v="2.4595477386934674"/>
    <s v="SCG Rebate"/>
    <s v="#"/>
  </r>
  <r>
    <s v="Deleted"/>
    <s v="Deleted"/>
    <s v="TanklessW/H-Sm(&lt;=200MBTUH)-Tier2-0.90EF"/>
    <s v="Hot Water"/>
    <n v="199"/>
    <n v="0.9"/>
    <m/>
    <x v="0"/>
    <x v="1"/>
    <n v="1"/>
    <n v="978.9"/>
    <n v="978.9"/>
    <n v="978.9"/>
    <n v="4.9190954773869349"/>
    <s v="SCG Rebate"/>
    <s v="#"/>
  </r>
  <r>
    <s v="Deleted"/>
    <s v="Deleted"/>
    <s v="TanklessW/H-Sm(&lt;=200MBTUH)-Tier2-0.90EF"/>
    <s v="Hot Water"/>
    <n v="199.9"/>
    <n v="0.9"/>
    <m/>
    <x v="0"/>
    <x v="1"/>
    <n v="2"/>
    <n v="1992.72"/>
    <n v="1992.72"/>
    <n v="996.36"/>
    <n v="2.4921460730365181"/>
    <s v="SCG Rebate"/>
    <s v="TANKLESS WATER HEATER"/>
  </r>
  <r>
    <s v="Deleted"/>
    <s v="Deleted"/>
    <s v="TanklessW/H-Sm(&lt;=200MBTUH)-Tier2-0.90EF"/>
    <s v="Hot Water"/>
    <n v="199"/>
    <n v="0.9"/>
    <m/>
    <x v="0"/>
    <x v="1"/>
    <n v="4"/>
    <n v="4000"/>
    <n v="4000"/>
    <n v="1000"/>
    <n v="1.256281407035176"/>
    <s v="SCG Rebate"/>
    <s v="TANKLESS WATER HEATER"/>
  </r>
  <r>
    <s v="Deleted"/>
    <s v="Deleted"/>
    <s v="TanklessW/H-Sm(&lt;=200MBTUH)-Tier2-0.90EF"/>
    <s v="Hot Water"/>
    <n v="180"/>
    <n v="0.9"/>
    <m/>
    <x v="0"/>
    <x v="1"/>
    <n v="1"/>
    <n v="905.42"/>
    <n v="905.42"/>
    <n v="905.42"/>
    <n v="5.0301111111111112"/>
    <s v="SCG Rebate"/>
    <s v="#"/>
  </r>
  <r>
    <s v="Deleted"/>
    <s v="Deleted"/>
    <s v="TanklessW/H-Sm(&lt;=200MBTUH)-Tier2-0.90EF"/>
    <s v="Hot Water"/>
    <n v="199"/>
    <n v="0.9"/>
    <m/>
    <x v="0"/>
    <x v="1"/>
    <n v="1"/>
    <n v="1058.76"/>
    <n v="1058.76"/>
    <n v="1058.76"/>
    <n v="5.3204020100502509"/>
    <s v="SCG Rebate"/>
    <s v="#"/>
  </r>
  <r>
    <s v="Deleted"/>
    <s v="Deleted"/>
    <s v="TanklessW/H-Sm(&lt;=200MBTUH)-Tier2-0.90EF"/>
    <s v="Hot Water"/>
    <n v="199"/>
    <n v="0.9"/>
    <m/>
    <x v="0"/>
    <x v="1"/>
    <n v="1"/>
    <n v="1099"/>
    <n v="1099"/>
    <n v="1099"/>
    <n v="5.5226130653266328"/>
    <s v="SCG Rebate"/>
    <s v="#"/>
  </r>
  <r>
    <s v="Deleted"/>
    <s v="Deleted"/>
    <s v="TanklessW/H-Sm(&lt;=200MBTUH)-Tier2-0.90EF"/>
    <s v="Hot Water"/>
    <n v="199.9"/>
    <n v="0.9"/>
    <m/>
    <x v="0"/>
    <x v="1"/>
    <n v="3"/>
    <n v="3363.42"/>
    <n v="3363.42"/>
    <n v="1121.1400000000001"/>
    <n v="1.8695014173753544"/>
    <s v="SCG Rebate"/>
    <s v="#"/>
  </r>
  <r>
    <s v="Deleted"/>
    <s v="Deleted"/>
    <s v="TanklessW/H-Sm(&lt;=200MBTUH)-Tier2-0.90EF"/>
    <s v="Hot Water"/>
    <n v="199"/>
    <n v="0.9"/>
    <m/>
    <x v="0"/>
    <x v="1"/>
    <n v="2"/>
    <n v="2237.34"/>
    <n v="2237.34"/>
    <n v="1118.67"/>
    <n v="2.8107286432160805"/>
    <s v="SCG Rebate"/>
    <s v="#"/>
  </r>
  <r>
    <s v="Deleted"/>
    <s v="Deleted"/>
    <s v="TanklessW/H-Sm(&lt;=200MBTUH)-Tier2-0.90EF"/>
    <s v="Hot Water"/>
    <n v="199"/>
    <n v="0.9"/>
    <m/>
    <x v="0"/>
    <x v="1"/>
    <n v="2"/>
    <n v="2240"/>
    <n v="2240"/>
    <n v="1120"/>
    <n v="2.8140703517587942"/>
    <s v="SCG Rebate"/>
    <s v="#"/>
  </r>
  <r>
    <s v="Deleted"/>
    <s v="Deleted"/>
    <s v="TanklessW/H-Sm(&lt;=200MBTUH)-Tier2-0.90EF"/>
    <s v="Hot Water"/>
    <n v="199"/>
    <n v="0.9"/>
    <m/>
    <x v="0"/>
    <x v="1"/>
    <n v="1"/>
    <n v="1125"/>
    <n v="1125"/>
    <n v="1125"/>
    <n v="5.6532663316582914"/>
    <s v="SCG Rebate"/>
    <s v="#"/>
  </r>
  <r>
    <s v="Deleted"/>
    <s v="Deleted"/>
    <s v="TanklessW/H-Sm(&lt;=200MBTUH)-Tier2-0.90EF"/>
    <s v="Hot Water"/>
    <n v="199"/>
    <n v="0.9"/>
    <m/>
    <x v="0"/>
    <x v="1"/>
    <n v="2"/>
    <n v="2250"/>
    <n v="2250"/>
    <n v="1125"/>
    <n v="2.8266331658291457"/>
    <s v="SCG Rebate"/>
    <s v="#"/>
  </r>
  <r>
    <s v="Deleted"/>
    <s v="Deleted"/>
    <s v="TanklessW/H-Sm(&lt;=200MBTUH)-Tier2-0.90EF"/>
    <s v="Hot Water"/>
    <n v="199"/>
    <n v="0.9"/>
    <m/>
    <x v="0"/>
    <x v="1"/>
    <n v="3"/>
    <n v="3384.38"/>
    <n v="3384.38"/>
    <n v="1128.1266666666668"/>
    <n v="1.8896594081518707"/>
    <s v="SCG Rebate"/>
    <s v="TANKLESS WATER HEATER"/>
  </r>
  <r>
    <s v="Deleted"/>
    <s v="Deleted"/>
    <s v="TanklessW/H-Sm(&lt;=200MBTUH)-Tier2-0.90EF"/>
    <s v="Hot Water"/>
    <n v="199"/>
    <n v="0.9"/>
    <m/>
    <x v="0"/>
    <x v="1"/>
    <n v="4"/>
    <n v="4564"/>
    <n v="4564"/>
    <n v="1141"/>
    <n v="1.4334170854271358"/>
    <s v="SCG Rebate"/>
    <s v="TANKLESS WATER HEATERS"/>
  </r>
  <r>
    <s v="Deleted"/>
    <s v="Deleted"/>
    <s v="TanklessW/H-Sm(&lt;=200MBTUH)-Tier2-0.90EF"/>
    <s v="Hot Water"/>
    <n v="199"/>
    <n v="0.9"/>
    <m/>
    <x v="0"/>
    <x v="1"/>
    <n v="4"/>
    <n v="4611.4799999999996"/>
    <n v="4611.4799999999996"/>
    <n v="1152.8699999999999"/>
    <n v="1.4483291457286431"/>
    <s v="SCG Rebate"/>
    <s v="TANKLESS WATER HEATER"/>
  </r>
  <r>
    <s v="Deleted"/>
    <s v="Deleted"/>
    <s v="TanklessW/H-Sm(&lt;=200MBTUH)-Tier2-0.90EF"/>
    <s v="Hot Water"/>
    <n v="199.9"/>
    <n v="0.9"/>
    <m/>
    <x v="0"/>
    <x v="1"/>
    <n v="1"/>
    <n v="1203.54"/>
    <n v="1203.54"/>
    <n v="1203.54"/>
    <n v="6.020710355177588"/>
    <s v="SCG Rebate"/>
    <s v="TANKLESS WATER HEATER"/>
  </r>
  <r>
    <s v="Deleted"/>
    <s v="Deleted"/>
    <s v="TanklessW/H-Sm(&lt;=200MBTUH)-Tier2-0.90EF"/>
    <s v="Hot Water"/>
    <n v="199"/>
    <n v="0.9"/>
    <m/>
    <x v="0"/>
    <x v="1"/>
    <n v="2"/>
    <n v="2446.98"/>
    <n v="2446.98"/>
    <n v="1223.49"/>
    <n v="3.0740954773869347"/>
    <s v="SCG Rebate"/>
    <s v="#"/>
  </r>
  <r>
    <s v="Deleted"/>
    <s v="Deleted"/>
    <s v="TanklessW/H-Sm(&lt;=200MBTUH)-Tier2-0.90EF"/>
    <s v="Hot Water"/>
    <n v="199"/>
    <n v="0.9"/>
    <m/>
    <x v="0"/>
    <x v="1"/>
    <n v="1"/>
    <n v="1223.49"/>
    <n v="1223.49"/>
    <n v="1223.49"/>
    <n v="6.1481909547738693"/>
    <s v="SCG Rebate"/>
    <s v="#"/>
  </r>
  <r>
    <s v="Deleted"/>
    <s v="Deleted"/>
    <s v="TanklessW/H-Sm(&lt;=200MBTUH)-Tier2-0.90EF"/>
    <s v="Hot Water"/>
    <n v="199"/>
    <n v="0.9"/>
    <m/>
    <x v="0"/>
    <x v="1"/>
    <n v="1"/>
    <n v="1233.49"/>
    <n v="1233.49"/>
    <n v="1233.49"/>
    <n v="6.1984422110552764"/>
    <s v="SCG Rebate"/>
    <s v="#"/>
  </r>
  <r>
    <s v="Deleted"/>
    <s v="Deleted"/>
    <s v="TanklessW/H-Sm(&lt;=200MBTUH)-Tier2-0.90EF"/>
    <s v="Hot Water"/>
    <n v="199"/>
    <n v="0.9"/>
    <m/>
    <x v="0"/>
    <x v="1"/>
    <n v="1"/>
    <n v="1236"/>
    <n v="1236"/>
    <n v="1236"/>
    <n v="6.2110552763819094"/>
    <s v="SCG Rebate"/>
    <s v="TANKLESS WATER HEATER"/>
  </r>
  <r>
    <s v="Deleted"/>
    <s v="Deleted"/>
    <s v="TanklessW/H-Sm(&lt;=200MBTUH)-Tier2-0.90EF"/>
    <s v="Hot Water"/>
    <n v="199.9"/>
    <n v="0.9"/>
    <m/>
    <x v="0"/>
    <x v="1"/>
    <n v="1"/>
    <n v="1254.29"/>
    <n v="1254.29"/>
    <n v="1254.29"/>
    <n v="6.2745872936468228"/>
    <s v="SCG Rebate"/>
    <s v="#"/>
  </r>
  <r>
    <s v="Deleted"/>
    <s v="Deleted"/>
    <s v="TanklessW/H-Sm(&lt;=200MBTUH)-Tier2-0.90EF"/>
    <s v="Hot Water"/>
    <n v="199.9"/>
    <n v="0.9"/>
    <m/>
    <x v="0"/>
    <x v="1"/>
    <n v="2"/>
    <n v="2561.7600000000002"/>
    <n v="2561.7600000000002"/>
    <n v="1280.8800000000001"/>
    <n v="3.2038019009504755"/>
    <s v="SCG Rebate"/>
    <s v="#"/>
  </r>
  <r>
    <s v="Deleted"/>
    <s v="Deleted"/>
    <s v="TanklessW/H-Sm(&lt;=200MBTUH)-Tier2-0.90EF"/>
    <s v="Hot Water"/>
    <n v="199"/>
    <n v="0.9"/>
    <m/>
    <x v="0"/>
    <x v="1"/>
    <n v="3"/>
    <n v="4000"/>
    <n v="4000"/>
    <n v="1333.3333333333333"/>
    <n v="2.2333891680625348"/>
    <s v="SCG Rebate"/>
    <s v="TANKLESS WATER HEATER"/>
  </r>
  <r>
    <s v="Deleted"/>
    <s v="Deleted"/>
    <s v="TanklessW/H-Sm(&lt;=200MBTUH)-Tier2-0.90EF"/>
    <s v="Hot Water"/>
    <n v="199"/>
    <n v="0.9"/>
    <m/>
    <x v="0"/>
    <x v="1"/>
    <n v="1"/>
    <n v="1343.86"/>
    <n v="1343.86"/>
    <n v="1343.86"/>
    <n v="6.7530653266331653"/>
    <s v="SCG Rebate"/>
    <s v="#"/>
  </r>
  <r>
    <s v="Deleted"/>
    <s v="Deleted"/>
    <s v="TanklessW/H-Sm(&lt;=200MBTUH)-Tier2-0.90EF"/>
    <s v="Hot Water"/>
    <n v="199.9"/>
    <n v="0.9"/>
    <m/>
    <x v="0"/>
    <x v="1"/>
    <n v="1"/>
    <n v="1390.3"/>
    <n v="1390.3"/>
    <n v="1390.3"/>
    <n v="6.9549774887443716"/>
    <s v="SCG Rebate"/>
    <s v="#"/>
  </r>
  <r>
    <s v="Deleted"/>
    <s v="Deleted"/>
    <s v="TanklessW/H-Sm(&lt;=200MBTUH)-Tier2-0.90EF"/>
    <s v="Hot Water"/>
    <n v="199"/>
    <n v="0.9"/>
    <m/>
    <x v="0"/>
    <x v="1"/>
    <n v="1"/>
    <n v="1397.15"/>
    <n v="1397.15"/>
    <n v="1397.15"/>
    <n v="7.0208542713567841"/>
    <s v="SCG Rebate"/>
    <s v="#"/>
  </r>
  <r>
    <s v="Deleted"/>
    <s v="Deleted"/>
    <s v="TanklessW/H-Sm(&lt;=200MBTUH)-Tier2-0.90EF"/>
    <s v="Hot Water"/>
    <n v="199.9"/>
    <n v="0.9"/>
    <m/>
    <x v="0"/>
    <x v="1"/>
    <n v="3"/>
    <n v="4315.32"/>
    <n v="4315.32"/>
    <n v="1438.4399999999998"/>
    <n v="2.3985992996498244"/>
    <s v="SCG Rebate"/>
    <s v="#"/>
  </r>
  <r>
    <s v="Deleted"/>
    <s v="Deleted"/>
    <s v="TanklessW/H-Sm(&lt;=200MBTUH)-Tier2-0.90EF"/>
    <s v="Hot Water"/>
    <n v="199.9"/>
    <n v="0.9"/>
    <m/>
    <x v="0"/>
    <x v="1"/>
    <n v="4"/>
    <n v="5755.2"/>
    <n v="5755.2"/>
    <n v="1438.8"/>
    <n v="1.7993996998499249"/>
    <s v="SCG Rebate"/>
    <s v="#"/>
  </r>
  <r>
    <s v="Deleted"/>
    <s v="Deleted"/>
    <s v="TanklessW/H-Sm(&lt;=200MBTUH)-Tier2-0.90EF"/>
    <s v="Hot Water"/>
    <n v="199"/>
    <n v="0.9"/>
    <m/>
    <x v="0"/>
    <x v="1"/>
    <n v="1"/>
    <n v="1450"/>
    <n v="1450"/>
    <n v="1450"/>
    <n v="7.2864321608040203"/>
    <s v="SCG Rebate"/>
    <s v="#"/>
  </r>
  <r>
    <s v="Deleted"/>
    <s v="Deleted"/>
    <s v="TanklessW/H-Sm(&lt;=200MBTUH)-Tier2-0.90EF"/>
    <s v="Hot Water"/>
    <n v="199"/>
    <n v="0.9"/>
    <m/>
    <x v="0"/>
    <x v="1"/>
    <n v="1"/>
    <n v="1495"/>
    <n v="1495"/>
    <n v="1495"/>
    <n v="7.5125628140703515"/>
    <s v="SCG Rebate"/>
    <s v="TANKLESS WATER HEATER"/>
  </r>
  <r>
    <s v="Deleted"/>
    <s v="Deleted"/>
    <s v="TanklessW/H-Sm(&lt;=200MBTUH)-Tier2-0.90EF"/>
    <s v="Hot Water"/>
    <n v="199"/>
    <n v="0.9"/>
    <m/>
    <x v="0"/>
    <x v="1"/>
    <n v="1"/>
    <n v="1495"/>
    <n v="1495"/>
    <n v="1495"/>
    <n v="7.5125628140703515"/>
    <s v="SCG Rebate"/>
    <s v="#"/>
  </r>
  <r>
    <s v="Deleted"/>
    <s v="Deleted"/>
    <s v="TanklessW/H-Sm(&lt;=200MBTUH)-Tier2-0.90EF"/>
    <s v="Hot Water"/>
    <n v="199"/>
    <n v="0.9"/>
    <m/>
    <x v="0"/>
    <x v="1"/>
    <n v="1"/>
    <n v="1510"/>
    <n v="1510"/>
    <n v="1510"/>
    <n v="7.5879396984924625"/>
    <s v="SCG Rebate"/>
    <s v="#"/>
  </r>
  <r>
    <s v="Deleted"/>
    <s v="Deleted"/>
    <s v="TanklessW/H-Sm(&lt;=200MBTUH)-Tier2-0.90EF"/>
    <s v="Hot Water"/>
    <n v="199"/>
    <n v="0.9"/>
    <m/>
    <x v="0"/>
    <x v="1"/>
    <n v="1"/>
    <n v="1510"/>
    <n v="1510"/>
    <n v="1510"/>
    <n v="7.5879396984924625"/>
    <s v="SCG Rebate"/>
    <s v="STORAGE WATER HEATERS"/>
  </r>
  <r>
    <s v="Deleted"/>
    <s v="Deleted"/>
    <s v="TanklessW/H-Sm(&lt;=200MBTUH)-Tier2-0.90EF"/>
    <s v="Hot Water"/>
    <n v="199"/>
    <n v="0.9"/>
    <m/>
    <x v="0"/>
    <x v="1"/>
    <n v="1"/>
    <n v="1510"/>
    <n v="1510"/>
    <n v="1510"/>
    <n v="7.5879396984924625"/>
    <s v="SCG Rebate"/>
    <s v="#"/>
  </r>
  <r>
    <s v="Deleted"/>
    <s v="Deleted"/>
    <s v="TanklessW/H-Sm(&lt;=200MBTUH)-Tier2-0.90EF"/>
    <s v="Hot Water"/>
    <n v="199.9"/>
    <n v="0.9"/>
    <m/>
    <x v="0"/>
    <x v="1"/>
    <n v="4"/>
    <n v="6104"/>
    <n v="6104"/>
    <n v="1526"/>
    <n v="1.9084542271135567"/>
    <s v="SCG Rebate"/>
    <s v="#"/>
  </r>
  <r>
    <s v="Deleted"/>
    <s v="Deleted"/>
    <s v="TanklessW/H-Sm(&lt;=200MBTUH)-Tier2-0.90EF"/>
    <s v="Hot Water"/>
    <n v="199"/>
    <n v="0.9"/>
    <m/>
    <x v="0"/>
    <x v="1"/>
    <n v="1"/>
    <n v="1525"/>
    <n v="1525"/>
    <n v="1525"/>
    <n v="7.6633165829145726"/>
    <s v="SCG Rebate"/>
    <s v="#"/>
  </r>
  <r>
    <s v="Deleted"/>
    <s v="Deleted"/>
    <s v="TanklessW/H-Sm(&lt;=200MBTUH)-Tier2-0.90EF"/>
    <s v="Hot Water"/>
    <n v="199.9"/>
    <n v="0.9"/>
    <m/>
    <x v="0"/>
    <x v="1"/>
    <n v="1"/>
    <n v="1596"/>
    <n v="1596"/>
    <n v="1596"/>
    <n v="7.9839919959979984"/>
    <s v="SCG Rebate"/>
    <s v="#"/>
  </r>
  <r>
    <s v="Deleted"/>
    <s v="Deleted"/>
    <s v="TanklessW/H-Sm(&lt;=200MBTUH)-Tier2-0.90EF"/>
    <s v="Hot Water"/>
    <n v="199"/>
    <n v="0.9"/>
    <m/>
    <x v="0"/>
    <x v="1"/>
    <n v="1"/>
    <n v="1599"/>
    <n v="1599"/>
    <n v="1599"/>
    <n v="8.0351758793969843"/>
    <s v="SCG Rebate"/>
    <s v="#"/>
  </r>
  <r>
    <s v="Deleted"/>
    <s v="Deleted"/>
    <s v="TanklessW/H-Sm(&lt;=200MBTUH)-Tier2-0.90EF"/>
    <s v="Hot Water"/>
    <n v="199"/>
    <n v="0.9"/>
    <m/>
    <x v="0"/>
    <x v="1"/>
    <n v="1"/>
    <n v="1599"/>
    <n v="1599"/>
    <n v="1599"/>
    <n v="8.0351758793969843"/>
    <s v="SCG Rebate"/>
    <s v="#"/>
  </r>
  <r>
    <s v="Deleted"/>
    <s v="Deleted"/>
    <s v="TanklessW/H-Sm(&lt;=200MBTUH)-Tier2-0.90EF"/>
    <s v="Hot Water"/>
    <n v="199"/>
    <n v="0.9"/>
    <m/>
    <x v="0"/>
    <x v="1"/>
    <n v="3"/>
    <n v="4866"/>
    <n v="4866"/>
    <n v="1622"/>
    <n v="2.716917922948074"/>
    <s v="SCG Rebate"/>
    <s v="TANKLESS WATER HEATER"/>
  </r>
  <r>
    <s v="Deleted"/>
    <s v="Deleted"/>
    <s v="TanklessW/H-Sm(&lt;=200MBTUH)-Tier2-0.90EF"/>
    <s v="Hot Water"/>
    <n v="180"/>
    <n v="0.9"/>
    <m/>
    <x v="0"/>
    <x v="1"/>
    <n v="1"/>
    <n v="1479.5"/>
    <n v="1479.5"/>
    <n v="1479.5"/>
    <n v="8.219444444444445"/>
    <s v="SCG Rebate"/>
    <s v="TANKLESS WATER HEATER"/>
  </r>
  <r>
    <s v="Deleted"/>
    <s v="Deleted"/>
    <s v="TanklessW/H-Sm(&lt;=200MBTUH)-Tier2-0.90EF"/>
    <s v="Hot Water"/>
    <n v="199"/>
    <n v="0.9"/>
    <m/>
    <x v="0"/>
    <x v="1"/>
    <n v="1"/>
    <n v="1650"/>
    <n v="1650"/>
    <n v="1650"/>
    <n v="8.291457286432161"/>
    <s v="SCG Rebate"/>
    <s v="TANKLESS WATER HEATER"/>
  </r>
  <r>
    <s v="Deleted"/>
    <s v="Deleted"/>
    <s v="TanklessW/H-Sm(&lt;=200MBTUH)-Tier2-0.90EF"/>
    <s v="Hot Water"/>
    <n v="199"/>
    <n v="0.9"/>
    <m/>
    <x v="0"/>
    <x v="1"/>
    <n v="2"/>
    <n v="3359.7"/>
    <n v="3359.7"/>
    <n v="1679.85"/>
    <n v="4.2207286432160798"/>
    <s v="SCG Rebate"/>
    <s v="TANKLESS WATER HEATER"/>
  </r>
  <r>
    <s v="Deleted"/>
    <s v="Deleted"/>
    <s v="TanklessW/H-Sm(&lt;=200MBTUH)-Tier2-0.90EF"/>
    <s v="Hot Water"/>
    <n v="199"/>
    <n v="0.9"/>
    <m/>
    <x v="0"/>
    <x v="1"/>
    <n v="2"/>
    <n v="3430"/>
    <n v="3430"/>
    <n v="1715"/>
    <n v="4.3090452261306531"/>
    <s v="SCG Rebate"/>
    <s v="#"/>
  </r>
  <r>
    <s v="Deleted"/>
    <s v="Deleted"/>
    <s v="TanklessW/H-Sm(&lt;=200MBTUH)-Tier2-0.90EF"/>
    <s v="Hot Water"/>
    <n v="199.9"/>
    <n v="0.9"/>
    <m/>
    <x v="0"/>
    <x v="1"/>
    <n v="1"/>
    <n v="1738"/>
    <n v="1738"/>
    <n v="1738"/>
    <n v="8.6943471735867934"/>
    <s v="SCG Rebate"/>
    <s v="#"/>
  </r>
  <r>
    <s v="Deleted"/>
    <s v="Deleted"/>
    <s v="TanklessW/H-Sm(&lt;=200MBTUH)-Tier2-0.90EF"/>
    <s v="Hot Water"/>
    <n v="199.9"/>
    <n v="0.9"/>
    <m/>
    <x v="0"/>
    <x v="1"/>
    <n v="2"/>
    <n v="3546"/>
    <n v="3546"/>
    <n v="1773"/>
    <n v="4.4347173586793396"/>
    <s v="SCG Rebate"/>
    <s v="#"/>
  </r>
  <r>
    <s v="Deleted"/>
    <s v="Deleted"/>
    <s v="TanklessW/H-Sm(&lt;=200MBTUH)-Tier2-0.90EF"/>
    <s v="Hot Water"/>
    <n v="199"/>
    <n v="0.9"/>
    <m/>
    <x v="0"/>
    <x v="1"/>
    <n v="6"/>
    <n v="10872"/>
    <n v="10872"/>
    <n v="1812"/>
    <n v="1.5175879396984924"/>
    <s v="SCG Rebate"/>
    <s v="#"/>
  </r>
  <r>
    <s v="Deleted"/>
    <s v="Deleted"/>
    <s v="TanklessW/H-Sm(&lt;=200MBTUH)-Tier2-0.90EF"/>
    <s v="Hot Water"/>
    <n v="199.9"/>
    <n v="0.9"/>
    <m/>
    <x v="0"/>
    <x v="1"/>
    <n v="4"/>
    <n v="7304.57"/>
    <n v="7304.57"/>
    <n v="1826.1424999999999"/>
    <n v="2.2838200350175084"/>
    <s v="SCG Rebate"/>
    <s v="WATER HEATER"/>
  </r>
  <r>
    <s v="Deleted"/>
    <s v="Deleted"/>
    <s v="TanklessW/H-Sm(&lt;=200MBTUH)-Tier2-0.90EF"/>
    <s v="Hot Water"/>
    <n v="199"/>
    <n v="0.9"/>
    <m/>
    <x v="0"/>
    <x v="1"/>
    <n v="10"/>
    <n v="18900"/>
    <n v="18900"/>
    <n v="1890"/>
    <n v="0.94974874371859297"/>
    <s v="SCG Rebate"/>
    <s v="#"/>
  </r>
  <r>
    <s v="Deleted"/>
    <s v="Deleted"/>
    <s v="TanklessW/H-Sm(&lt;=200MBTUH)-Tier2-0.90EF"/>
    <s v="Hot Water"/>
    <n v="199"/>
    <n v="0.9"/>
    <m/>
    <x v="0"/>
    <x v="1"/>
    <n v="5"/>
    <n v="9450"/>
    <n v="9450"/>
    <n v="1890"/>
    <n v="1.8994974874371859"/>
    <s v="SCG Rebate"/>
    <s v="#"/>
  </r>
  <r>
    <s v="Deleted"/>
    <s v="Deleted"/>
    <s v="TanklessW/H-Sm(&lt;=200MBTUH)-Tier2-0.90EF"/>
    <s v="Hot Water"/>
    <n v="199"/>
    <n v="0.9"/>
    <m/>
    <x v="0"/>
    <x v="1"/>
    <n v="5"/>
    <n v="9450"/>
    <n v="9450"/>
    <n v="1890"/>
    <n v="1.8994974874371859"/>
    <s v="SCG Rebate"/>
    <s v="#"/>
  </r>
  <r>
    <s v="Deleted"/>
    <s v="Deleted"/>
    <s v="TanklessW/H-Sm(&lt;=200MBTUH)-Tier2-0.90EF"/>
    <s v="Hot Water"/>
    <n v="199"/>
    <n v="0.9"/>
    <m/>
    <x v="0"/>
    <x v="1"/>
    <n v="5"/>
    <n v="9500"/>
    <n v="9500"/>
    <n v="1900"/>
    <n v="1.9095477386934672"/>
    <s v="SCG Rebate"/>
    <s v="#"/>
  </r>
  <r>
    <s v="Deleted"/>
    <s v="Deleted"/>
    <s v="TanklessW/H-Sm(&lt;=200MBTUH)-Tier2-0.90EF"/>
    <s v="Hot Water"/>
    <n v="195"/>
    <n v="0.9"/>
    <m/>
    <x v="0"/>
    <x v="1"/>
    <n v="1"/>
    <n v="1900"/>
    <n v="1900"/>
    <n v="1900"/>
    <n v="9.7435897435897427"/>
    <s v="SCG Rebate"/>
    <s v="#"/>
  </r>
  <r>
    <s v="Deleted"/>
    <s v="Deleted"/>
    <s v="TanklessW/H-Sm(&lt;=200MBTUH)-Tier2-0.90EF"/>
    <s v="Hot Water"/>
    <n v="199.9"/>
    <n v="0.9"/>
    <m/>
    <x v="0"/>
    <x v="1"/>
    <n v="2"/>
    <n v="3902.8"/>
    <n v="3902.8"/>
    <n v="1951.4"/>
    <n v="4.8809404702351173"/>
    <s v="SCG Rebate"/>
    <s v="#"/>
  </r>
  <r>
    <s v="Deleted"/>
    <s v="Deleted"/>
    <s v="TanklessW/H-Sm(&lt;=200MBTUH)-Tier2-0.90EF"/>
    <s v="Hot Water"/>
    <n v="199.9"/>
    <n v="0.9"/>
    <m/>
    <x v="0"/>
    <x v="1"/>
    <n v="3"/>
    <n v="5861.54"/>
    <n v="5861.54"/>
    <n v="1953.8466666666666"/>
    <n v="3.2580401311766991"/>
    <s v="SCG Rebate"/>
    <s v="#"/>
  </r>
  <r>
    <s v="Deleted"/>
    <s v="Deleted"/>
    <s v="TanklessW/H-Sm(&lt;=200MBTUH)-Tier2-0.90EF"/>
    <s v="Hot Water"/>
    <n v="199.9"/>
    <n v="0.9"/>
    <m/>
    <x v="0"/>
    <x v="1"/>
    <n v="5"/>
    <n v="10437.5"/>
    <n v="10437.5"/>
    <n v="2087.5"/>
    <n v="2.0885442721360681"/>
    <s v="SCG Rebate"/>
    <s v="#"/>
  </r>
  <r>
    <s v="Deleted"/>
    <s v="Deleted"/>
    <s v="TanklessW/H-Sm(&lt;=200MBTUH)-Tier2-0.90EF"/>
    <s v="Hot Water"/>
    <n v="199.9"/>
    <n v="0.9"/>
    <m/>
    <x v="0"/>
    <x v="1"/>
    <n v="1"/>
    <n v="2800"/>
    <n v="2800"/>
    <n v="2800"/>
    <n v="14.007003501750875"/>
    <s v="SCG Rebate"/>
    <s v="#"/>
  </r>
  <r>
    <s v="Deleted"/>
    <s v="Deleted"/>
    <s v="TanklessW/H-Sm(&lt;=200MBTUH)-Tier2-0.90EF"/>
    <s v="Hot Water"/>
    <n v="145"/>
    <n v="0.9"/>
    <m/>
    <x v="0"/>
    <x v="1"/>
    <n v="2"/>
    <n v="4170"/>
    <n v="4170"/>
    <n v="2085"/>
    <n v="7.1896551724137927"/>
    <s v="SCG Rebate"/>
    <s v="TANKESS WATER HEATERS"/>
  </r>
  <r>
    <s v="Deleted"/>
    <s v="Deleted"/>
    <s v="TanklessW/H-Sm(&lt;=200MBTUH)-Tier2-0.90EF"/>
    <s v="Hot Water"/>
    <n v="199"/>
    <n v="0.9"/>
    <m/>
    <x v="0"/>
    <x v="1"/>
    <n v="5"/>
    <n v="18095.400000000001"/>
    <n v="18095.400000000001"/>
    <n v="3619.0800000000004"/>
    <n v="3.6372663316582914"/>
    <s v="SCG Rebate"/>
    <s v="#"/>
  </r>
  <r>
    <s v="Deleted"/>
    <s v="Deleted"/>
    <s v="C 1050 ES NG"/>
    <s v="Hot Water"/>
    <n v="199"/>
    <n v="0.92"/>
    <m/>
    <x v="0"/>
    <x v="1"/>
    <n v="1"/>
    <n v="2350"/>
    <n v="1783.64"/>
    <n v="1783.64"/>
    <n v="8.9630150753768856"/>
    <s v="www.plumbersurplus.com"/>
    <s v="TANKLESS WATER HEATER"/>
  </r>
  <r>
    <s v="Deleted"/>
    <s v="Deleted"/>
    <s v="NRC1111 Series"/>
    <s v="Hot Water"/>
    <n v="199.9"/>
    <n v="0.93"/>
    <m/>
    <x v="0"/>
    <x v="1"/>
    <n v="1"/>
    <n v="1825.26"/>
    <n v="1825.26"/>
    <n v="1825.26"/>
    <n v="9.1308654327163588"/>
    <s v="http://www.plumbingsupply.com"/>
    <s v="TANKLESS WATER HEATER"/>
  </r>
  <r>
    <s v="Deleted"/>
    <s v="Deleted"/>
    <s v="NR98 Series"/>
    <s v="Hot Water"/>
    <n v="180"/>
    <n v="0.93"/>
    <m/>
    <x v="0"/>
    <x v="1"/>
    <n v="1"/>
    <n v="1270.67"/>
    <n v="1270.67"/>
    <n v="1270.67"/>
    <n v="7.059277777777778"/>
    <s v="http://www.plumbingsupply.com"/>
    <s v="TANKLESS WATER HEATER"/>
  </r>
  <r>
    <s v="Deleted"/>
    <s v="Deleted"/>
    <s v="NCC199 Series"/>
    <s v="Hot Water"/>
    <n v="199.9"/>
    <n v="0.93"/>
    <m/>
    <x v="0"/>
    <x v="1"/>
    <n v="1"/>
    <n v="2033.7449999999999"/>
    <n v="2033.7449999999999"/>
    <n v="2033.7449999999999"/>
    <n v="10.173811905952975"/>
    <s v="http://www.plumbingsupply.com"/>
    <s v="TANKLESS WATER HEATER"/>
  </r>
  <r>
    <s v="Deleted"/>
    <s v="Deleted"/>
    <s v="95DVLN "/>
    <s v="Hot Water"/>
    <n v="199.9"/>
    <n v="0.94"/>
    <s v="y"/>
    <x v="0"/>
    <x v="1"/>
    <n v="1"/>
    <n v="2534"/>
    <n v="1141.99"/>
    <n v="1141.99"/>
    <n v="5.7128064032016006"/>
    <s v="http://www.homeperfect.com"/>
    <s v="TANKLESS WATER HEATER"/>
  </r>
  <r>
    <s v="Deleted"/>
    <s v="Deleted"/>
    <s v="T-H3J-DV-N"/>
    <s v="Hot Water"/>
    <n v="160"/>
    <n v="0.95"/>
    <s v="y"/>
    <x v="0"/>
    <x v="1"/>
    <n v="1"/>
    <n v="982.15"/>
    <n v="982.15"/>
    <n v="982.15"/>
    <n v="6.1384375000000002"/>
    <s v="http://www.supplyhouse.com/"/>
    <s v="TANKLESS WATER HEATER"/>
  </r>
  <r>
    <s v="Deleted"/>
    <s v="Deleted"/>
    <s v="T-H3J-OS-N"/>
    <s v="Hot Water"/>
    <n v="160"/>
    <n v="0.95"/>
    <s v="y"/>
    <x v="0"/>
    <x v="1"/>
    <n v="1"/>
    <n v="1049.95"/>
    <n v="1049.95"/>
    <n v="1049.95"/>
    <n v="6.5621875000000003"/>
    <s v="http://www.supplyhouse.com/"/>
    <s v="TANKLESS WATER HEATER"/>
  </r>
  <r>
    <s v="Deleted"/>
    <s v="Deleted"/>
    <s v="T-H3S-DV-N"/>
    <s v="Hot Water"/>
    <n v="180"/>
    <n v="0.95"/>
    <s v="y"/>
    <x v="0"/>
    <x v="1"/>
    <n v="1"/>
    <n v="1024.99"/>
    <n v="1024.99"/>
    <n v="1024.99"/>
    <n v="5.6943888888888887"/>
    <s v="http://www.supplyhouse.com/"/>
    <s v="TANKLESS WATER HEATER"/>
  </r>
  <r>
    <s v="Deleted"/>
    <s v="Deleted"/>
    <s v="T-H3S-OS-N"/>
    <s v="Hot Water"/>
    <n v="180"/>
    <n v="0.95"/>
    <s v="y"/>
    <x v="0"/>
    <x v="1"/>
    <n v="1"/>
    <n v="1024.95"/>
    <n v="1024.99"/>
    <n v="1024.99"/>
    <n v="5.6943888888888887"/>
    <s v="http://www.supplyhouse.com/"/>
    <s v="TANKLESS WATER HEATER"/>
  </r>
  <r>
    <s v="Deleted"/>
    <s v="Deleted"/>
    <s v="T-H3-DV-N"/>
    <s v="Hot Water"/>
    <n v="199"/>
    <n v="0.95"/>
    <s v="y"/>
    <x v="0"/>
    <x v="1"/>
    <n v="1"/>
    <n v="1148.95"/>
    <n v="1148.95"/>
    <n v="1148.95"/>
    <n v="5.7736180904522616"/>
    <s v="http://www.supplyhouse.com/"/>
    <s v="TANKLESS WATER HEATER"/>
  </r>
  <r>
    <s v="Deleted"/>
    <s v="Deleted"/>
    <s v="T-H3-OS-N"/>
    <s v="Hot Water"/>
    <n v="199"/>
    <n v="0.95"/>
    <s v="y"/>
    <x v="0"/>
    <x v="1"/>
    <n v="1"/>
    <n v="1349.95"/>
    <n v="1349.95"/>
    <n v="1349.95"/>
    <n v="6.7836683417085428"/>
    <s v="http://www.supplyhouse.com/"/>
    <s v="TANKLESS WATER HEATER"/>
  </r>
  <r>
    <s v="Deleted"/>
    <s v="Deleted"/>
    <s v="T-H3-DV-NG"/>
    <s v="Hot Water"/>
    <n v="199"/>
    <n v="0.95"/>
    <s v="y"/>
    <x v="0"/>
    <x v="1"/>
    <n v="1"/>
    <n v="1800"/>
    <n v="1235.8399999999999"/>
    <n v="1235.8399999999999"/>
    <n v="6.2102512562814063"/>
    <s v="http://www.homeperfect.com"/>
    <s v="TANKLESS WATER HEATER"/>
  </r>
  <r>
    <s v="Deleted"/>
    <s v="Deleted"/>
    <s v="TanklessW/H-Sm(&lt;=200MBTUH)-Tier2-0.90EF"/>
    <s v="Hot Water"/>
    <n v="199.9"/>
    <n v="0.9"/>
    <m/>
    <x v="0"/>
    <x v="1"/>
    <n v="1"/>
    <n v="5898"/>
    <n v="5898"/>
    <n v="5898"/>
    <n v="29.504752376188094"/>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2"/>
    <n v="2577.6"/>
    <n v="2577.6"/>
    <n v="1288.8"/>
    <n v="3.2236118059029515"/>
    <s v="SCG Rebate"/>
    <m/>
  </r>
  <r>
    <s v="Deleted"/>
    <s v="Deleted"/>
    <s v="TanklessW/H-Sm(&lt;=200MBTUH)-Tier2-0.90EF"/>
    <s v="Hot Water"/>
    <n v="199.9"/>
    <n v="0.9"/>
    <m/>
    <x v="0"/>
    <x v="1"/>
    <n v="4"/>
    <n v="3469.56"/>
    <n v="3469.56"/>
    <n v="867.39"/>
    <n v="1.0847798899449725"/>
    <s v="SCG Rebate"/>
    <m/>
  </r>
  <r>
    <s v="Deleted"/>
    <s v="Deleted"/>
    <s v="TanklessW/H-Sm(&lt;=200MBTUH)-Tier2-0.90EF"/>
    <s v="Hot Water"/>
    <n v="199.9"/>
    <n v="0.9"/>
    <m/>
    <x v="0"/>
    <x v="1"/>
    <n v="1"/>
    <n v="1596"/>
    <n v="1596"/>
    <n v="1596"/>
    <n v="7.9839919959979984"/>
    <s v="SCG Rebate"/>
    <m/>
  </r>
  <r>
    <s v="Deleted"/>
    <s v="Deleted"/>
    <s v="TanklessW/H-Sm(&lt;=200MBTUH)-Tier2-0.90EF"/>
    <s v="Hot Water"/>
    <n v="199.9"/>
    <n v="0.9"/>
    <m/>
    <x v="0"/>
    <x v="1"/>
    <n v="4"/>
    <n v="6820"/>
    <n v="6820"/>
    <n v="1705"/>
    <n v="2.1323161580790395"/>
    <s v="SCG Rebate"/>
    <m/>
  </r>
  <r>
    <s v="Deleted"/>
    <s v="Deleted"/>
    <s v="TanklessW/H-Sm(&lt;=200MBTUH)-Tier2-0.90EF"/>
    <s v="Hot Water"/>
    <n v="199"/>
    <n v="0.9"/>
    <m/>
    <x v="0"/>
    <x v="1"/>
    <n v="4"/>
    <n v="4291.4799999999996"/>
    <n v="4291.4799999999996"/>
    <n v="1072.8699999999999"/>
    <n v="1.3478266331658291"/>
    <s v="SCG Rebate"/>
    <m/>
  </r>
  <r>
    <s v="Deleted"/>
    <s v="Deleted"/>
    <s v="TanklessW/H-Sm(&lt;=200MBTUH)-Tier2-0.90EF"/>
    <s v="Hot Water"/>
    <n v="199"/>
    <n v="0.9"/>
    <m/>
    <x v="0"/>
    <x v="1"/>
    <n v="2"/>
    <n v="2127.66"/>
    <n v="2127.66"/>
    <n v="1063.83"/>
    <n v="2.672939698492462"/>
    <s v="SCG Rebate"/>
    <m/>
  </r>
  <r>
    <s v="Deleted"/>
    <s v="Deleted"/>
    <s v="TanklessW/H-Sm(&lt;=200MBTUH)-Tier2-0.90EF"/>
    <s v="Hot Water"/>
    <n v="199.9"/>
    <n v="0.9"/>
    <m/>
    <x v="0"/>
    <x v="1"/>
    <n v="4"/>
    <n v="6400"/>
    <n v="6400"/>
    <n v="1600"/>
    <n v="2.0010005002501252"/>
    <s v="SCG Rebate"/>
    <m/>
  </r>
  <r>
    <s v="Deleted"/>
    <s v="Deleted"/>
    <s v="TanklessW/H-Sm(&lt;=200MBTUH)-Tier2-0.90EF"/>
    <s v="Hot Water"/>
    <n v="199.9"/>
    <n v="0.9"/>
    <m/>
    <x v="0"/>
    <x v="1"/>
    <n v="1"/>
    <n v="1897.64"/>
    <n v="1897.64"/>
    <n v="1897.64"/>
    <n v="9.4929464732366178"/>
    <s v="SCG Rebate"/>
    <m/>
  </r>
  <r>
    <s v="Deleted"/>
    <s v="Deleted"/>
    <s v="TanklessW/H-Sm(&lt;=200MBTUH)-Tier2-0.90EF"/>
    <s v="Hot Water"/>
    <n v="199"/>
    <n v="0.9"/>
    <m/>
    <x v="0"/>
    <x v="1"/>
    <n v="1"/>
    <n v="1177.49"/>
    <n v="1177.49"/>
    <n v="1177.49"/>
    <n v="5.9170351758793966"/>
    <s v="SCG Rebate"/>
    <m/>
  </r>
  <r>
    <s v="Deleted"/>
    <s v="Deleted"/>
    <s v="TanklessW/H-Sm(&lt;=200MBTUH)-Tier2-0.90EF"/>
    <s v="Hot Water"/>
    <n v="199"/>
    <n v="0.9"/>
    <m/>
    <x v="0"/>
    <x v="1"/>
    <n v="1"/>
    <n v="1654.8"/>
    <n v="1654.8"/>
    <n v="1654.8"/>
    <n v="8.3155778894472352"/>
    <s v="SCG Rebate"/>
    <m/>
  </r>
  <r>
    <s v="Deleted"/>
    <s v="Deleted"/>
    <s v="TanklessW/H-Sm(&lt;=200MBTUH)-Tier2-0.90EF"/>
    <s v="Hot Water"/>
    <n v="199"/>
    <n v="0.9"/>
    <m/>
    <x v="0"/>
    <x v="1"/>
    <n v="1"/>
    <n v="1654.8"/>
    <n v="1654.8"/>
    <n v="1654.8"/>
    <n v="8.3155778894472352"/>
    <s v="SCG Rebate"/>
    <m/>
  </r>
  <r>
    <s v="Deleted"/>
    <s v="Deleted"/>
    <s v="TanklessW/H-Sm(&lt;=200MBTUH)-Tier2-0.90EF"/>
    <s v="Hot Water"/>
    <n v="199"/>
    <n v="0.9"/>
    <m/>
    <x v="0"/>
    <x v="1"/>
    <n v="2"/>
    <n v="11800"/>
    <n v="11800"/>
    <n v="5900"/>
    <n v="14.824120603015075"/>
    <s v="SCG Rebate"/>
    <m/>
  </r>
  <r>
    <s v="Deleted"/>
    <s v="Deleted"/>
    <s v="TanklessW/H-Sm(&lt;=200MBTUH)-Tier2-0.90EF"/>
    <s v="Hot Water"/>
    <n v="199"/>
    <n v="0.9"/>
    <m/>
    <x v="0"/>
    <x v="1"/>
    <n v="2"/>
    <n v="11800"/>
    <n v="11800"/>
    <n v="5900"/>
    <n v="14.824120603015075"/>
    <s v="SCG Rebate"/>
    <m/>
  </r>
  <r>
    <s v="Deleted"/>
    <s v="Deleted"/>
    <s v="TanklessW/H-Sm(&lt;=200MBTUH)-Tier1-0.80EF"/>
    <s v="Hot Water"/>
    <n v="199"/>
    <n v="0.8"/>
    <m/>
    <x v="0"/>
    <x v="0"/>
    <n v="1"/>
    <n v="7131.26"/>
    <n v="7131.26"/>
    <n v="7131.26"/>
    <n v="35.835477386934677"/>
    <s v="SCG Rebate"/>
    <m/>
  </r>
  <r>
    <s v="Deleted"/>
    <s v="Deleted"/>
    <s v="TanklessW/H-Sm(&lt;=200MBTUH)-Tier2-0.90EF"/>
    <s v="Hot Water"/>
    <n v="199.9"/>
    <n v="0.9"/>
    <m/>
    <x v="0"/>
    <x v="1"/>
    <n v="2"/>
    <n v="3432"/>
    <n v="3432"/>
    <n v="1716"/>
    <n v="4.292146073036518"/>
    <s v="SCG Rebate"/>
    <m/>
  </r>
  <r>
    <s v="Deleted"/>
    <s v="Deleted"/>
    <s v="TanklessW/H-Sm(&lt;=200MBTUH)-Tier2-0.90EF"/>
    <s v="Hot Water"/>
    <n v="199"/>
    <n v="0.9"/>
    <m/>
    <x v="0"/>
    <x v="1"/>
    <n v="3"/>
    <n v="3861.87"/>
    <n v="3861.87"/>
    <n v="1287.29"/>
    <n v="2.1562646566164152"/>
    <s v="SCG Rebate"/>
    <m/>
  </r>
  <r>
    <s v="Deleted"/>
    <s v="Deleted"/>
    <s v="TanklessW/H-Sm(&lt;=200MBTUH)-Tier1-0.80EF"/>
    <s v="Hot Water"/>
    <n v="199"/>
    <n v="0.8"/>
    <m/>
    <x v="0"/>
    <x v="0"/>
    <n v="1"/>
    <n v="1707.33"/>
    <n v="1707.33"/>
    <n v="1707.33"/>
    <n v="8.5795477386934671"/>
    <s v="SCG Rebate"/>
    <m/>
  </r>
  <r>
    <s v="Deleted"/>
    <s v="Deleted"/>
    <s v="TanklessW/H-Sm(&lt;=200MBTUH)-Tier2-0.90EF"/>
    <s v="Hot Water"/>
    <n v="199"/>
    <n v="0.9"/>
    <m/>
    <x v="0"/>
    <x v="1"/>
    <n v="1"/>
    <n v="3100"/>
    <n v="3100"/>
    <n v="3100"/>
    <n v="15.577889447236181"/>
    <s v="SCG Rebate"/>
    <m/>
  </r>
  <r>
    <s v="Deleted"/>
    <s v="Deleted"/>
    <s v="TanklessW/H-Sm(&lt;=200MBTUH)-Tier2-0.90EF"/>
    <s v="Hot Water"/>
    <n v="199"/>
    <n v="0.9"/>
    <m/>
    <x v="0"/>
    <x v="1"/>
    <n v="1"/>
    <n v="4393.5200000000004"/>
    <n v="4393.5200000000004"/>
    <n v="4393.5200000000004"/>
    <n v="22.077989949748744"/>
    <s v="SCG Rebate"/>
    <m/>
  </r>
  <r>
    <s v="Deleted"/>
    <s v="Deleted"/>
    <s v="TanklessW/H-Sm(&lt;=200MBTUH)-Tier2-0.90EF"/>
    <s v="Hot Water"/>
    <n v="199"/>
    <n v="0.9"/>
    <m/>
    <x v="0"/>
    <x v="1"/>
    <n v="1"/>
    <n v="4353.21"/>
    <n v="4353.21"/>
    <n v="4353.21"/>
    <n v="21.875427135678393"/>
    <s v="SCG Rebate"/>
    <m/>
  </r>
  <r>
    <s v="Deleted"/>
    <s v="Deleted"/>
    <s v="TanklessW/H-Sm(&lt;=200MBTUH)-Tier2-0.90EF"/>
    <s v="Hot Water"/>
    <n v="199"/>
    <n v="0.9"/>
    <m/>
    <x v="0"/>
    <x v="1"/>
    <n v="1"/>
    <n v="4333.33"/>
    <n v="4333.33"/>
    <n v="4333.33"/>
    <n v="21.775527638190955"/>
    <s v="SCG Rebate"/>
    <m/>
  </r>
  <r>
    <s v="Deleted"/>
    <s v="Deleted"/>
    <s v="TanklessW/H-Sm(&lt;=200MBTUH)-Tier2-0.90EF"/>
    <s v="Hot Water"/>
    <n v="199"/>
    <n v="0.9"/>
    <m/>
    <x v="0"/>
    <x v="1"/>
    <n v="1"/>
    <n v="4575.93"/>
    <n v="4575.93"/>
    <n v="4575.93"/>
    <n v="22.994623115577891"/>
    <s v="SCG Rebate"/>
    <m/>
  </r>
  <r>
    <s v="Deleted"/>
    <s v="Deleted"/>
    <s v="TanklessW/H-Sm(&lt;=200MBTUH)-Tier2-0.90EF"/>
    <s v="Hot Water"/>
    <n v="199"/>
    <n v="0.9"/>
    <m/>
    <x v="0"/>
    <x v="1"/>
    <n v="1"/>
    <n v="4166.97"/>
    <n v="4166.97"/>
    <n v="4166.97"/>
    <n v="20.93954773869347"/>
    <s v="SCG Rebate"/>
    <m/>
  </r>
  <r>
    <s v="Deleted"/>
    <s v="Deleted"/>
    <s v="TanklessW/H-Sm(&lt;=200MBTUH)-Tier1-0.80EF"/>
    <s v="Hot Water"/>
    <n v="190"/>
    <n v="0.8"/>
    <m/>
    <x v="0"/>
    <x v="0"/>
    <n v="2"/>
    <n v="1690"/>
    <n v="1690"/>
    <n v="845"/>
    <n v="2.2236842105263159"/>
    <s v="SCG Rebate"/>
    <m/>
  </r>
  <r>
    <s v="Deleted"/>
    <s v="Deleted"/>
    <s v="TanklessW/H-Sm(&lt;=200MBTUH)-Tier2-0.90EF"/>
    <s v="Hot Water"/>
    <n v="199"/>
    <n v="0.9"/>
    <m/>
    <x v="0"/>
    <x v="1"/>
    <n v="10"/>
    <n v="18900"/>
    <n v="18900"/>
    <n v="1890"/>
    <n v="0.94974874371859297"/>
    <s v="SCG Rebate"/>
    <m/>
  </r>
  <r>
    <s v="Deleted"/>
    <s v="Deleted"/>
    <s v="TanklessW/H-Sm(&lt;=200MBTUH)-Tier1-0.80EF"/>
    <s v="Hot Water"/>
    <n v="199.9"/>
    <n v="0.8"/>
    <m/>
    <x v="0"/>
    <x v="0"/>
    <n v="1"/>
    <n v="1125.06"/>
    <n v="1125.06"/>
    <n v="1125.06"/>
    <n v="5.6281140570285135"/>
    <s v="SCG Rebate"/>
    <m/>
  </r>
  <r>
    <s v="Deleted"/>
    <s v="Deleted"/>
    <s v="TanklessW/H-Sm(&lt;=200MBTUH)-Tier2-0.90EF"/>
    <s v="Hot Water"/>
    <n v="199"/>
    <n v="0.9"/>
    <m/>
    <x v="0"/>
    <x v="1"/>
    <n v="1"/>
    <n v="1397.8"/>
    <n v="1397.8"/>
    <n v="1397.8"/>
    <n v="7.0241206030150751"/>
    <s v="SCG Rebate"/>
    <m/>
  </r>
  <r>
    <s v="Deleted"/>
    <s v="Deleted"/>
    <s v="TanklessW/H-Sm(&lt;=200MBTUH)-Tier2-0.90EF"/>
    <s v="Hot Water"/>
    <n v="199.9"/>
    <n v="0.9"/>
    <m/>
    <x v="0"/>
    <x v="1"/>
    <n v="1"/>
    <n v="2477.06"/>
    <n v="2477.06"/>
    <n v="2477.06"/>
    <n v="12.391495747873936"/>
    <s v="SCG Rebate"/>
    <m/>
  </r>
  <r>
    <s v="Deleted"/>
    <s v="Deleted"/>
    <s v="TanklessW/H-Sm(&lt;=200MBTUH)-Tier2-0.90EF"/>
    <s v="Hot Water"/>
    <n v="199"/>
    <n v="0.9"/>
    <m/>
    <x v="0"/>
    <x v="1"/>
    <n v="1"/>
    <n v="4353.21"/>
    <n v="4353.21"/>
    <n v="4353.21"/>
    <n v="21.875427135678393"/>
    <s v="SCG Rebate"/>
    <m/>
  </r>
  <r>
    <s v="Deleted"/>
    <s v="Deleted"/>
    <s v="TanklessW/H-Sm(&lt;=200MBTUH)-Tier2-0.90EF"/>
    <s v="Hot Water"/>
    <n v="199.9"/>
    <n v="0.9"/>
    <m/>
    <x v="0"/>
    <x v="1"/>
    <n v="13"/>
    <n v="35655.269999999997"/>
    <n v="35655.269999999997"/>
    <n v="2742.7130769230766"/>
    <n v="1.0554173536472378"/>
    <s v="SCG Rebate"/>
    <m/>
  </r>
  <r>
    <s v="Deleted"/>
    <s v="Deleted"/>
    <s v="TanklessW/H-Sm(&lt;=200MBTUH)-Tier1-0.80EF"/>
    <s v="Hot Water"/>
    <n v="199.9"/>
    <n v="0.8"/>
    <m/>
    <x v="0"/>
    <x v="0"/>
    <n v="4"/>
    <n v="5500"/>
    <n v="5500"/>
    <n v="1375"/>
    <n v="1.7196098049024511"/>
    <s v="SCG Rebate"/>
    <m/>
  </r>
  <r>
    <s v="Deleted"/>
    <s v="Deleted"/>
    <s v="TanklessW/H-Sm(&lt;=200MBTUH)-Tier2-0.90EF"/>
    <s v="Hot Water"/>
    <n v="199.9"/>
    <n v="0.9"/>
    <m/>
    <x v="0"/>
    <x v="1"/>
    <n v="1"/>
    <n v="1214.68"/>
    <n v="1214.68"/>
    <n v="1214.68"/>
    <n v="6.076438219109555"/>
    <s v="SCG Rebate"/>
    <m/>
  </r>
  <r>
    <s v="Deleted"/>
    <s v="Deleted"/>
    <s v="TanklessW/H-Sm(&lt;=200MBTUH)-Tier2-0.90EF"/>
    <s v="Hot Water"/>
    <n v="199"/>
    <n v="0.9"/>
    <m/>
    <x v="0"/>
    <x v="1"/>
    <n v="5"/>
    <n v="5132.5"/>
    <n v="5132.5"/>
    <n v="1026.5"/>
    <n v="1.0316582914572865"/>
    <s v="SCG Rebate"/>
    <m/>
  </r>
  <r>
    <s v="Deleted"/>
    <s v="Deleted"/>
    <s v="TanklessW/H-Sm(&lt;=200MBTUH)-Tier2-0.90EF"/>
    <s v="Hot Water"/>
    <n v="199.9"/>
    <n v="0.9"/>
    <m/>
    <x v="0"/>
    <x v="1"/>
    <n v="2"/>
    <n v="3668"/>
    <n v="3668"/>
    <n v="1834"/>
    <n v="4.5872936468234116"/>
    <s v="SCG Rebate"/>
    <m/>
  </r>
  <r>
    <s v="Deleted"/>
    <s v="Deleted"/>
    <s v="TanklessW/H-Sm(&lt;=200MBTUH)-Tier2-0.90EF"/>
    <s v="Hot Water"/>
    <n v="199"/>
    <n v="0.9"/>
    <m/>
    <x v="0"/>
    <x v="1"/>
    <n v="5"/>
    <n v="7125"/>
    <n v="7125"/>
    <n v="1425"/>
    <n v="1.4321608040201004"/>
    <s v="SCG Rebate"/>
    <m/>
  </r>
  <r>
    <s v="Deleted"/>
    <s v="Deleted"/>
    <s v="TanklessW/H-Sm(&lt;=200MBTUH)-Tier1-0.80EF"/>
    <s v="Hot Water"/>
    <n v="199.9"/>
    <n v="0.8"/>
    <m/>
    <x v="0"/>
    <x v="0"/>
    <n v="2"/>
    <n v="2286.9"/>
    <n v="2286.9"/>
    <n v="1143.45"/>
    <n v="2.8600550275137571"/>
    <s v="SCG Rebate"/>
    <m/>
  </r>
  <r>
    <s v="Deleted"/>
    <s v="Deleted"/>
    <s v="TanklessW/H-Sm(&lt;=200MBTUH)-Tier2-0.90EF"/>
    <s v="Hot Water"/>
    <n v="199.9"/>
    <n v="0.9"/>
    <m/>
    <x v="0"/>
    <x v="1"/>
    <n v="8"/>
    <n v="19225"/>
    <n v="19225"/>
    <n v="2403.125"/>
    <n v="1.5027044772386193"/>
    <s v="SCG Rebate"/>
    <m/>
  </r>
  <r>
    <s v="Deleted"/>
    <s v="Deleted"/>
    <s v="TanklessW/H-Sm(&lt;=200MBTUH)-Tier2-0.90EF"/>
    <s v="Hot Water"/>
    <n v="199"/>
    <n v="0.9"/>
    <m/>
    <x v="0"/>
    <x v="1"/>
    <n v="1"/>
    <n v="1007.48"/>
    <n v="1007.48"/>
    <n v="1007.48"/>
    <n v="5.0627135678391957"/>
    <s v="SCG Rebate"/>
    <m/>
  </r>
  <r>
    <s v="Deleted"/>
    <s v="Deleted"/>
    <s v="TanklessW/H-Sm(&lt;=200MBTUH)-Tier2-0.90EF"/>
    <s v="Hot Water"/>
    <n v="199"/>
    <n v="0.9"/>
    <m/>
    <x v="0"/>
    <x v="1"/>
    <n v="1"/>
    <n v="1230.22"/>
    <n v="1230.22"/>
    <n v="1230.22"/>
    <n v="6.1820100502512565"/>
    <s v="SCG Rebate"/>
    <m/>
  </r>
  <r>
    <s v="Deleted"/>
    <s v="Deleted"/>
    <s v="TanklessW/H-Sm(&lt;=200MBTUH)-Tier2-0.90EF"/>
    <s v="Hot Water"/>
    <n v="199"/>
    <n v="0.9"/>
    <m/>
    <x v="0"/>
    <x v="1"/>
    <n v="1"/>
    <n v="1018.52"/>
    <n v="1018.52"/>
    <n v="1018.52"/>
    <n v="5.1181909547738691"/>
    <s v="SCG Rebate"/>
    <m/>
  </r>
  <r>
    <s v="Deleted"/>
    <s v="Deleted"/>
    <s v="TanklessW/H-Sm(&lt;=200MBTUH)-Tier2-0.90EF"/>
    <s v="Hot Water"/>
    <n v="199.9"/>
    <n v="0.9"/>
    <m/>
    <x v="0"/>
    <x v="1"/>
    <n v="11"/>
    <n v="14388"/>
    <n v="14388"/>
    <n v="1308"/>
    <n v="0.59484287598344621"/>
    <s v="SCG Rebate"/>
    <m/>
  </r>
  <r>
    <s v="Deleted"/>
    <s v="Deleted"/>
    <s v="TanklessW/H-Sm(&lt;=200MBTUH)-Tier2-0.90EF"/>
    <s v="Hot Water"/>
    <n v="180"/>
    <n v="0.9"/>
    <m/>
    <x v="0"/>
    <x v="1"/>
    <n v="1"/>
    <n v="1087.5999999999999"/>
    <n v="1087.5999999999999"/>
    <n v="1087.5999999999999"/>
    <n v="6.0422222222222217"/>
    <s v="SCG Rebate"/>
    <m/>
  </r>
  <r>
    <s v="Deleted"/>
    <s v="Deleted"/>
    <s v="TanklessW/H-Sm(&lt;=200MBTUH)-Tier1-0.80EF"/>
    <s v="Hot Water"/>
    <n v="150"/>
    <n v="0.8"/>
    <m/>
    <x v="0"/>
    <x v="0"/>
    <n v="2"/>
    <n v="5200"/>
    <n v="5200"/>
    <n v="2600"/>
    <n v="8.6666666666666661"/>
    <s v="SCG Rebate"/>
    <m/>
  </r>
  <r>
    <s v="Deleted"/>
    <s v="Deleted"/>
    <s v="TanklessW/H-Sm(&lt;=200MBTUH)-Tier2-0.90EF"/>
    <s v="Hot Water"/>
    <n v="199"/>
    <n v="0.9"/>
    <m/>
    <x v="0"/>
    <x v="1"/>
    <n v="2"/>
    <n v="2408"/>
    <n v="2408"/>
    <n v="1204"/>
    <n v="3.0251256281407035"/>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2"/>
    <n v="3755.28"/>
    <n v="3755.28"/>
    <n v="1877.64"/>
    <n v="4.6964482241120562"/>
    <s v="SCG Rebate"/>
    <m/>
  </r>
  <r>
    <s v="Deleted"/>
    <s v="Deleted"/>
    <s v="TanklessW/H-Sm(&lt;=200MBTUH)-Tier2-0.90EF"/>
    <s v="Hot Water"/>
    <n v="199"/>
    <n v="0.9"/>
    <m/>
    <x v="0"/>
    <x v="1"/>
    <n v="4"/>
    <n v="6040"/>
    <n v="6040"/>
    <n v="1510"/>
    <n v="1.8969849246231156"/>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4"/>
    <n v="6914.14"/>
    <n v="6914.14"/>
    <n v="1728.5350000000001"/>
    <n v="2.1617496248124062"/>
    <s v="SCG Rebate"/>
    <m/>
  </r>
  <r>
    <s v="Deleted"/>
    <s v="Deleted"/>
    <s v="TanklessW/H-Sm(&lt;=200MBTUH)-Tier2-0.90EF"/>
    <s v="Hot Water"/>
    <n v="199"/>
    <n v="0.9"/>
    <m/>
    <x v="0"/>
    <x v="1"/>
    <n v="1"/>
    <n v="1870"/>
    <n v="1870"/>
    <n v="1870"/>
    <n v="9.3969849246231156"/>
    <s v="SCG Rebate"/>
    <m/>
  </r>
  <r>
    <s v="Deleted"/>
    <s v="Deleted"/>
    <s v="TanklessW/H-Sm(&lt;=200MBTUH)-Tier2-0.90EF"/>
    <s v="Hot Water"/>
    <n v="199.9"/>
    <n v="0.9"/>
    <m/>
    <x v="0"/>
    <x v="1"/>
    <n v="3"/>
    <n v="4120.3"/>
    <n v="4120.3"/>
    <n v="1373.4333333333334"/>
    <n v="2.2902006558834973"/>
    <s v="SCG Rebate"/>
    <m/>
  </r>
  <r>
    <s v="Deleted"/>
    <s v="Deleted"/>
    <s v="TanklessW/H-Sm(&lt;=200MBTUH)-Tier2-0.90EF"/>
    <s v="Hot Water"/>
    <n v="199"/>
    <n v="0.9"/>
    <m/>
    <x v="0"/>
    <x v="1"/>
    <n v="1"/>
    <n v="1397.8"/>
    <n v="1397.8"/>
    <n v="1397.8"/>
    <n v="7.0241206030150751"/>
    <s v="SCG Rebate"/>
    <m/>
  </r>
  <r>
    <s v="Deleted"/>
    <s v="Deleted"/>
    <s v="TanklessW/H-Sm(&lt;=200MBTUH)-Tier2-0.90EF"/>
    <s v="Hot Water"/>
    <n v="199.9"/>
    <n v="0.9"/>
    <m/>
    <x v="0"/>
    <x v="1"/>
    <n v="1"/>
    <n v="1640"/>
    <n v="1640"/>
    <n v="1640"/>
    <n v="8.2041020510255134"/>
    <s v="SCG Rebate"/>
    <m/>
  </r>
  <r>
    <s v="Deleted"/>
    <s v="Deleted"/>
    <s v="TanklessW/H-Sm(&lt;=200MBTUH)-Tier2-0.90EF"/>
    <s v="Hot Water"/>
    <n v="199"/>
    <n v="0.9"/>
    <m/>
    <x v="0"/>
    <x v="1"/>
    <n v="2"/>
    <n v="2400"/>
    <n v="2400"/>
    <n v="1200"/>
    <n v="3.0150753768844223"/>
    <s v="SCG Rebate"/>
    <m/>
  </r>
  <r>
    <s v="Deleted"/>
    <s v="Deleted"/>
    <s v="TanklessW/H-Sm(&lt;=200MBTUH)-Tier2-0.90EF"/>
    <s v="Hot Water"/>
    <n v="199"/>
    <n v="0.9"/>
    <m/>
    <x v="0"/>
    <x v="1"/>
    <n v="2"/>
    <n v="2400"/>
    <n v="2400"/>
    <n v="1200"/>
    <n v="3.0150753768844223"/>
    <s v="SCG Rebate"/>
    <m/>
  </r>
  <r>
    <s v="Deleted"/>
    <s v="Deleted"/>
    <s v="TanklessW/H-Sm(&lt;=200MBTUH)-Tier2-0.90EF"/>
    <s v="Hot Water"/>
    <n v="199.9"/>
    <n v="0.9"/>
    <m/>
    <x v="0"/>
    <x v="1"/>
    <n v="1"/>
    <n v="1899"/>
    <n v="1899"/>
    <n v="1899"/>
    <n v="9.4997498749374678"/>
    <s v="SCG Rebate"/>
    <m/>
  </r>
  <r>
    <s v="Deleted"/>
    <s v="Deleted"/>
    <s v="TanklessW/H-Sm(&lt;=200MBTUH)-Tier2-0.90EF"/>
    <s v="Hot Water"/>
    <n v="199.9"/>
    <n v="0.9"/>
    <m/>
    <x v="0"/>
    <x v="1"/>
    <n v="1"/>
    <n v="1734.78"/>
    <n v="1734.78"/>
    <n v="1734.78"/>
    <n v="8.6782391195597803"/>
    <s v="SCG Rebate"/>
    <m/>
  </r>
  <r>
    <s v="Deleted"/>
    <s v="Deleted"/>
    <s v="TanklessW/H-Sm(&lt;=200MBTUH)-Tier1-0.80EF"/>
    <s v="Hot Water"/>
    <n v="199.9"/>
    <n v="0.8"/>
    <m/>
    <x v="0"/>
    <x v="0"/>
    <n v="4"/>
    <n v="4158"/>
    <n v="4158"/>
    <n v="1039.5"/>
    <n v="1.3000250125062531"/>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2"/>
    <n v="2217"/>
    <n v="2217"/>
    <n v="1108.5"/>
    <n v="2.7726363181590794"/>
    <s v="SCG Rebate"/>
    <m/>
  </r>
  <r>
    <s v="Deleted"/>
    <s v="Deleted"/>
    <s v="TanklessW/H-Sm(&lt;=200MBTUH)-Tier1-0.80EF"/>
    <s v="Hot Water"/>
    <n v="140"/>
    <n v="0.8"/>
    <m/>
    <x v="0"/>
    <x v="0"/>
    <n v="1"/>
    <n v="1875"/>
    <n v="1875"/>
    <n v="1875"/>
    <n v="13.392857142857142"/>
    <s v="SCG Rebate"/>
    <m/>
  </r>
  <r>
    <s v="Deleted"/>
    <s v="Deleted"/>
    <s v="T-H3S-DV-NG "/>
    <s v="Hot Water"/>
    <n v="180"/>
    <n v="0.95"/>
    <s v="y"/>
    <x v="0"/>
    <x v="1"/>
    <n v="1"/>
    <n v="1600"/>
    <n v="1024.99"/>
    <n v="1024.99"/>
    <n v="5.6943888888888887"/>
    <s v="http://www.homeperfect.com"/>
    <s v="TANKLESS WATER HEATER"/>
  </r>
</pivotCacheRecords>
</file>

<file path=xl/pivotCache/pivotCacheRecords7.xml><?xml version="1.0" encoding="utf-8"?>
<pivotCacheRecords xmlns="http://schemas.openxmlformats.org/spreadsheetml/2006/main" xmlns:r="http://schemas.openxmlformats.org/officeDocument/2006/relationships" count="16">
  <r>
    <s v="Deleted"/>
    <s v="Deleted"/>
    <s v="M-4-40T6FBN"/>
    <n v="40"/>
    <n v="40"/>
    <n v="0.62"/>
    <m/>
    <n v="0.62"/>
    <x v="0"/>
    <x v="0"/>
    <n v="1"/>
    <n v="569.95000000000005"/>
    <n v="569.95000000000005"/>
    <n v="569.95000000000005"/>
    <n v="14.248750000000001"/>
    <s v="http://www.supplyhouse.com/"/>
  </r>
  <r>
    <s v="Deleted"/>
    <s v="Deleted"/>
    <s v="GVRL-40"/>
    <n v="40"/>
    <n v="40"/>
    <n v="0.62"/>
    <m/>
    <n v="0.62"/>
    <x v="0"/>
    <x v="0"/>
    <n v="1"/>
    <n v="509.95"/>
    <n v="509.95"/>
    <n v="509.95"/>
    <n v="12.748749999999999"/>
    <s v="http://www.supplyhouse.com/"/>
  </r>
  <r>
    <s v="Deleted"/>
    <s v="Deleted"/>
    <s v="M-4-403S6FBN"/>
    <n v="40"/>
    <n v="40"/>
    <n v="0.62"/>
    <m/>
    <n v="0.62"/>
    <x v="0"/>
    <x v="0"/>
    <n v="1"/>
    <n v="589.95000000000005"/>
    <n v="589.95000000000005"/>
    <n v="589.95000000000005"/>
    <n v="14.748750000000001"/>
    <s v="http://www.supplyhouse.com/"/>
  </r>
  <r>
    <s v="Deleted"/>
    <s v="Deleted"/>
    <s v="GDV-40"/>
    <n v="40"/>
    <n v="38"/>
    <n v="0.6"/>
    <m/>
    <n v="0.6"/>
    <x v="0"/>
    <x v="0"/>
    <n v="1"/>
    <n v="1119.95"/>
    <n v="1119.95"/>
    <n v="1119.95"/>
    <n v="29.472368421052632"/>
    <s v="http://www.supplyhouse.com/"/>
  </r>
  <r>
    <s v="Deleted"/>
    <s v="Deleted"/>
    <s v="GVR-40"/>
    <n v="40"/>
    <n v="40"/>
    <n v="0.62"/>
    <m/>
    <n v="0.62"/>
    <x v="0"/>
    <x v="0"/>
    <n v="1"/>
    <n v="507.99"/>
    <n v="507.99"/>
    <n v="507.99"/>
    <n v="12.69975"/>
    <s v="http://www.supplyhouse.com/"/>
  </r>
  <r>
    <s v="Deleted"/>
    <s v="Deleted"/>
    <s v="XVR-40"/>
    <n v="40"/>
    <n v="40"/>
    <n v="0.62"/>
    <m/>
    <n v="0.62"/>
    <x v="0"/>
    <x v="0"/>
    <n v="1"/>
    <n v="599.95000000000005"/>
    <n v="599.95000000000005"/>
    <n v="599.95000000000005"/>
    <n v="14.998750000000001"/>
    <s v="http://www.supplyhouse.com/"/>
  </r>
  <r>
    <s v="Deleted"/>
    <s v="Deleted"/>
    <s v="GCVT-40"/>
    <n v="40"/>
    <n v="50"/>
    <n v="0.6"/>
    <m/>
    <n v="0.6"/>
    <x v="0"/>
    <x v="0"/>
    <n v="1"/>
    <n v="594.95000000000005"/>
    <n v="594.95000000000005"/>
    <n v="594.95000000000005"/>
    <n v="11.899000000000001"/>
    <s v="http://www.supplyhouse.com/"/>
  </r>
  <r>
    <s v="Deleted"/>
    <s v="Deleted"/>
    <s v="GCVT-40L"/>
    <n v="40"/>
    <n v="50"/>
    <n v="0.6"/>
    <m/>
    <n v="0.6"/>
    <x v="0"/>
    <x v="0"/>
    <n v="1"/>
    <n v="649.95000000000005"/>
    <n v="649.95000000000005"/>
    <n v="649.95000000000005"/>
    <n v="12.999000000000001"/>
    <s v="http://www.supplyhouse.com/"/>
  </r>
  <r>
    <s v="Deleted"/>
    <s v="Deleted"/>
    <s v="PDX2-50T6FBN"/>
    <n v="40"/>
    <n v="60"/>
    <n v="0.62"/>
    <m/>
    <n v="0.62"/>
    <x v="0"/>
    <x v="0"/>
    <n v="1"/>
    <n v="1725.95"/>
    <n v="1725.95"/>
    <n v="1725.95"/>
    <n v="28.765833333333333"/>
    <s v="http://www.supplyhouse.com/"/>
  </r>
  <r>
    <s v="Deleted"/>
    <s v="Deleted"/>
    <s v="GPD-40"/>
    <n v="40"/>
    <n v="40"/>
    <n v="0.6"/>
    <m/>
    <n v="0.6"/>
    <x v="0"/>
    <x v="0"/>
    <n v="1"/>
    <n v="1220.99"/>
    <n v="1220.99"/>
    <n v="1220.99"/>
    <n v="30.524750000000001"/>
    <s v="http://www.supplyhouse.com/"/>
  </r>
  <r>
    <s v="Deleted"/>
    <s v="Deleted"/>
    <s v="M-4-403S6FBN-394"/>
    <n v="40"/>
    <n v="40"/>
    <n v="0.62"/>
    <m/>
    <n v="0.62"/>
    <x v="0"/>
    <x v="0"/>
    <n v="1"/>
    <n v="589.95000000000005"/>
    <n v="589.95000000000005"/>
    <n v="589.95000000000005"/>
    <n v="14.748750000000001"/>
    <s v="http://www.supplyhouse.com/"/>
  </r>
  <r>
    <s v="Deleted"/>
    <s v="Deleted"/>
    <s v="PDX1-40S6FBN"/>
    <n v="40"/>
    <n v="40"/>
    <n v="0.62"/>
    <m/>
    <n v="0.62"/>
    <x v="0"/>
    <x v="0"/>
    <n v="1"/>
    <n v="1329.95"/>
    <n v="1329.95"/>
    <n v="1329.95"/>
    <n v="33.248750000000001"/>
    <s v="http://www.supplyhouse.com/"/>
  </r>
  <r>
    <s v="Deleted"/>
    <s v="Deleted"/>
    <s v="XVRL-40"/>
    <n v="40"/>
    <n v="40"/>
    <n v="0.62"/>
    <m/>
    <n v="0.62"/>
    <x v="0"/>
    <x v="0"/>
    <n v="1"/>
    <n v="619.95000000000005"/>
    <n v="619.95000000000005"/>
    <n v="619.95000000000005"/>
    <n v="15.498750000000001"/>
    <s v="http://www.supplyhouse.com/"/>
  </r>
  <r>
    <s v="Deleted"/>
    <s v="Deleted"/>
    <s v="XCVT-40"/>
    <n v="40"/>
    <n v="47"/>
    <n v="0.6"/>
    <m/>
    <n v="0.6"/>
    <x v="0"/>
    <x v="0"/>
    <n v="1"/>
    <n v="699.95"/>
    <n v="699.95"/>
    <n v="699.95"/>
    <n v="14.892553191489363"/>
    <s v="http://www.supplyhouse.com/"/>
  </r>
  <r>
    <s v="Deleted"/>
    <s v="Deleted"/>
    <s v="M-I-MH40T6FLN"/>
    <n v="40"/>
    <n v="34"/>
    <n v="0.6"/>
    <m/>
    <n v="0.6"/>
    <x v="0"/>
    <x v="0"/>
    <n v="1"/>
    <n v="799.95"/>
    <n v="799.95"/>
    <n v="799.95"/>
    <n v="23.527941176470591"/>
    <s v="http://www.supplyhouse.com/"/>
  </r>
  <r>
    <s v="Deleted"/>
    <s v="Deleted"/>
    <s v="NU40T62-403"/>
    <n v="40"/>
    <n v="40"/>
    <n v="0.62"/>
    <m/>
    <n v="0.62"/>
    <x v="0"/>
    <x v="0"/>
    <n v="1"/>
    <n v="488"/>
    <n v="488"/>
    <n v="488"/>
    <n v="12.2"/>
    <s v="http://www.lowes.co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ivotTable2" cacheId="5"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3" firstHeaderRow="1" firstDataRow="2" firstDataCol="1"/>
  <pivotFields count="16">
    <pivotField showAll="0"/>
    <pivotField showAll="0"/>
    <pivotField dataField="1" showAll="0"/>
    <pivotField showAll="0"/>
    <pivotField showAll="0"/>
    <pivotField dataField="1" numFmtId="9" showAll="0"/>
    <pivotField showAll="0"/>
    <pivotField axis="axisRow" showAll="0">
      <items count="6">
        <item m="1" x="2"/>
        <item x="0"/>
        <item m="1" x="3"/>
        <item m="1" x="4"/>
        <item m="1" x="1"/>
        <item t="default"/>
      </items>
    </pivotField>
    <pivotField axis="axisCol" showAll="0">
      <items count="5">
        <item x="0"/>
        <item x="1"/>
        <item m="1" x="3"/>
        <item m="1" x="2"/>
        <item t="default"/>
      </items>
    </pivotField>
    <pivotField showAll="0" defaultSubtotal="0"/>
    <pivotField numFmtId="44" showAll="0"/>
    <pivotField numFmtId="44" showAll="0" defaultSubtotal="0"/>
    <pivotField dataField="1" numFmtId="44" showAll="0" defaultSubtotal="0"/>
    <pivotField dataField="1" numFmtId="44" showAll="0"/>
    <pivotField showAll="0"/>
    <pivotField showAll="0"/>
  </pivotFields>
  <rowFields count="2">
    <field x="7"/>
    <field x="-2"/>
  </rowFields>
  <rowItems count="9">
    <i>
      <x v="1"/>
    </i>
    <i r="1">
      <x/>
    </i>
    <i r="1" i="1">
      <x v="1"/>
    </i>
    <i r="1" i="2">
      <x v="2"/>
    </i>
    <i r="1" i="3">
      <x v="3"/>
    </i>
    <i t="grand">
      <x/>
    </i>
    <i t="grand" i="1">
      <x/>
    </i>
    <i t="grand" i="2">
      <x/>
    </i>
    <i t="grand" i="3">
      <x/>
    </i>
  </rowItems>
  <colFields count="1">
    <field x="8"/>
  </colFields>
  <colItems count="3">
    <i>
      <x/>
    </i>
    <i>
      <x v="1"/>
    </i>
    <i t="grand">
      <x/>
    </i>
  </colItems>
  <dataFields count="4">
    <dataField name="Average of Price per unit" fld="12" subtotal="average" baseField="7" baseItem="0" numFmtId="168"/>
    <dataField name="Average of Unit Cost, $/kBtuh" fld="13" subtotal="average" baseField="7" baseItem="0" numFmtId="168"/>
    <dataField name="Count of Model" fld="2" subtotal="count" baseField="0" baseItem="0" numFmtId="168"/>
    <dataField name="Average of Efficiency" fld="5" subtotal="average" baseField="7" baseItem="1" numFmtId="168"/>
  </dataFields>
  <formats count="19">
    <format dxfId="184">
      <pivotArea collapsedLevelsAreSubtotals="1" fieldPosition="0">
        <references count="2">
          <reference field="7" count="1" selected="0">
            <x v="0"/>
          </reference>
          <reference field="8" count="0"/>
        </references>
      </pivotArea>
    </format>
    <format dxfId="183">
      <pivotArea collapsedLevelsAreSubtotals="1" fieldPosition="0">
        <references count="2">
          <reference field="7" count="1" selected="0">
            <x v="1"/>
          </reference>
          <reference field="8" count="0"/>
        </references>
      </pivotArea>
    </format>
    <format dxfId="182">
      <pivotArea grandRow="1" outline="0" collapsedLevelsAreSubtotals="1" fieldPosition="0"/>
    </format>
    <format dxfId="181">
      <pivotArea collapsedLevelsAreSubtotals="1" fieldPosition="0">
        <references count="1">
          <reference field="7" count="1">
            <x v="0"/>
          </reference>
        </references>
      </pivotArea>
    </format>
    <format dxfId="180">
      <pivotArea collapsedLevelsAreSubtotals="1" fieldPosition="0">
        <references count="2">
          <reference field="4294967294" count="2">
            <x v="1"/>
            <x v="2"/>
          </reference>
          <reference field="7" count="1" selected="0">
            <x v="0"/>
          </reference>
        </references>
      </pivotArea>
    </format>
    <format dxfId="179">
      <pivotArea collapsedLevelsAreSubtotals="1" fieldPosition="0">
        <references count="1">
          <reference field="7" count="1">
            <x v="1"/>
          </reference>
        </references>
      </pivotArea>
    </format>
    <format dxfId="178">
      <pivotArea collapsedLevelsAreSubtotals="1" fieldPosition="0">
        <references count="2">
          <reference field="4294967294" count="2">
            <x v="1"/>
            <x v="2"/>
          </reference>
          <reference field="7" count="1" selected="0">
            <x v="1"/>
          </reference>
        </references>
      </pivotArea>
    </format>
    <format dxfId="177">
      <pivotArea field="7" grandRow="1" outline="0" collapsedLevelsAreSubtotals="1" axis="axisRow" fieldPosition="0">
        <references count="1">
          <reference field="4294967294" count="2" selected="0">
            <x v="1"/>
            <x v="2"/>
          </reference>
        </references>
      </pivotArea>
    </format>
    <format dxfId="176">
      <pivotArea collapsedLevelsAreSubtotals="1" fieldPosition="0">
        <references count="2">
          <reference field="4294967294" count="1">
            <x v="2"/>
          </reference>
          <reference field="7" count="1" selected="0">
            <x v="0"/>
          </reference>
        </references>
      </pivotArea>
    </format>
    <format dxfId="175">
      <pivotArea collapsedLevelsAreSubtotals="1" fieldPosition="0">
        <references count="2">
          <reference field="4294967294" count="1">
            <x v="2"/>
          </reference>
          <reference field="7" count="1" selected="0">
            <x v="1"/>
          </reference>
        </references>
      </pivotArea>
    </format>
    <format dxfId="174">
      <pivotArea field="7" grandRow="1" outline="0" collapsedLevelsAreSubtotals="1" axis="axisRow" fieldPosition="0">
        <references count="1">
          <reference field="4294967294" count="1" selected="0">
            <x v="2"/>
          </reference>
        </references>
      </pivotArea>
    </format>
    <format dxfId="173">
      <pivotArea collapsedLevelsAreSubtotals="1" fieldPosition="0">
        <references count="3">
          <reference field="4294967294" count="1">
            <x v="0"/>
          </reference>
          <reference field="7" count="1" selected="0">
            <x v="0"/>
          </reference>
          <reference field="8" count="1" selected="0">
            <x v="0"/>
          </reference>
        </references>
      </pivotArea>
    </format>
    <format dxfId="172">
      <pivotArea collapsedLevelsAreSubtotals="1" fieldPosition="0">
        <references count="3">
          <reference field="4294967294" count="1">
            <x v="0"/>
          </reference>
          <reference field="7" count="1" selected="0">
            <x v="0"/>
          </reference>
          <reference field="8" count="1" selected="0">
            <x v="1"/>
          </reference>
        </references>
      </pivotArea>
    </format>
    <format dxfId="171">
      <pivotArea field="7" grandCol="1" collapsedLevelsAreSubtotals="1" axis="axisRow" fieldPosition="0">
        <references count="2">
          <reference field="4294967294" count="1">
            <x v="0"/>
          </reference>
          <reference field="7" count="1" selected="0">
            <x v="0"/>
          </reference>
        </references>
      </pivotArea>
    </format>
    <format dxfId="170">
      <pivotArea collapsedLevelsAreSubtotals="1" fieldPosition="0">
        <references count="3">
          <reference field="4294967294" count="1">
            <x v="0"/>
          </reference>
          <reference field="7" count="1" selected="0">
            <x v="1"/>
          </reference>
          <reference field="8" count="1" selected="0">
            <x v="0"/>
          </reference>
        </references>
      </pivotArea>
    </format>
    <format dxfId="169">
      <pivotArea collapsedLevelsAreSubtotals="1" fieldPosition="0">
        <references count="3">
          <reference field="4294967294" count="1">
            <x v="0"/>
          </reference>
          <reference field="7" count="1" selected="0">
            <x v="1"/>
          </reference>
          <reference field="8" count="1" selected="0">
            <x v="1"/>
          </reference>
        </references>
      </pivotArea>
    </format>
    <format dxfId="168">
      <pivotArea field="7" grandCol="1" collapsedLevelsAreSubtotals="1" axis="axisRow" fieldPosition="0">
        <references count="2">
          <reference field="4294967294" count="1">
            <x v="0"/>
          </reference>
          <reference field="7" count="1" selected="0">
            <x v="1"/>
          </reference>
        </references>
      </pivotArea>
    </format>
    <format dxfId="167">
      <pivotArea collapsedLevelsAreSubtotals="1" fieldPosition="0">
        <references count="2">
          <reference field="4294967294" count="1">
            <x v="3"/>
          </reference>
          <reference field="7" count="0" selected="0"/>
        </references>
      </pivotArea>
    </format>
    <format dxfId="166">
      <pivotArea field="7" grandRow="1" outline="0" collapsedLevelsAreSubtotals="1" axis="axisRow" fieldPosition="0">
        <references count="1">
          <reference field="4294967294" count="1" selected="0">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PivotTable1" cacheId="6"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4:C18" firstHeaderRow="1" firstDataRow="2" firstDataCol="1"/>
  <pivotFields count="16">
    <pivotField showAll="0"/>
    <pivotField showAll="0"/>
    <pivotField dataField="1" showAll="0"/>
    <pivotField dataField="1" showAll="0"/>
    <pivotField dataField="1" showAll="0"/>
    <pivotField dataField="1" showAll="0"/>
    <pivotField showAll="0"/>
    <pivotField numFmtId="9" showAll="0"/>
    <pivotField axis="axisCol" showAll="0">
      <items count="2">
        <item x="0"/>
        <item t="default"/>
      </items>
    </pivotField>
    <pivotField axis="axisRow" showAll="0">
      <items count="4">
        <item m="1" x="1"/>
        <item m="1" x="2"/>
        <item x="0"/>
        <item t="default"/>
      </items>
    </pivotField>
    <pivotField showAll="0" defaultSubtotal="0"/>
    <pivotField showAll="0"/>
    <pivotField showAll="0"/>
    <pivotField dataField="1" numFmtId="170" showAll="0" defaultSubtotal="0"/>
    <pivotField dataField="1" showAll="0"/>
    <pivotField showAll="0"/>
  </pivotFields>
  <rowFields count="2">
    <field x="9"/>
    <field x="-2"/>
  </rowFields>
  <rowItems count="13">
    <i>
      <x v="2"/>
    </i>
    <i r="1">
      <x/>
    </i>
    <i r="1" i="1">
      <x v="1"/>
    </i>
    <i r="1" i="2">
      <x v="2"/>
    </i>
    <i r="1" i="3">
      <x v="3"/>
    </i>
    <i r="1" i="4">
      <x v="4"/>
    </i>
    <i r="1" i="5">
      <x v="5"/>
    </i>
    <i t="grand">
      <x/>
    </i>
    <i t="grand" i="1">
      <x/>
    </i>
    <i t="grand" i="2">
      <x/>
    </i>
    <i t="grand" i="3">
      <x/>
    </i>
    <i t="grand" i="4">
      <x/>
    </i>
    <i t="grand" i="5">
      <x/>
    </i>
  </rowItems>
  <colFields count="1">
    <field x="8"/>
  </colFields>
  <colItems count="2">
    <i>
      <x/>
    </i>
    <i t="grand">
      <x/>
    </i>
  </colItems>
  <dataFields count="6">
    <dataField name="Average of Price per unit" fld="13" subtotal="average" baseField="9" baseItem="2" numFmtId="168"/>
    <dataField name="Average of Unit Cost, $/kBtuh" fld="14" subtotal="average" baseField="9" baseItem="0" numFmtId="168"/>
    <dataField name="Count of Model" fld="2" subtotal="count" baseField="0" baseItem="0" numFmtId="168"/>
    <dataField name="Average of Input Factor, kBtuh" fld="4" subtotal="average" baseField="9" baseItem="2" numFmtId="168"/>
    <dataField name="Average of Storage Capacity" fld="3" subtotal="average" baseField="9" baseItem="2" numFmtId="168"/>
    <dataField name="Average of Energy Factor" fld="5" subtotal="average" baseField="9" baseItem="2" numFmtId="168"/>
  </dataFields>
  <formats count="19">
    <format dxfId="138">
      <pivotArea collapsedLevelsAreSubtotals="1" fieldPosition="0">
        <references count="2">
          <reference field="4294967294" count="1">
            <x v="1"/>
          </reference>
          <reference field="9" count="1" selected="0">
            <x v="0"/>
          </reference>
        </references>
      </pivotArea>
    </format>
    <format dxfId="137">
      <pivotArea collapsedLevelsAreSubtotals="1" fieldPosition="0">
        <references count="1">
          <reference field="9" count="1">
            <x v="1"/>
          </reference>
        </references>
      </pivotArea>
    </format>
    <format dxfId="136">
      <pivotArea collapsedLevelsAreSubtotals="1" fieldPosition="0">
        <references count="2">
          <reference field="4294967294" count="1">
            <x v="1"/>
          </reference>
          <reference field="9" count="1" selected="0">
            <x v="1"/>
          </reference>
        </references>
      </pivotArea>
    </format>
    <format dxfId="135">
      <pivotArea collapsedLevelsAreSubtotals="1" fieldPosition="0">
        <references count="1">
          <reference field="9" count="1">
            <x v="2"/>
          </reference>
        </references>
      </pivotArea>
    </format>
    <format dxfId="134">
      <pivotArea collapsedLevelsAreSubtotals="1" fieldPosition="0">
        <references count="2">
          <reference field="4294967294" count="1">
            <x v="1"/>
          </reference>
          <reference field="9" count="1" selected="0">
            <x v="2"/>
          </reference>
        </references>
      </pivotArea>
    </format>
    <format dxfId="133">
      <pivotArea field="9" grandRow="1" outline="0" collapsedLevelsAreSubtotals="1" axis="axisRow" fieldPosition="0">
        <references count="1">
          <reference field="4294967294" count="1" selected="0">
            <x v="1"/>
          </reference>
        </references>
      </pivotArea>
    </format>
    <format dxfId="132">
      <pivotArea collapsedLevelsAreSubtotals="1" fieldPosition="0">
        <references count="2">
          <reference field="4294967294" count="1">
            <x v="2"/>
          </reference>
          <reference field="9" count="1" selected="0">
            <x v="1"/>
          </reference>
        </references>
      </pivotArea>
    </format>
    <format dxfId="131">
      <pivotArea collapsedLevelsAreSubtotals="1" fieldPosition="0">
        <references count="2">
          <reference field="4294967294" count="1">
            <x v="2"/>
          </reference>
          <reference field="9" count="1" selected="0">
            <x v="2"/>
          </reference>
        </references>
      </pivotArea>
    </format>
    <format dxfId="130">
      <pivotArea field="9" grandRow="1" outline="0" collapsedLevelsAreSubtotals="1" axis="axisRow" fieldPosition="0">
        <references count="1">
          <reference field="4294967294" count="1" selected="0">
            <x v="2"/>
          </reference>
        </references>
      </pivotArea>
    </format>
    <format dxfId="129">
      <pivotArea collapsedLevelsAreSubtotals="1" fieldPosition="0">
        <references count="2">
          <reference field="4294967294" count="1">
            <x v="3"/>
          </reference>
          <reference field="9" count="1" selected="0">
            <x v="1"/>
          </reference>
        </references>
      </pivotArea>
    </format>
    <format dxfId="128">
      <pivotArea collapsedLevelsAreSubtotals="1" fieldPosition="0">
        <references count="2">
          <reference field="4294967294" count="1">
            <x v="3"/>
          </reference>
          <reference field="9" count="1" selected="0">
            <x v="2"/>
          </reference>
        </references>
      </pivotArea>
    </format>
    <format dxfId="127">
      <pivotArea field="9" grandRow="1" outline="0" collapsedLevelsAreSubtotals="1" axis="axisRow" fieldPosition="0">
        <references count="1">
          <reference field="4294967294" count="1" selected="0">
            <x v="3"/>
          </reference>
        </references>
      </pivotArea>
    </format>
    <format dxfId="126">
      <pivotArea collapsedLevelsAreSubtotals="1" fieldPosition="0">
        <references count="2">
          <reference field="4294967294" count="2">
            <x v="4"/>
            <x v="5"/>
          </reference>
          <reference field="9" count="0" selected="0"/>
        </references>
      </pivotArea>
    </format>
    <format dxfId="125">
      <pivotArea collapsedLevelsAreSubtotals="1" fieldPosition="0">
        <references count="2">
          <reference field="4294967294" count="1">
            <x v="4"/>
          </reference>
          <reference field="9" count="0" selected="0"/>
        </references>
      </pivotArea>
    </format>
    <format dxfId="124">
      <pivotArea field="9" grandRow="1" outline="0" collapsedLevelsAreSubtotals="1" axis="axisRow" fieldPosition="0">
        <references count="1">
          <reference field="4294967294" count="2" selected="0">
            <x v="4"/>
            <x v="5"/>
          </reference>
        </references>
      </pivotArea>
    </format>
    <format dxfId="123">
      <pivotArea field="9" grandRow="1" outline="0" collapsedLevelsAreSubtotals="1" axis="axisRow" fieldPosition="0">
        <references count="1">
          <reference field="4294967294" count="1" selected="0">
            <x v="4"/>
          </reference>
        </references>
      </pivotArea>
    </format>
    <format dxfId="122">
      <pivotArea field="9" grandRow="1" outline="0" collapsedLevelsAreSubtotals="1" axis="axisRow" fieldPosition="0">
        <references count="1">
          <reference field="4294967294" count="1" selected="0">
            <x v="5"/>
          </reference>
        </references>
      </pivotArea>
    </format>
    <format dxfId="121">
      <pivotArea collapsedLevelsAreSubtotals="1" fieldPosition="0">
        <references count="2">
          <reference field="4294967294" count="1">
            <x v="5"/>
          </reference>
          <reference field="9" count="0" selected="0"/>
        </references>
      </pivotArea>
    </format>
    <format dxfId="120">
      <pivotArea collapsedLevelsAreSubtotals="1" fieldPosition="0">
        <references count="2">
          <reference field="4294967294" count="1">
            <x v="0"/>
          </reference>
          <reference field="9" count="0" selected="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2" cacheId="4"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3" firstHeaderRow="1" firstDataRow="2" firstDataCol="1"/>
  <pivotFields count="21">
    <pivotField showAll="0"/>
    <pivotField dataField="1" showAll="0">
      <items count="66">
        <item x="0"/>
        <item x="11"/>
        <item x="12"/>
        <item x="13"/>
        <item x="14"/>
        <item x="15"/>
        <item x="16"/>
        <item x="17"/>
        <item x="18"/>
        <item x="19"/>
        <item x="20"/>
        <item x="21"/>
        <item x="53"/>
        <item x="49"/>
        <item x="22"/>
        <item x="54"/>
        <item x="55"/>
        <item x="36"/>
        <item x="2"/>
        <item x="3"/>
        <item x="4"/>
        <item x="5"/>
        <item x="61"/>
        <item x="51"/>
        <item x="62"/>
        <item x="52"/>
        <item x="63"/>
        <item x="59"/>
        <item x="6"/>
        <item x="7"/>
        <item x="8"/>
        <item x="37"/>
        <item x="9"/>
        <item x="38"/>
        <item x="46"/>
        <item x="41"/>
        <item x="42"/>
        <item x="43"/>
        <item x="44"/>
        <item x="47"/>
        <item x="48"/>
        <item x="23"/>
        <item x="27"/>
        <item x="40"/>
        <item x="28"/>
        <item x="29"/>
        <item x="64"/>
        <item x="50"/>
        <item x="58"/>
        <item x="30"/>
        <item x="24"/>
        <item x="25"/>
        <item x="10"/>
        <item x="26"/>
        <item x="57"/>
        <item x="56"/>
        <item x="60"/>
        <item x="32"/>
        <item x="45"/>
        <item x="33"/>
        <item x="34"/>
        <item x="35"/>
        <item x="1"/>
        <item x="39"/>
        <item x="31"/>
        <item t="default"/>
      </items>
    </pivotField>
    <pivotField showAll="0"/>
    <pivotField showAll="0"/>
    <pivotField showAll="0"/>
    <pivotField showAll="0"/>
    <pivotField axis="axisCol" showAll="0">
      <items count="3">
        <item x="0"/>
        <item x="1"/>
        <item t="default"/>
      </items>
    </pivotField>
    <pivotField numFmtId="2" showAll="0"/>
    <pivotField numFmtId="1" showAll="0"/>
    <pivotField dataField="1" numFmtId="165" showAll="0"/>
    <pivotField dataField="1" numFmtId="165" showAll="0"/>
    <pivotField showAll="0"/>
    <pivotField showAll="0"/>
    <pivotField numFmtId="2" showAll="0"/>
    <pivotField dataField="1" showAll="0">
      <items count="13">
        <item x="0"/>
        <item x="1"/>
        <item x="2"/>
        <item x="3"/>
        <item x="5"/>
        <item x="6"/>
        <item x="7"/>
        <item x="8"/>
        <item x="9"/>
        <item x="10"/>
        <item x="11"/>
        <item x="4"/>
        <item t="default"/>
      </items>
    </pivotField>
    <pivotField showAll="0"/>
    <pivotField numFmtId="2" showAll="0"/>
    <pivotField showAll="0"/>
    <pivotField axis="axisRow" showAll="0">
      <items count="2">
        <item x="0"/>
        <item t="default"/>
      </items>
    </pivotField>
    <pivotField showAll="0"/>
    <pivotField numFmtId="1" showAll="0"/>
  </pivotFields>
  <rowFields count="2">
    <field x="18"/>
    <field x="-2"/>
  </rowFields>
  <rowItems count="9">
    <i>
      <x/>
    </i>
    <i r="1">
      <x/>
    </i>
    <i r="1" i="1">
      <x v="1"/>
    </i>
    <i r="1" i="2">
      <x v="2"/>
    </i>
    <i r="1" i="3">
      <x v="3"/>
    </i>
    <i t="grand">
      <x/>
    </i>
    <i t="grand" i="1">
      <x/>
    </i>
    <i t="grand" i="2">
      <x/>
    </i>
    <i t="grand" i="3">
      <x/>
    </i>
  </rowItems>
  <colFields count="1">
    <field x="6"/>
  </colFields>
  <colItems count="3">
    <i>
      <x/>
    </i>
    <i>
      <x v="1"/>
    </i>
    <i t="grand">
      <x/>
    </i>
  </colItems>
  <dataFields count="4">
    <dataField name="Average of Offered Price with shipping" fld="9" subtotal="average" baseField="18" baseItem="0" numFmtId="168"/>
    <dataField name="Average of Unit Cost, $/kBtuh" fld="10" subtotal="average" baseField="18" baseItem="0" numFmtId="168"/>
    <dataField name="Count of Model" fld="1" subtotal="count" baseField="0" baseItem="0" numFmtId="168"/>
    <dataField name="Average of Energy Factor" fld="14" subtotal="average" baseField="18" baseItem="0" numFmtId="168"/>
  </dataFields>
  <formats count="4">
    <format dxfId="86">
      <pivotArea collapsedLevelsAreSubtotals="1" fieldPosition="0">
        <references count="2">
          <reference field="4294967294" count="4">
            <x v="0"/>
            <x v="1"/>
            <x v="2"/>
            <x v="3"/>
          </reference>
          <reference field="18" count="0" selected="0"/>
        </references>
      </pivotArea>
    </format>
    <format dxfId="85">
      <pivotArea field="18" grandRow="1" outline="0" collapsedLevelsAreSubtotals="1" axis="axisRow" fieldPosition="0">
        <references count="1">
          <reference field="4294967294" count="4" selected="0">
            <x v="0"/>
            <x v="1"/>
            <x v="2"/>
            <x v="3"/>
          </reference>
        </references>
      </pivotArea>
    </format>
    <format dxfId="84">
      <pivotArea collapsedLevelsAreSubtotals="1" fieldPosition="0">
        <references count="2">
          <reference field="4294967294" count="1">
            <x v="2"/>
          </reference>
          <reference field="18" count="0" selected="0"/>
        </references>
      </pivotArea>
    </format>
    <format dxfId="83">
      <pivotArea field="18" grandRow="1" outline="0" collapsedLevelsAreSubtotals="1" axis="axisRow" fieldPosition="0">
        <references count="1">
          <reference field="4294967294"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PivotTable1" cacheId="3"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5" firstHeaderRow="1" firstDataRow="2" firstDataCol="1"/>
  <pivotFields count="14">
    <pivotField showAll="0"/>
    <pivotField showAll="0" countASubtotal="1">
      <items count="12">
        <item x="3"/>
        <item x="1"/>
        <item x="9"/>
        <item x="8"/>
        <item x="10"/>
        <item x="2"/>
        <item x="4"/>
        <item x="7"/>
        <item x="0"/>
        <item x="6"/>
        <item x="5"/>
        <item t="countA"/>
      </items>
    </pivotField>
    <pivotField dataField="1" showAll="0">
      <items count="34">
        <item x="16"/>
        <item x="17"/>
        <item x="18"/>
        <item x="20"/>
        <item x="29"/>
        <item x="28"/>
        <item x="2"/>
        <item x="19"/>
        <item x="3"/>
        <item x="30"/>
        <item x="4"/>
        <item x="5"/>
        <item x="31"/>
        <item x="6"/>
        <item x="7"/>
        <item x="8"/>
        <item x="32"/>
        <item x="21"/>
        <item x="22"/>
        <item x="23"/>
        <item x="24"/>
        <item x="25"/>
        <item x="26"/>
        <item x="27"/>
        <item x="9"/>
        <item x="10"/>
        <item x="11"/>
        <item x="12"/>
        <item x="13"/>
        <item x="14"/>
        <item x="15"/>
        <item x="0"/>
        <item x="1"/>
        <item t="default"/>
      </items>
    </pivotField>
    <pivotField dataField="1" numFmtId="1" showAll="0"/>
    <pivotField numFmtId="1" showAll="0"/>
    <pivotField numFmtId="2" showAll="0"/>
    <pivotField showAll="0"/>
    <pivotField dataField="1" numFmtId="9" showAll="0"/>
    <pivotField axis="axisCol" showAll="0">
      <items count="3">
        <item x="0"/>
        <item x="1"/>
        <item t="default"/>
      </items>
    </pivotField>
    <pivotField axis="axisRow" showAll="0">
      <items count="2">
        <item x="0"/>
        <item t="default"/>
      </items>
    </pivotField>
    <pivotField showAll="0"/>
    <pivotField dataField="1" numFmtId="165" showAll="0"/>
    <pivotField dataField="1" numFmtId="165" showAll="0"/>
    <pivotField showAll="0"/>
  </pivotFields>
  <rowFields count="2">
    <field x="9"/>
    <field x="-2"/>
  </rowFields>
  <rowItems count="11">
    <i>
      <x/>
    </i>
    <i r="1">
      <x/>
    </i>
    <i r="1" i="1">
      <x v="1"/>
    </i>
    <i r="1" i="2">
      <x v="2"/>
    </i>
    <i r="1" i="3">
      <x v="3"/>
    </i>
    <i r="1" i="4">
      <x v="4"/>
    </i>
    <i t="grand">
      <x/>
    </i>
    <i t="grand" i="1">
      <x/>
    </i>
    <i t="grand" i="2">
      <x/>
    </i>
    <i t="grand" i="3">
      <x/>
    </i>
    <i t="grand" i="4">
      <x/>
    </i>
  </rowItems>
  <colFields count="1">
    <field x="8"/>
  </colFields>
  <colItems count="3">
    <i>
      <x/>
    </i>
    <i>
      <x v="1"/>
    </i>
    <i t="grand">
      <x/>
    </i>
  </colItems>
  <dataFields count="5">
    <dataField name="Average of Offered Price with shipping" fld="11" subtotal="average" baseField="8" baseItem="0" numFmtId="168"/>
    <dataField name="Average of Unit Cost, $/kBtuh" fld="12" subtotal="average" baseField="8" baseItem="0" numFmtId="168"/>
    <dataField name="Average of Efficiency" fld="7" subtotal="average" baseField="8" baseItem="0" numFmtId="168"/>
    <dataField name="Average of Storage Capacity" fld="3" subtotal="average" baseField="8" baseItem="0" numFmtId="168"/>
    <dataField name="Count of Model" fld="2" subtotal="count" baseField="0" baseItem="0" numFmtId="168"/>
  </dataFields>
  <formats count="6">
    <format dxfId="67">
      <pivotArea collapsedLevelsAreSubtotals="1" fieldPosition="0">
        <references count="2">
          <reference field="4294967294" count="2">
            <x v="0"/>
            <x v="1"/>
          </reference>
          <reference field="9" count="0" selected="0"/>
        </references>
      </pivotArea>
    </format>
    <format dxfId="66">
      <pivotArea field="9" grandRow="1" outline="0" collapsedLevelsAreSubtotals="1" axis="axisRow" fieldPosition="0">
        <references count="1">
          <reference field="4294967294" count="2" selected="0">
            <x v="0"/>
            <x v="1"/>
          </reference>
        </references>
      </pivotArea>
    </format>
    <format dxfId="65">
      <pivotArea collapsedLevelsAreSubtotals="1" fieldPosition="0">
        <references count="2">
          <reference field="4294967294" count="3">
            <x v="2"/>
            <x v="3"/>
            <x v="4"/>
          </reference>
          <reference field="9" count="0" selected="0"/>
        </references>
      </pivotArea>
    </format>
    <format dxfId="64">
      <pivotArea field="9" grandRow="1" outline="0" collapsedLevelsAreSubtotals="1" axis="axisRow" fieldPosition="0">
        <references count="1">
          <reference field="4294967294" count="3" selected="0">
            <x v="2"/>
            <x v="3"/>
            <x v="4"/>
          </reference>
        </references>
      </pivotArea>
    </format>
    <format dxfId="63">
      <pivotArea collapsedLevelsAreSubtotals="1" fieldPosition="0">
        <references count="2">
          <reference field="4294967294" count="2">
            <x v="2"/>
            <x v="3"/>
          </reference>
          <reference field="9" count="0" selected="0"/>
        </references>
      </pivotArea>
    </format>
    <format dxfId="62">
      <pivotArea field="9" grandRow="1" outline="0" collapsedLevelsAreSubtotals="1" axis="axisRow" fieldPosition="0">
        <references count="1">
          <reference field="4294967294" count="2" selected="0">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E00-000001000000}" name="PivotTable4" cacheId="0" dataOnRows="1" applyNumberFormats="0" applyBorderFormats="0" applyFontFormats="0" applyPatternFormats="0" applyAlignmentFormats="0" applyWidthHeightFormats="1" dataCaption="Values" updatedVersion="3" minRefreshableVersion="3" showCalcMbrs="0" useAutoFormatting="1" itemPrintTitles="1" createdVersion="3" indent="0" outline="1" outlineData="1" multipleFieldFilters="0">
  <location ref="A15:D27" firstHeaderRow="1" firstDataRow="2" firstDataCol="1"/>
  <pivotFields count="20">
    <pivotField showAll="0"/>
    <pivotField dataField="1" showAll="0"/>
    <pivotField showAll="0"/>
    <pivotField showAll="0"/>
    <pivotField showAll="0"/>
    <pivotField showAll="0"/>
    <pivotField axis="axisCol" showAll="0">
      <items count="5">
        <item m="1" x="3"/>
        <item x="0"/>
        <item x="1"/>
        <item m="1" x="2"/>
        <item t="default"/>
      </items>
    </pivotField>
    <pivotField numFmtId="2" showAll="0"/>
    <pivotField numFmtId="1" showAll="0"/>
    <pivotField dataField="1" showAll="0"/>
    <pivotField dataField="1" numFmtId="165" showAll="0"/>
    <pivotField showAll="0"/>
    <pivotField showAll="0"/>
    <pivotField showAll="0"/>
    <pivotField showAll="0"/>
    <pivotField showAll="0"/>
    <pivotField numFmtId="2" showAll="0"/>
    <pivotField showAll="0"/>
    <pivotField axis="axisRow" showAll="0">
      <items count="4">
        <item x="1"/>
        <item x="0"/>
        <item m="1" x="2"/>
        <item t="default"/>
      </items>
    </pivotField>
    <pivotField showAll="0"/>
  </pivotFields>
  <rowFields count="2">
    <field x="18"/>
    <field x="-2"/>
  </rowFields>
  <rowItems count="11">
    <i>
      <x/>
    </i>
    <i r="1">
      <x/>
    </i>
    <i r="1" i="1">
      <x v="1"/>
    </i>
    <i r="1" i="2">
      <x v="2"/>
    </i>
    <i>
      <x v="1"/>
    </i>
    <i r="1">
      <x/>
    </i>
    <i r="1" i="1">
      <x v="1"/>
    </i>
    <i r="1" i="2">
      <x v="2"/>
    </i>
    <i t="grand">
      <x/>
    </i>
    <i t="grand" i="1">
      <x/>
    </i>
    <i t="grand" i="2">
      <x/>
    </i>
  </rowItems>
  <colFields count="1">
    <field x="6"/>
  </colFields>
  <colItems count="3">
    <i>
      <x v="1"/>
    </i>
    <i>
      <x v="2"/>
    </i>
    <i t="grand">
      <x/>
    </i>
  </colItems>
  <dataFields count="3">
    <dataField name="Average of Offered Price with shipping" fld="9" subtotal="average" baseField="0" baseItem="0" numFmtId="168"/>
    <dataField name="Average of Unit Cost, $/kBtuh" fld="10" subtotal="average" baseField="0" baseItem="0" numFmtId="43"/>
    <dataField name="Count of Model" fld="1" subtotal="count" baseField="0" baseItem="0"/>
  </dataFields>
  <formats count="9">
    <format dxfId="32">
      <pivotArea collapsedLevelsAreSubtotals="1" fieldPosition="0">
        <references count="1">
          <reference field="18" count="0"/>
        </references>
      </pivotArea>
    </format>
    <format dxfId="31">
      <pivotArea collapsedLevelsAreSubtotals="1" fieldPosition="0">
        <references count="2">
          <reference field="4294967294" count="2">
            <x v="0"/>
            <x v="1"/>
          </reference>
          <reference field="18" count="1" selected="0">
            <x v="0"/>
          </reference>
        </references>
      </pivotArea>
    </format>
    <format dxfId="30">
      <pivotArea collapsedLevelsAreSubtotals="1" fieldPosition="0">
        <references count="2">
          <reference field="4294967294" count="1">
            <x v="2"/>
          </reference>
          <reference field="18" count="1" selected="0">
            <x v="0"/>
          </reference>
        </references>
      </pivotArea>
    </format>
    <format dxfId="29">
      <pivotArea field="6" grandRow="1" outline="0" collapsedLevelsAreSubtotals="1" axis="axisCol" fieldPosition="0">
        <references count="2">
          <reference field="4294967294" count="1" selected="0">
            <x v="0"/>
          </reference>
          <reference field="6" count="1" selected="0">
            <x v="0"/>
          </reference>
        </references>
      </pivotArea>
    </format>
    <format dxfId="28">
      <pivotArea field="6" grandRow="1" outline="0" collapsedLevelsAreSubtotals="1" axis="axisCol" fieldPosition="0">
        <references count="2">
          <reference field="4294967294" count="1" selected="0">
            <x v="0"/>
          </reference>
          <reference field="6" count="1" selected="0">
            <x v="1"/>
          </reference>
        </references>
      </pivotArea>
    </format>
    <format dxfId="27">
      <pivotArea outline="0" collapsedLevelsAreSubtotals="1" fieldPosition="0">
        <references count="1">
          <reference field="4294967294" count="1">
            <x v="1"/>
          </reference>
        </references>
      </pivotArea>
    </format>
    <format dxfId="26">
      <pivotArea outline="0" collapsedLevelsAreSubtotals="1" fieldPosition="0">
        <references count="1">
          <reference field="4294967294" count="1">
            <x v="2"/>
          </reference>
        </references>
      </pivotArea>
    </format>
    <format dxfId="25">
      <pivotArea collapsedLevelsAreSubtotals="1" fieldPosition="0">
        <references count="2">
          <reference field="4294967294" count="2">
            <x v="0"/>
            <x v="1"/>
          </reference>
          <reference field="18" count="1" selected="0">
            <x v="1"/>
          </reference>
        </references>
      </pivotArea>
    </format>
    <format dxfId="24">
      <pivotArea field="18" grandRow="1" outline="0" collapsedLevelsAreSubtotals="1" axis="axisRow" fieldPosition="0">
        <references count="1">
          <reference field="4294967294" count="2" selected="0">
            <x v="0"/>
            <x v="1"/>
          </reference>
        </references>
      </pivotArea>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1" dataOnRows="1" applyNumberFormats="0" applyBorderFormats="0" applyFontFormats="0" applyPatternFormats="0" applyAlignmentFormats="0" applyWidthHeightFormats="1" dataCaption="Data" updatedVersion="3" minRefreshableVersion="3" asteriskTotals="1" showMemberPropertyTips="0" useAutoFormatting="1" itemPrintTitles="1" createdVersion="4" indent="0" compact="0" compactData="0" gridDropZones="1">
  <location ref="A3:E13" firstHeaderRow="1" firstDataRow="2" firstDataCol="2"/>
  <pivotFields count="13">
    <pivotField compact="0" numFmtId="168" outline="0" subtotalTop="0" showAll="0" includeNewItemsInFilter="1"/>
    <pivotField dataField="1" compact="0" numFmtId="168" outline="0" subtotalTop="0" showAll="0" includeNewItemsInFilter="1"/>
    <pivotField compact="0" outline="0" showAll="0" defaultSubtotal="0"/>
    <pivotField compact="0" outline="0" showAll="0" defaultSubtotal="0"/>
    <pivotField compact="0" numFmtId="168" outline="0" subtotalTop="0" showAll="0" includeNewItemsInFilter="1"/>
    <pivotField axis="axisRow" compact="0" outline="0" showAll="0" sortType="ascending" defaultSubtotal="0">
      <items count="4">
        <item m="1" x="2"/>
        <item x="1"/>
        <item m="1" x="3"/>
        <item x="0"/>
      </items>
    </pivotField>
    <pivotField axis="axisCol" compact="0" outline="0" showAll="0" defaultSubtotal="0">
      <items count="3">
        <item m="1" x="2"/>
        <item x="0"/>
        <item x="1"/>
      </items>
    </pivotField>
    <pivotField compact="0" numFmtId="168" outline="0" subtotalTop="0" showAll="0" includeNewItemsInFilter="1"/>
    <pivotField compact="0" numFmtId="1" outline="0" showAll="0" defaultSubtotal="0"/>
    <pivotField dataField="1" compact="0" numFmtId="165" outline="0" subtotalTop="0" showAll="0" includeNewItemsInFilter="1"/>
    <pivotField dataField="1" compact="0" numFmtId="165" outline="0" subtotalTop="0" showAll="0" includeNewItemsInFilter="1"/>
    <pivotField compact="0" numFmtId="168" outline="0" subtotalTop="0" showAll="0" includeNewItemsInFilter="1"/>
    <pivotField compact="0" outline="0" showAll="0" defaultSubtotal="0"/>
  </pivotFields>
  <rowFields count="2">
    <field x="5"/>
    <field x="-2"/>
  </rowFields>
  <rowItems count="9">
    <i>
      <x v="1"/>
      <x/>
    </i>
    <i r="1" i="1">
      <x v="1"/>
    </i>
    <i r="1" i="2">
      <x v="2"/>
    </i>
    <i>
      <x v="3"/>
      <x/>
    </i>
    <i r="1" i="1">
      <x v="1"/>
    </i>
    <i r="1" i="2">
      <x v="2"/>
    </i>
    <i t="grand">
      <x/>
    </i>
    <i t="grand" i="1">
      <x/>
    </i>
    <i t="grand" i="2">
      <x/>
    </i>
  </rowItems>
  <colFields count="1">
    <field x="6"/>
  </colFields>
  <colItems count="3">
    <i>
      <x v="1"/>
    </i>
    <i>
      <x v="2"/>
    </i>
    <i t="grand">
      <x/>
    </i>
  </colItems>
  <dataFields count="3">
    <dataField name="Average of Offered Price with shipping" fld="9" subtotal="average" baseField="5" baseItem="0" numFmtId="168"/>
    <dataField name="Average of Unit Cost, $/kBtuh" fld="10" subtotal="average" baseField="0" baseItem="0" numFmtId="165"/>
    <dataField name="Count of Model" fld="1" subtotal="count" baseField="5" baseItem="0" numFmtId="168"/>
  </dataFields>
  <formats count="7">
    <format dxfId="39">
      <pivotArea outline="0" collapsedLevelsAreSubtotals="1" fieldPosition="0"/>
    </format>
    <format dxfId="38">
      <pivotArea outline="0" collapsedLevelsAreSubtotals="1" fieldPosition="0"/>
    </format>
    <format dxfId="37">
      <pivotArea type="all" dataOnly="0" outline="0" collapsedLevelsAreSubtotals="1" fieldPosition="0"/>
    </format>
    <format dxfId="36">
      <pivotArea type="all" dataOnly="0" outline="0" collapsedLevelsAreSubtotals="1" fieldPosition="0"/>
    </format>
    <format dxfId="35">
      <pivotArea outline="0" collapsedLevelsAreSubtotals="1" fieldPosition="0">
        <references count="2">
          <reference field="4294967294" count="1" selected="0">
            <x v="0"/>
          </reference>
          <reference field="5" count="1" selected="0">
            <x v="0"/>
          </reference>
        </references>
      </pivotArea>
    </format>
    <format dxfId="34">
      <pivotArea outline="0" collapsedLevelsAreSubtotals="1" fieldPosition="0">
        <references count="2">
          <reference field="4294967294" count="1" selected="0">
            <x v="2"/>
          </reference>
          <reference field="5" count="1" selected="0">
            <x v="0"/>
          </reference>
        </references>
      </pivotArea>
    </format>
    <format dxfId="33">
      <pivotArea outline="0" collapsedLevelsAreSubtotals="1"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PivotTable4" cacheId="2" dataOnRows="1" applyNumberFormats="0" applyBorderFormats="0" applyFontFormats="0" applyPatternFormats="0" applyAlignmentFormats="0" applyWidthHeightFormats="1" dataCaption="Values" updatedVersion="3" minRefreshableVersion="3" useAutoFormatting="1" itemPrintTitles="1" createdVersion="4" indent="0" outline="1" outlineData="1" multipleFieldFilters="0">
  <location ref="A3:F15" firstHeaderRow="1" firstDataRow="2" firstDataCol="1"/>
  <pivotFields count="14">
    <pivotField showAll="0"/>
    <pivotField showAll="0"/>
    <pivotField dataField="1" showAll="0"/>
    <pivotField numFmtId="1" showAll="0"/>
    <pivotField numFmtId="1" showAll="0"/>
    <pivotField showAll="0"/>
    <pivotField showAll="0"/>
    <pivotField numFmtId="9" showAll="0"/>
    <pivotField axis="axisCol" showAll="0">
      <items count="5">
        <item x="0"/>
        <item x="2"/>
        <item x="1"/>
        <item x="3"/>
        <item t="default"/>
      </items>
    </pivotField>
    <pivotField axis="axisRow" showAll="0" sortType="ascending">
      <items count="3">
        <item x="0"/>
        <item x="1"/>
        <item t="default"/>
      </items>
    </pivotField>
    <pivotField showAll="0"/>
    <pivotField dataField="1" numFmtId="165" showAll="0"/>
    <pivotField dataField="1" numFmtId="165" showAll="0"/>
    <pivotField showAll="0"/>
  </pivotFields>
  <rowFields count="2">
    <field x="9"/>
    <field x="-2"/>
  </rowFields>
  <rowItems count="11">
    <i>
      <x/>
    </i>
    <i r="1">
      <x/>
    </i>
    <i r="1" i="1">
      <x v="1"/>
    </i>
    <i r="1" i="2">
      <x v="2"/>
    </i>
    <i>
      <x v="1"/>
    </i>
    <i r="1">
      <x/>
    </i>
    <i r="1" i="1">
      <x v="1"/>
    </i>
    <i r="1" i="2">
      <x v="2"/>
    </i>
    <i t="grand">
      <x/>
    </i>
    <i t="grand" i="1">
      <x/>
    </i>
    <i t="grand" i="2">
      <x/>
    </i>
  </rowItems>
  <colFields count="1">
    <field x="8"/>
  </colFields>
  <colItems count="5">
    <i>
      <x/>
    </i>
    <i>
      <x v="1"/>
    </i>
    <i>
      <x v="2"/>
    </i>
    <i>
      <x v="3"/>
    </i>
    <i t="grand">
      <x/>
    </i>
  </colItems>
  <dataFields count="3">
    <dataField name="Average of Offered Price with shipping" fld="11" subtotal="average" baseField="9" baseItem="0" numFmtId="168"/>
    <dataField name="Average of Unit Cost, $/kBtuh" fld="12" subtotal="average" baseField="9" baseItem="0" numFmtId="168"/>
    <dataField name="Count of Model" fld="2" subtotal="count" baseField="0" baseItem="0" numFmtId="168"/>
  </dataFields>
  <formats count="9">
    <format dxfId="8">
      <pivotArea collapsedLevelsAreSubtotals="1" fieldPosition="0">
        <references count="2">
          <reference field="4294967294" count="3">
            <x v="0"/>
            <x v="1"/>
            <x v="2"/>
          </reference>
          <reference field="9" count="1" selected="0">
            <x v="0"/>
          </reference>
        </references>
      </pivotArea>
    </format>
    <format dxfId="7">
      <pivotArea collapsedLevelsAreSubtotals="1" fieldPosition="0">
        <references count="1">
          <reference field="9" count="1">
            <x v="1"/>
          </reference>
        </references>
      </pivotArea>
    </format>
    <format dxfId="6">
      <pivotArea collapsedLevelsAreSubtotals="1" fieldPosition="0">
        <references count="2">
          <reference field="4294967294" count="3">
            <x v="0"/>
            <x v="1"/>
            <x v="2"/>
          </reference>
          <reference field="9" count="1" selected="0">
            <x v="1"/>
          </reference>
        </references>
      </pivotArea>
    </format>
    <format dxfId="5">
      <pivotArea field="9" grandRow="1" outline="0" collapsedLevelsAreSubtotals="1" axis="axisRow" fieldPosition="0">
        <references count="1">
          <reference field="4294967294" count="3" selected="0">
            <x v="0"/>
            <x v="1"/>
            <x v="2"/>
          </reference>
        </references>
      </pivotArea>
    </format>
    <format dxfId="4">
      <pivotArea collapsedLevelsAreSubtotals="1" fieldPosition="0">
        <references count="2">
          <reference field="4294967294" count="2">
            <x v="0"/>
            <x v="1"/>
          </reference>
          <reference field="9" count="1" selected="0">
            <x v="0"/>
          </reference>
        </references>
      </pivotArea>
    </format>
    <format dxfId="3">
      <pivotArea collapsedLevelsAreSubtotals="1" fieldPosition="0">
        <references count="3">
          <reference field="4294967294" count="1">
            <x v="0"/>
          </reference>
          <reference field="8" count="1" selected="0">
            <x v="0"/>
          </reference>
          <reference field="9" count="1" selected="0">
            <x v="1"/>
          </reference>
        </references>
      </pivotArea>
    </format>
    <format dxfId="2">
      <pivotArea field="8" grandRow="1" outline="0" collapsedLevelsAreSubtotals="1" axis="axisCol" fieldPosition="0">
        <references count="2">
          <reference field="4294967294" count="1" selected="0">
            <x v="0"/>
          </reference>
          <reference field="8" count="1" selected="0">
            <x v="0"/>
          </reference>
        </references>
      </pivotArea>
    </format>
    <format dxfId="1">
      <pivotArea collapsedLevelsAreSubtotals="1" fieldPosition="0">
        <references count="3">
          <reference field="4294967294" count="2">
            <x v="0"/>
            <x v="1"/>
          </reference>
          <reference field="8" count="1" selected="0">
            <x v="1"/>
          </reference>
          <reference field="9" count="1" selected="0">
            <x v="1"/>
          </reference>
        </references>
      </pivotArea>
    </format>
    <format dxfId="0">
      <pivotArea field="8" grandRow="1" outline="0" collapsedLevelsAreSubtotals="1" axis="axisCol" fieldPosition="0">
        <references count="2">
          <reference field="4294967294" count="2" selected="0">
            <x v="0"/>
            <x v="1"/>
          </reference>
          <reference field="8" count="1" selected="0">
            <x v="1"/>
          </reference>
        </references>
      </pivotArea>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13" displayName="Table13" ref="A1:P205" totalsRowShown="0" headerRowDxfId="194" tableBorderDxfId="193" dataCellStyle="Normal 2 71">
  <autoFilter ref="A1:P205" xr:uid="{00000000-0009-0000-0100-000002000000}"/>
  <sortState ref="A2:P126">
    <sortCondition ref="F1:F126"/>
  </sortState>
  <tableColumns count="16">
    <tableColumn id="1" xr3:uid="{00000000-0010-0000-0000-000001000000}" name="Manufacturer" dataCellStyle="Normal 2 71"/>
    <tableColumn id="14" xr3:uid="{00000000-0010-0000-0000-00000E000000}" name="Series" dataCellStyle="Normal 2 71"/>
    <tableColumn id="2" xr3:uid="{00000000-0010-0000-0000-000002000000}" name="Model" dataCellStyle="Normal 2 71"/>
    <tableColumn id="3" xr3:uid="{00000000-0010-0000-0000-000003000000}" name="Type" dataCellStyle="Normal 2 71"/>
    <tableColumn id="5" xr3:uid="{00000000-0010-0000-0000-000005000000}" name="Input Factor, kBtuh" dataDxfId="192" dataCellStyle="Normal 2 71"/>
    <tableColumn id="8" xr3:uid="{00000000-0010-0000-0000-000008000000}" name="Efficiency" dataDxfId="191" dataCellStyle="Percent"/>
    <tableColumn id="9" xr3:uid="{00000000-0010-0000-0000-000009000000}" name="Condensing (Y/N)" dataDxfId="190" dataCellStyle="Normal 2 71"/>
    <tableColumn id="6" xr3:uid="{00000000-0010-0000-0000-000006000000}" name="Category" dataCellStyle="Normal 2 71">
      <calculatedColumnFormula>CONCATENATE(IF(E2&lt;200,"Small ","Large "),D2)</calculatedColumnFormula>
    </tableColumn>
    <tableColumn id="7" xr3:uid="{00000000-0010-0000-0000-000007000000}" name="Efficiency Class" dataDxfId="189" dataCellStyle="Normal 2 71">
      <calculatedColumnFormula>IF(F2&lt;0.8,"Baseline",IF(Table13[[#This Row],[Category]]="Small Hot Water",IF(AND(F2&gt;=0.8,F2&lt;0.9),"Tier 1",IF(Table13[[#This Row],[Efficiency]]&lt;0.8,"Baseline","Tier 2")),IF(AND(F2&gt;=0.8,F2&lt;0.9),"Tier 1","Tier 2")))</calculatedColumnFormula>
    </tableColumn>
    <tableColumn id="15" xr3:uid="{00000000-0010-0000-0000-00000F000000}" name="Qty" dataDxfId="188" dataCellStyle="Normal 2 71"/>
    <tableColumn id="20" xr3:uid="{00000000-0010-0000-0000-000014000000}" name="List Price" dataCellStyle="Currency"/>
    <tableColumn id="10" xr3:uid="{00000000-0010-0000-0000-00000A000000}" name="Offered Price" dataCellStyle="Currency"/>
    <tableColumn id="18" xr3:uid="{00000000-0010-0000-0000-000012000000}" name="Price per unit" dataDxfId="187" dataCellStyle="Currency">
      <calculatedColumnFormula>Table13[[#This Row],[Offered Price]]/Table13[[#This Row],[Qty]]</calculatedColumnFormula>
    </tableColumn>
    <tableColumn id="11" xr3:uid="{00000000-0010-0000-0000-00000B000000}" name="Unit Cost, $/kBtuh" dataDxfId="186" dataCellStyle="Currency">
      <calculatedColumnFormula>M2/E2/Table13[[#This Row],[Qty]]</calculatedColumnFormula>
    </tableColumn>
    <tableColumn id="12" xr3:uid="{00000000-0010-0000-0000-00000C000000}" name="Source" dataDxfId="185" dataCellStyle="Normal 2 71"/>
    <tableColumn id="13" xr3:uid="{00000000-0010-0000-0000-00000D000000}" name="Comments" dataCellStyle="Normal 2 7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1000000}" name="Table420" displayName="Table420" ref="A1:P18" totalsRowCount="1" headerRowDxfId="165" dataCellStyle="Normal 2 10 12">
  <autoFilter ref="A1:P17" xr:uid="{00000000-0009-0000-0100-00000F000000}"/>
  <tableColumns count="16">
    <tableColumn id="1" xr3:uid="{00000000-0010-0000-0100-000001000000}" name="Manufacturer" totalsRowDxfId="164" dataCellStyle="Normal 2 10 12"/>
    <tableColumn id="2" xr3:uid="{00000000-0010-0000-0100-000002000000}" name="Series" totalsRowDxfId="163" dataCellStyle="Normal 2 10 12"/>
    <tableColumn id="3" xr3:uid="{00000000-0010-0000-0100-000003000000}" name="Model" totalsRowDxfId="162" dataCellStyle="Normal 2 10 12"/>
    <tableColumn id="4" xr3:uid="{00000000-0010-0000-0100-000004000000}" name="Storage Capacity" dataDxfId="161" totalsRowDxfId="160" dataCellStyle="Normal 2 10 12"/>
    <tableColumn id="5" xr3:uid="{00000000-0010-0000-0100-000005000000}" name="Input Factor, kBtuh" dataDxfId="159" totalsRowDxfId="158" dataCellStyle="Normal 2 10 12"/>
    <tableColumn id="6" xr3:uid="{00000000-0010-0000-0100-000006000000}" name="Energy Factor" dataDxfId="157" totalsRowDxfId="156" dataCellStyle="Normal 2 10 12"/>
    <tableColumn id="7" xr3:uid="{00000000-0010-0000-0100-000007000000}" name="Thermal Efficiency" dataDxfId="155" totalsRowDxfId="154" dataCellStyle="Normal 2 10 12"/>
    <tableColumn id="8" xr3:uid="{00000000-0010-0000-0100-000008000000}" name="Efficiency" totalsRowDxfId="153" dataCellStyle="Percent">
      <calculatedColumnFormula>MAX(F2:G2)</calculatedColumnFormula>
    </tableColumn>
    <tableColumn id="9" xr3:uid="{00000000-0010-0000-0100-000009000000}" name="Effic Class" totalsRowDxfId="152" dataCellStyle="Normal 2 10 12">
      <calculatedColumnFormula>IF(J2="Small",IF(F2+0.0019*D2&gt;=0.73,"High Eff. ","Base "),IF(AND(G2&gt;=0.83,G2&lt;0.9),"Tier 1 Eff. ",IF(G2&gt;=0.9,"Tier 2 Eff. ","Base ")))</calculatedColumnFormula>
    </tableColumn>
    <tableColumn id="10" xr3:uid="{00000000-0010-0000-0100-00000A000000}" name="Size Bin" dataDxfId="151" totalsRowDxfId="150" dataCellStyle="Normal 2 10 12">
      <calculatedColumnFormula>IF(Table420[[#This Row],[Storage Capacity]]=40,"Small",IF(Table420[[#This Row],[Efficiency]]=0.8,"Large"," "))</calculatedColumnFormula>
    </tableColumn>
    <tableColumn id="16" xr3:uid="{00000000-0010-0000-0100-000010000000}" name="Qty" dataDxfId="149" totalsRowDxfId="148" dataCellStyle="Normal 2 10 12"/>
    <tableColumn id="11" xr3:uid="{00000000-0010-0000-0100-00000B000000}" name="List Price" dataDxfId="147" totalsRowDxfId="146" dataCellStyle="Normal 2 10 12"/>
    <tableColumn id="12" xr3:uid="{00000000-0010-0000-0100-00000C000000}" name="Offered Price with shipping" dataDxfId="145" totalsRowDxfId="144" dataCellStyle="Normal 2 10 12"/>
    <tableColumn id="15" xr3:uid="{00000000-0010-0000-0100-00000F000000}" name="Price per unit" dataDxfId="143" totalsRowDxfId="142" dataCellStyle="Normal 2 10 12">
      <calculatedColumnFormula>Table420[[#This Row],[Offered Price with shipping]]/Table420[[#This Row],[Qty]]</calculatedColumnFormula>
    </tableColumn>
    <tableColumn id="13" xr3:uid="{00000000-0010-0000-0100-00000D000000}" name="Unit Cost, $/kBtuh" dataDxfId="141" totalsRowDxfId="140" dataCellStyle="Normal 2 10 12">
      <calculatedColumnFormula>Table420[[#This Row],[Price per unit]]/Table420[[#This Row],[Input Factor, kBtuh]]</calculatedColumnFormula>
    </tableColumn>
    <tableColumn id="14" xr3:uid="{00000000-0010-0000-0100-00000E000000}" name="Source" totalsRowDxfId="139" dataCellStyle="Normal 2 10 12"/>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Table16" displayName="Table16" ref="A1:U69" totalsRowShown="0" headerRowDxfId="109" tableBorderDxfId="108">
  <autoFilter ref="A1:U69" xr:uid="{00000000-0009-0000-0100-000005000000}"/>
  <sortState ref="A2:U69">
    <sortCondition ref="Q1:Q69"/>
  </sortState>
  <tableColumns count="21">
    <tableColumn id="1" xr3:uid="{00000000-0010-0000-0200-000001000000}" name="Manufacturer" dataDxfId="107" dataCellStyle="Normal 3"/>
    <tableColumn id="2" xr3:uid="{00000000-0010-0000-0200-000002000000}" name="Model" dataDxfId="106" dataCellStyle="Normal 3"/>
    <tableColumn id="3" xr3:uid="{00000000-0010-0000-0200-000003000000}" name="Type" dataDxfId="105"/>
    <tableColumn id="4" xr3:uid="{00000000-0010-0000-0200-000004000000}" name="Ignition" dataDxfId="104" dataCellStyle="Normal 3"/>
    <tableColumn id="5" xr3:uid="{00000000-0010-0000-0200-000005000000}" name="Input Factor, kBtuh" dataDxfId="103" dataCellStyle="Normal 3"/>
    <tableColumn id="6" xr3:uid="{00000000-0010-0000-0200-000006000000}" name="Category" dataDxfId="102">
      <calculatedColumnFormula>CONCATENATE(IF(E2&lt;=200,"Small ","Large "),C2)</calculatedColumnFormula>
    </tableColumn>
    <tableColumn id="7" xr3:uid="{00000000-0010-0000-0200-000007000000}" name="Efficiency Class" dataDxfId="101">
      <calculatedColumnFormula>IF(Q2&lt;0.8,"Baseline",IF(AND(Q2&gt;=0.8,Q2&lt;0.9),"Tier 1","Tier 2"))</calculatedColumnFormula>
    </tableColumn>
    <tableColumn id="8" xr3:uid="{00000000-0010-0000-0200-000008000000}" name="kBtu*EF/gpm" dataDxfId="100">
      <calculatedColumnFormula>Table16[[#This Row],[Input Factor, kBtuh]]*Table16[[#This Row],[Efficiency2]]/Table16[[#This Row],[Capacity GPM, 35 F temp rise]]</calculatedColumnFormula>
    </tableColumn>
    <tableColumn id="9" xr3:uid="{00000000-0010-0000-0200-000009000000}" name="EF (Y/N)" dataDxfId="99"/>
    <tableColumn id="10" xr3:uid="{00000000-0010-0000-0200-00000A000000}" name="Offered Price with shipping" dataDxfId="98" dataCellStyle="Normal 3"/>
    <tableColumn id="11" xr3:uid="{00000000-0010-0000-0200-00000B000000}" name="Unit Cost, $/kBtuh" dataDxfId="97" dataCellStyle="Normal 3">
      <calculatedColumnFormula>J2/E2</calculatedColumnFormula>
    </tableColumn>
    <tableColumn id="12" xr3:uid="{00000000-0010-0000-0200-00000C000000}" name="Source" dataDxfId="96" dataCellStyle="Normal 3"/>
    <tableColumn id="13" xr3:uid="{00000000-0010-0000-0200-00000D000000}" name="Comments" dataDxfId="95"/>
    <tableColumn id="14" xr3:uid="{00000000-0010-0000-0200-00000E000000}" name="Capacity GPM, 35 F temp rise" dataDxfId="94" dataCellStyle="Percent 2"/>
    <tableColumn id="15" xr3:uid="{00000000-0010-0000-0200-00000F000000}" name="Energy Factor" dataDxfId="93" dataCellStyle="Currency 2"/>
    <tableColumn id="16" xr3:uid="{00000000-0010-0000-0200-000010000000}" name="Thermal Efficiency" dataDxfId="92" dataCellStyle="Percent 2"/>
    <tableColumn id="17" xr3:uid="{00000000-0010-0000-0200-000011000000}" name="Efficiency2" dataDxfId="91">
      <calculatedColumnFormula>IF(ISBLANK(P2),O2,IF(ISBLANK(O2),P2,MIN(O2:P2)))</calculatedColumnFormula>
    </tableColumn>
    <tableColumn id="18" xr3:uid="{00000000-0010-0000-0200-000012000000}" name="Measure" dataDxfId="90">
      <calculatedColumnFormula>IF(Q2&lt;=0.8,"Baseline",IF(AND(Q2&gt;0.8,Q2&lt;0.9),"Tier 1","Tier 2"))</calculatedColumnFormula>
    </tableColumn>
    <tableColumn id="19" xr3:uid="{00000000-0010-0000-0200-000013000000}" name="Size Bin" dataDxfId="89">
      <calculatedColumnFormula>IF(E2&lt;200,"Small ","Large ")</calculatedColumnFormula>
    </tableColumn>
    <tableColumn id="20" xr3:uid="{00000000-0010-0000-0200-000014000000}" name="List Price" dataDxfId="88" dataCellStyle="Normal 3"/>
    <tableColumn id="21" xr3:uid="{00000000-0010-0000-0200-000015000000}" name="Temperature Rise (F)" dataDxfId="87">
      <calculatedColumnFormula>Table16[[#This Row],[kBtu*EF/gpm]]/17.51*35</calculatedColumnFormula>
    </tableColum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44" displayName="Table44" ref="A1:N34" totalsRowShown="0" headerRowDxfId="82">
  <autoFilter ref="A1:N34" xr:uid="{00000000-0009-0000-0100-000003000000}"/>
  <sortState ref="A2:N34">
    <sortCondition ref="I1:I34"/>
  </sortState>
  <tableColumns count="14">
    <tableColumn id="1" xr3:uid="{00000000-0010-0000-0300-000001000000}" name="Manufacturer" dataDxfId="81"/>
    <tableColumn id="2" xr3:uid="{00000000-0010-0000-0300-000002000000}" name="Series" dataDxfId="80"/>
    <tableColumn id="3" xr3:uid="{00000000-0010-0000-0300-000003000000}" name="Model" dataDxfId="79"/>
    <tableColumn id="4" xr3:uid="{00000000-0010-0000-0300-000004000000}" name="Storage Capacity" dataDxfId="78"/>
    <tableColumn id="5" xr3:uid="{00000000-0010-0000-0300-000005000000}" name="Input Factor, kBtuh" dataDxfId="77"/>
    <tableColumn id="6" xr3:uid="{00000000-0010-0000-0300-000006000000}" name="Energy Factor" dataDxfId="76"/>
    <tableColumn id="7" xr3:uid="{00000000-0010-0000-0300-000007000000}" name="Thermal Efficiency" dataDxfId="75"/>
    <tableColumn id="8" xr3:uid="{00000000-0010-0000-0300-000008000000}" name="Efficiency" dataDxfId="74">
      <calculatedColumnFormula>MAX(F2:G2)</calculatedColumnFormula>
    </tableColumn>
    <tableColumn id="9" xr3:uid="{00000000-0010-0000-0300-000009000000}" name="Effic Class" dataDxfId="73">
      <calculatedColumnFormula>IF(J2="Small",IF(F2+0.0019*D2&gt;=0.73,"High Eff. ","Base "),IF(AND(G2&gt;=0.83,G2&lt;0.9),"Tier 1 Eff. ",IF(G2&gt;=0.9,"Tier 2 Eff. ","Base ")))</calculatedColumnFormula>
    </tableColumn>
    <tableColumn id="10" xr3:uid="{00000000-0010-0000-0300-00000A000000}" name="Size Bin" dataDxfId="72">
      <calculatedColumnFormula>IF(E2&lt;=75,"Small","Large")</calculatedColumnFormula>
    </tableColumn>
    <tableColumn id="11" xr3:uid="{00000000-0010-0000-0300-00000B000000}" name="List Price" dataDxfId="71"/>
    <tableColumn id="12" xr3:uid="{00000000-0010-0000-0300-00000C000000}" name="Offered Price with shipping" dataDxfId="70"/>
    <tableColumn id="13" xr3:uid="{00000000-0010-0000-0300-00000D000000}" name="Unit Cost, $/kBtuh" dataDxfId="69">
      <calculatedColumnFormula>L2/E2</calculatedColumnFormula>
    </tableColumn>
    <tableColumn id="14" xr3:uid="{00000000-0010-0000-0300-00000E000000}" name="Source" dataDxfId="68" dataCellStyle="Hyperlink 2"/>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4000000}" name="Table1" displayName="Table1" ref="A1:T48" totalsRowShown="0" headerRowDxfId="61" tableBorderDxfId="60">
  <autoFilter ref="A1:T48" xr:uid="{00000000-0009-0000-0100-000001000000}"/>
  <sortState ref="A2:T48">
    <sortCondition ref="S1:S48"/>
  </sortState>
  <tableColumns count="20">
    <tableColumn id="1" xr3:uid="{00000000-0010-0000-0400-000001000000}" name="Manufacturer" dataDxfId="59" dataCellStyle="Normal 3"/>
    <tableColumn id="2" xr3:uid="{00000000-0010-0000-0400-000002000000}" name="Model" dataDxfId="58" dataCellStyle="Normal 3"/>
    <tableColumn id="3" xr3:uid="{00000000-0010-0000-0400-000003000000}" name="Type" dataDxfId="57"/>
    <tableColumn id="4" xr3:uid="{00000000-0010-0000-0400-000004000000}" name="Ignition" dataDxfId="56" dataCellStyle="Normal 3"/>
    <tableColumn id="5" xr3:uid="{00000000-0010-0000-0400-000005000000}" name="Input Factor, kBtuh" dataDxfId="55" dataCellStyle="Normal 3"/>
    <tableColumn id="6" xr3:uid="{00000000-0010-0000-0400-000006000000}" name="Category" dataDxfId="54">
      <calculatedColumnFormula>CONCATENATE(IF(E2&lt;200,"Small ","Large "),C2)</calculatedColumnFormula>
    </tableColumn>
    <tableColumn id="7" xr3:uid="{00000000-0010-0000-0400-000007000000}" name="Efficiency Class" dataDxfId="53">
      <calculatedColumnFormula>IF(H2&lt;0.8,"Baseline",IF(AND(H2&gt;=0.8,H2&lt;0.9),"Tier 1","Tier 2"))</calculatedColumnFormula>
    </tableColumn>
    <tableColumn id="8" xr3:uid="{00000000-0010-0000-0400-000008000000}" name="Efficiency" dataDxfId="52"/>
    <tableColumn id="9" xr3:uid="{00000000-0010-0000-0400-000009000000}" name="EF (Y/N)" dataDxfId="51"/>
    <tableColumn id="10" xr3:uid="{00000000-0010-0000-0400-00000A000000}" name="Offered Price with shipping" dataDxfId="50" dataCellStyle="Normal 3"/>
    <tableColumn id="11" xr3:uid="{00000000-0010-0000-0400-00000B000000}" name="Unit Cost, $/kBtuh" dataDxfId="49" dataCellStyle="Normal 3">
      <calculatedColumnFormula>J2/E2</calculatedColumnFormula>
    </tableColumn>
    <tableColumn id="12" xr3:uid="{00000000-0010-0000-0400-00000C000000}" name="Source" dataDxfId="48" dataCellStyle="Normal 3"/>
    <tableColumn id="13" xr3:uid="{00000000-0010-0000-0400-00000D000000}" name="Comments" dataDxfId="47"/>
    <tableColumn id="14" xr3:uid="{00000000-0010-0000-0400-00000E000000}" name="Capacity GPM, 35 F temp rise" dataDxfId="46" dataCellStyle="Percent 2"/>
    <tableColumn id="15" xr3:uid="{00000000-0010-0000-0400-00000F000000}" name="Energy Factor" dataDxfId="45" dataCellStyle="Currency 2"/>
    <tableColumn id="16" xr3:uid="{00000000-0010-0000-0400-000010000000}" name="Thermal Efficiency" dataDxfId="44" dataCellStyle="Percent 2"/>
    <tableColumn id="17" xr3:uid="{00000000-0010-0000-0400-000011000000}" name="Efficiency2" dataDxfId="43">
      <calculatedColumnFormula>MAX(O2:P2)</calculatedColumnFormula>
    </tableColumn>
    <tableColumn id="18" xr3:uid="{00000000-0010-0000-0400-000012000000}" name="Measure" dataDxfId="42">
      <calculatedColumnFormula>IF(Q2&lt;=0.8,"Baseline",IF(AND(Q2&gt;0.8,Q2&lt;0.9),"Tier 1","Tier 2"))</calculatedColumnFormula>
    </tableColumn>
    <tableColumn id="19" xr3:uid="{00000000-0010-0000-0400-000013000000}" name="Size Bin" dataDxfId="41">
      <calculatedColumnFormula>IF(E2&lt;200,"Small ","Large ")</calculatedColumnFormula>
    </tableColumn>
    <tableColumn id="20" xr3:uid="{00000000-0010-0000-0400-000014000000}" name="List Price" dataDxfId="40" dataCellStyle="Normal 3"/>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5000000}" name="Table4" displayName="Table4" ref="A1:N41" totalsRowShown="0" headerRowDxfId="23">
  <autoFilter ref="A1:N41" xr:uid="{00000000-0009-0000-0100-000004000000}"/>
  <tableColumns count="14">
    <tableColumn id="1" xr3:uid="{00000000-0010-0000-0500-000001000000}" name="Manufacturer" dataDxfId="22"/>
    <tableColumn id="2" xr3:uid="{00000000-0010-0000-0500-000002000000}" name="Series" dataDxfId="21"/>
    <tableColumn id="3" xr3:uid="{00000000-0010-0000-0500-000003000000}" name="Model" dataDxfId="20"/>
    <tableColumn id="4" xr3:uid="{00000000-0010-0000-0500-000004000000}" name="Storage Capacity" dataDxfId="19"/>
    <tableColumn id="5" xr3:uid="{00000000-0010-0000-0500-000005000000}" name="Input Factor, kBtuh" dataDxfId="18"/>
    <tableColumn id="6" xr3:uid="{00000000-0010-0000-0500-000006000000}" name="Energy Factor" dataDxfId="17"/>
    <tableColumn id="7" xr3:uid="{00000000-0010-0000-0500-000007000000}" name="Thermal Efficiency" dataDxfId="16"/>
    <tableColumn id="8" xr3:uid="{00000000-0010-0000-0500-000008000000}" name="Efficiency" dataDxfId="15">
      <calculatedColumnFormula>MAX(F2:G2)</calculatedColumnFormula>
    </tableColumn>
    <tableColumn id="9" xr3:uid="{00000000-0010-0000-0500-000009000000}" name="Effic Class" dataDxfId="14">
      <calculatedColumnFormula>IF(J2="Small",IF(F2+0.0019*D2&gt;=0.73,"High Eff. ","Base "),IF(AND(G2&gt;=0.83,G2&lt;0.9),"Tier 1 Eff. ",IF(G2&gt;=0.9,"Tier 2 Eff. ","Base ")))</calculatedColumnFormula>
    </tableColumn>
    <tableColumn id="10" xr3:uid="{00000000-0010-0000-0500-00000A000000}" name="Size Bin" dataDxfId="13">
      <calculatedColumnFormula>IF(E2&lt;=75,"Small","Large")</calculatedColumnFormula>
    </tableColumn>
    <tableColumn id="11" xr3:uid="{00000000-0010-0000-0500-00000B000000}" name="List Price" dataDxfId="12"/>
    <tableColumn id="12" xr3:uid="{00000000-0010-0000-0500-00000C000000}" name="Offered Price with shipping" dataDxfId="11"/>
    <tableColumn id="13" xr3:uid="{00000000-0010-0000-0500-00000D000000}" name="Unit Cost, $/kBtuh" dataDxfId="10">
      <calculatedColumnFormula>L2/E2</calculatedColumnFormula>
    </tableColumn>
    <tableColumn id="14" xr3:uid="{00000000-0010-0000-0500-00000E000000}" name="Source" dataDxfId="9" dataCellStyle="Hyperlink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2.vml"/><Relationship Id="rId7" Type="http://schemas.openxmlformats.org/officeDocument/2006/relationships/image" Target="../media/image2.emf"/><Relationship Id="rId12" Type="http://schemas.openxmlformats.org/officeDocument/2006/relationships/comments" Target="../comments2.xml"/><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Microsoft_Word_Document1.docx"/><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package" Target="../embeddings/Microsoft_Word_Document3.docx"/><Relationship Id="rId4" Type="http://schemas.openxmlformats.org/officeDocument/2006/relationships/package" Target="../embeddings/Microsoft_Word_Document.docx"/><Relationship Id="rId9" Type="http://schemas.openxmlformats.org/officeDocument/2006/relationships/image" Target="../media/image3.emf"/></Relationships>
</file>

<file path=xl/worksheets/_rels/sheet10.xml.rels><?xml version="1.0" encoding="UTF-8" standalone="yes"?>
<Relationships xmlns="http://schemas.openxmlformats.org/package/2006/relationships"><Relationship Id="rId8" Type="http://schemas.openxmlformats.org/officeDocument/2006/relationships/hyperlink" Target="http://www.prowaterheatersupply.com/" TargetMode="External"/><Relationship Id="rId13" Type="http://schemas.openxmlformats.org/officeDocument/2006/relationships/vmlDrawing" Target="../drawings/vmlDrawing3.vml"/><Relationship Id="rId3" Type="http://schemas.openxmlformats.org/officeDocument/2006/relationships/hyperlink" Target="http://www.tanklessking.com/" TargetMode="External"/><Relationship Id="rId7" Type="http://schemas.openxmlformats.org/officeDocument/2006/relationships/hyperlink" Target="http://www.buyplumbingonline.com/" TargetMode="External"/><Relationship Id="rId12" Type="http://schemas.openxmlformats.org/officeDocument/2006/relationships/hyperlink" Target="http://www.buyplumbingonline.com/" TargetMode="External"/><Relationship Id="rId2" Type="http://schemas.openxmlformats.org/officeDocument/2006/relationships/hyperlink" Target="http://www.buyplumbingonline.com/" TargetMode="External"/><Relationship Id="rId1" Type="http://schemas.openxmlformats.org/officeDocument/2006/relationships/hyperlink" Target="http://www.buyplumbingonline.com/" TargetMode="External"/><Relationship Id="rId6" Type="http://schemas.openxmlformats.org/officeDocument/2006/relationships/hyperlink" Target="http://www.buyplumbingonline.com/" TargetMode="External"/><Relationship Id="rId11" Type="http://schemas.openxmlformats.org/officeDocument/2006/relationships/hyperlink" Target="http://www.buyplumbingonline.com/" TargetMode="External"/><Relationship Id="rId5" Type="http://schemas.openxmlformats.org/officeDocument/2006/relationships/hyperlink" Target="http://www.buyplumbingonline.com/" TargetMode="External"/><Relationship Id="rId15" Type="http://schemas.openxmlformats.org/officeDocument/2006/relationships/comments" Target="../comments3.xml"/><Relationship Id="rId10" Type="http://schemas.openxmlformats.org/officeDocument/2006/relationships/hyperlink" Target="http://www.buyplumbingonline.com/" TargetMode="External"/><Relationship Id="rId4" Type="http://schemas.openxmlformats.org/officeDocument/2006/relationships/hyperlink" Target="http://www.buyplumbingonline.com/" TargetMode="External"/><Relationship Id="rId9" Type="http://schemas.openxmlformats.org/officeDocument/2006/relationships/hyperlink" Target="http://www.buyplumbingonline.com/" TargetMode="External"/><Relationship Id="rId14" Type="http://schemas.openxmlformats.org/officeDocument/2006/relationships/table" Target="../tables/table3.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yplumbingstuff.com/" TargetMode="External"/><Relationship Id="rId1" Type="http://schemas.openxmlformats.org/officeDocument/2006/relationships/hyperlink" Target="http://www.buyplumbingonline.com/" TargetMode="External"/><Relationship Id="rId4" Type="http://schemas.openxmlformats.org/officeDocument/2006/relationships/table" Target="../tables/table4.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4.xml.rels><?xml version="1.0" encoding="UTF-8" standalone="yes"?>
<Relationships xmlns="http://schemas.openxmlformats.org/package/2006/relationships"><Relationship Id="rId8" Type="http://schemas.openxmlformats.org/officeDocument/2006/relationships/hyperlink" Target="http://www.prowaterheatersupply.com/" TargetMode="External"/><Relationship Id="rId13" Type="http://schemas.openxmlformats.org/officeDocument/2006/relationships/table" Target="../tables/table5.xml"/><Relationship Id="rId3" Type="http://schemas.openxmlformats.org/officeDocument/2006/relationships/hyperlink" Target="http://www.tanklessking.com/" TargetMode="External"/><Relationship Id="rId7" Type="http://schemas.openxmlformats.org/officeDocument/2006/relationships/hyperlink" Target="http://www.buyplumbingonline.com/" TargetMode="External"/><Relationship Id="rId12" Type="http://schemas.openxmlformats.org/officeDocument/2006/relationships/vmlDrawing" Target="../drawings/vmlDrawing4.vml"/><Relationship Id="rId2" Type="http://schemas.openxmlformats.org/officeDocument/2006/relationships/hyperlink" Target="http://www.buyplumbingonline.com/" TargetMode="External"/><Relationship Id="rId1" Type="http://schemas.openxmlformats.org/officeDocument/2006/relationships/hyperlink" Target="http://www.buyplumbingonline.com/" TargetMode="External"/><Relationship Id="rId6" Type="http://schemas.openxmlformats.org/officeDocument/2006/relationships/hyperlink" Target="http://www.buyplumbingonline.com/" TargetMode="External"/><Relationship Id="rId11" Type="http://schemas.openxmlformats.org/officeDocument/2006/relationships/drawing" Target="../drawings/drawing2.xml"/><Relationship Id="rId5" Type="http://schemas.openxmlformats.org/officeDocument/2006/relationships/hyperlink" Target="http://www.buyplumbingonline.com/" TargetMode="External"/><Relationship Id="rId10" Type="http://schemas.openxmlformats.org/officeDocument/2006/relationships/printerSettings" Target="../printerSettings/printerSettings7.bin"/><Relationship Id="rId4" Type="http://schemas.openxmlformats.org/officeDocument/2006/relationships/hyperlink" Target="http://www.buyplumbingonline.com/" TargetMode="External"/><Relationship Id="rId9" Type="http://schemas.openxmlformats.org/officeDocument/2006/relationships/hyperlink" Target="http://www.buyplumbingonline.com/" TargetMode="External"/><Relationship Id="rId14"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myplumbingstuff.com/" TargetMode="External"/><Relationship Id="rId1" Type="http://schemas.openxmlformats.org/officeDocument/2006/relationships/hyperlink" Target="http://www.buyplumbingonline.com/" TargetMode="External"/><Relationship Id="rId4" Type="http://schemas.openxmlformats.org/officeDocument/2006/relationships/table" Target="../tables/table6.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11"/>
  <sheetViews>
    <sheetView workbookViewId="0">
      <selection activeCell="E17" sqref="E17"/>
    </sheetView>
  </sheetViews>
  <sheetFormatPr defaultColWidth="8.81640625" defaultRowHeight="13"/>
  <cols>
    <col min="1" max="1" width="8.81640625" style="3"/>
    <col min="2" max="2" width="26.81640625" style="3" customWidth="1"/>
    <col min="3" max="3" width="14.6328125" style="3" customWidth="1"/>
    <col min="4" max="4" width="16.36328125" style="3" customWidth="1"/>
    <col min="5" max="5" width="15.26953125" style="3" customWidth="1"/>
    <col min="6" max="6" width="13.36328125" style="3" customWidth="1"/>
    <col min="7" max="7" width="11.81640625" style="3" customWidth="1"/>
    <col min="8" max="8" width="16.6328125" style="3" customWidth="1"/>
    <col min="9" max="16384" width="8.81640625" style="3"/>
  </cols>
  <sheetData>
    <row r="1" spans="1:8" ht="20">
      <c r="A1" s="1" t="s">
        <v>7</v>
      </c>
      <c r="B1" s="2"/>
      <c r="C1" s="2"/>
      <c r="D1" s="2"/>
      <c r="E1" s="2"/>
      <c r="F1" s="2"/>
      <c r="G1" s="2"/>
      <c r="H1" s="2"/>
    </row>
    <row r="2" spans="1:8">
      <c r="A2" s="2"/>
      <c r="B2" s="2"/>
      <c r="C2" s="2"/>
      <c r="D2" s="2"/>
      <c r="E2" s="2"/>
      <c r="F2" s="2"/>
      <c r="G2" s="2"/>
      <c r="H2" s="2"/>
    </row>
    <row r="3" spans="1:8">
      <c r="A3" s="2"/>
      <c r="B3" s="2"/>
      <c r="C3" s="2"/>
      <c r="D3" s="2"/>
      <c r="E3" s="2"/>
      <c r="F3" s="2"/>
      <c r="G3" s="2"/>
      <c r="H3" s="2"/>
    </row>
    <row r="4" spans="1:8">
      <c r="A4" s="4" t="s">
        <v>1963</v>
      </c>
      <c r="B4" s="2"/>
      <c r="C4" s="2"/>
      <c r="D4" s="2"/>
      <c r="E4" s="2"/>
      <c r="F4" s="2"/>
      <c r="G4" s="2"/>
      <c r="H4" s="2"/>
    </row>
    <row r="5" spans="1:8">
      <c r="A5" s="4"/>
      <c r="B5" s="2" t="s">
        <v>8</v>
      </c>
      <c r="C5" s="2"/>
      <c r="D5" s="2"/>
      <c r="E5" s="2"/>
      <c r="F5" s="2"/>
      <c r="G5" s="2"/>
      <c r="H5" s="2"/>
    </row>
    <row r="6" spans="1:8">
      <c r="A6" s="4"/>
      <c r="B6" s="2" t="s">
        <v>9</v>
      </c>
      <c r="C6" s="2"/>
      <c r="D6" s="2"/>
      <c r="E6" s="2"/>
      <c r="F6" s="2"/>
      <c r="G6" s="2"/>
      <c r="H6" s="2"/>
    </row>
    <row r="7" spans="1:8">
      <c r="A7" s="2"/>
      <c r="B7" s="5"/>
      <c r="C7" s="5" t="s">
        <v>1</v>
      </c>
      <c r="D7" s="5" t="s">
        <v>2</v>
      </c>
      <c r="E7" s="5" t="s">
        <v>3</v>
      </c>
      <c r="F7" s="5" t="s">
        <v>4</v>
      </c>
      <c r="G7" s="2"/>
      <c r="H7" s="2"/>
    </row>
    <row r="8" spans="1:8">
      <c r="A8" s="2"/>
      <c r="B8" s="5" t="s">
        <v>10</v>
      </c>
      <c r="C8" s="5" t="s">
        <v>11</v>
      </c>
      <c r="D8" s="5" t="s">
        <v>6</v>
      </c>
      <c r="E8" s="7">
        <f>0.675-0.0015*40</f>
        <v>0.61499999999999999</v>
      </c>
      <c r="F8" s="8" t="s">
        <v>1780</v>
      </c>
      <c r="G8" s="2"/>
      <c r="H8" s="2"/>
    </row>
    <row r="9" spans="1:8">
      <c r="A9" s="2"/>
      <c r="B9" s="5" t="s">
        <v>12</v>
      </c>
      <c r="C9" s="5" t="s">
        <v>11</v>
      </c>
      <c r="D9" s="5" t="s">
        <v>6</v>
      </c>
      <c r="E9" s="7">
        <f>0.675-0.0015*40</f>
        <v>0.61499999999999999</v>
      </c>
      <c r="F9" s="8" t="s">
        <v>1965</v>
      </c>
      <c r="G9" s="2"/>
      <c r="H9" s="2"/>
    </row>
    <row r="10" spans="1:8">
      <c r="A10" s="2"/>
      <c r="B10" s="2"/>
      <c r="C10" s="6" t="s">
        <v>1964</v>
      </c>
      <c r="D10" s="2"/>
      <c r="E10" s="2"/>
      <c r="F10" s="2"/>
      <c r="G10" s="2"/>
      <c r="H10" s="2"/>
    </row>
    <row r="11" spans="1:8">
      <c r="A11" s="2"/>
      <c r="B11" s="2"/>
      <c r="C11" s="6" t="s">
        <v>13</v>
      </c>
      <c r="D11" s="2"/>
      <c r="E11" s="2"/>
      <c r="F11" s="2"/>
      <c r="G11" s="2"/>
      <c r="H11" s="2"/>
    </row>
  </sheetData>
  <phoneticPr fontId="1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Z109"/>
  <sheetViews>
    <sheetView tabSelected="1" zoomScale="90" zoomScaleNormal="90" workbookViewId="0">
      <selection activeCell="D15" sqref="D15"/>
    </sheetView>
  </sheetViews>
  <sheetFormatPr defaultRowHeight="12.5"/>
  <cols>
    <col min="1" max="1" width="42.26953125" customWidth="1"/>
    <col min="2" max="2" width="21.81640625" customWidth="1"/>
    <col min="3" max="3" width="14.08984375" customWidth="1"/>
    <col min="4" max="4" width="13.7265625" customWidth="1"/>
    <col min="5" max="5" width="12.81640625" customWidth="1"/>
    <col min="6" max="9" width="14.36328125" style="99" customWidth="1"/>
    <col min="10" max="10" width="19.81640625" style="99" bestFit="1" customWidth="1"/>
  </cols>
  <sheetData>
    <row r="1" spans="1:10" ht="22.5">
      <c r="A1" s="13" t="s">
        <v>1962</v>
      </c>
      <c r="E1" s="10"/>
    </row>
    <row r="2" spans="1:10">
      <c r="B2" s="11"/>
      <c r="C2" s="11"/>
      <c r="D2" s="11"/>
      <c r="E2" s="11"/>
    </row>
    <row r="3" spans="1:10" ht="13.5" thickBot="1">
      <c r="A3" s="12" t="s">
        <v>45</v>
      </c>
    </row>
    <row r="4" spans="1:10" ht="27" customHeight="1" thickBot="1">
      <c r="A4" s="1418"/>
      <c r="B4" s="1729" t="s">
        <v>165</v>
      </c>
      <c r="C4" s="1730"/>
      <c r="D4" s="100"/>
      <c r="E4" s="99"/>
      <c r="I4"/>
      <c r="J4"/>
    </row>
    <row r="5" spans="1:10" ht="26.5" thickBot="1">
      <c r="A5" s="1419" t="s">
        <v>44</v>
      </c>
      <c r="B5" s="1420" t="s">
        <v>52</v>
      </c>
      <c r="C5" s="1421" t="s">
        <v>53</v>
      </c>
      <c r="D5" s="100"/>
      <c r="E5" s="99"/>
      <c r="I5"/>
      <c r="J5"/>
    </row>
    <row r="6" spans="1:10" ht="13.5" thickBot="1">
      <c r="A6" s="1415" t="s">
        <v>46</v>
      </c>
      <c r="B6" s="1416" t="s">
        <v>54</v>
      </c>
      <c r="C6" s="1417" t="s">
        <v>54</v>
      </c>
      <c r="D6" s="100"/>
      <c r="E6" s="99"/>
      <c r="I6"/>
      <c r="J6"/>
    </row>
    <row r="7" spans="1:10" s="1654" customFormat="1" ht="13">
      <c r="A7" s="1649" t="s">
        <v>1719</v>
      </c>
      <c r="B7" s="1650"/>
      <c r="C7" s="1651"/>
      <c r="D7" s="1652"/>
      <c r="E7" s="1653"/>
      <c r="F7" s="1653"/>
      <c r="G7" s="1653"/>
      <c r="H7" s="1653"/>
    </row>
    <row r="8" spans="1:10" s="1654" customFormat="1">
      <c r="A8" s="1655" t="s">
        <v>48</v>
      </c>
      <c r="B8" s="1656">
        <f>E98</f>
        <v>565.0487816359996</v>
      </c>
      <c r="C8" s="1657">
        <f>E98</f>
        <v>565.0487816359996</v>
      </c>
      <c r="D8" s="1652"/>
      <c r="E8" s="1653"/>
      <c r="F8" s="1653"/>
      <c r="G8" s="1653"/>
      <c r="H8" s="1653"/>
    </row>
    <row r="9" spans="1:10" s="1654" customFormat="1">
      <c r="A9" s="1655" t="s">
        <v>49</v>
      </c>
      <c r="B9" s="1656">
        <f>E99</f>
        <v>593.30390625000007</v>
      </c>
      <c r="C9" s="1657">
        <f>E100</f>
        <v>1166.8289062500005</v>
      </c>
      <c r="D9" s="1652"/>
      <c r="E9" s="1653"/>
      <c r="F9" s="1653"/>
      <c r="G9" s="1653"/>
      <c r="H9" s="1653"/>
    </row>
    <row r="10" spans="1:10" s="1654" customFormat="1" ht="13" thickBot="1">
      <c r="A10" s="1658" t="s">
        <v>50</v>
      </c>
      <c r="B10" s="1659">
        <f>B9-B8</f>
        <v>28.255124614000465</v>
      </c>
      <c r="C10" s="1660">
        <f>C9-C8</f>
        <v>601.7801246140009</v>
      </c>
      <c r="D10" s="1652"/>
      <c r="E10" s="1653"/>
      <c r="F10" s="1653"/>
      <c r="G10" s="1653"/>
      <c r="H10" s="1653"/>
    </row>
    <row r="11" spans="1:10" s="1654" customFormat="1" ht="13.5" thickBot="1">
      <c r="A11" s="1661"/>
      <c r="B11" s="1662"/>
      <c r="C11" s="1662"/>
      <c r="D11" s="1652"/>
      <c r="E11" s="1653"/>
      <c r="F11" s="1653"/>
      <c r="G11" s="1653"/>
      <c r="H11" s="1653"/>
    </row>
    <row r="12" spans="1:10" s="1654" customFormat="1" ht="13">
      <c r="A12" s="1649" t="s">
        <v>1720</v>
      </c>
      <c r="B12" s="1650"/>
      <c r="C12" s="1651"/>
      <c r="D12" s="1652"/>
      <c r="E12" s="1653"/>
      <c r="F12" s="1653"/>
      <c r="G12" s="1653"/>
      <c r="H12" s="1653"/>
    </row>
    <row r="13" spans="1:10" s="1654" customFormat="1">
      <c r="A13" s="1655" t="s">
        <v>1724</v>
      </c>
      <c r="B13" s="1656" t="s">
        <v>1416</v>
      </c>
      <c r="C13" s="1657" t="s">
        <v>1416</v>
      </c>
      <c r="D13" s="1652"/>
      <c r="E13" s="1653"/>
      <c r="F13" s="1653"/>
      <c r="G13" s="1653"/>
      <c r="H13" s="1653"/>
    </row>
    <row r="14" spans="1:10" s="1654" customFormat="1">
      <c r="A14" s="1655" t="s">
        <v>49</v>
      </c>
      <c r="B14" s="1656">
        <f>H99</f>
        <v>573.34500000000003</v>
      </c>
      <c r="C14" s="1657">
        <f>H100</f>
        <v>1170.885</v>
      </c>
      <c r="D14" s="1652"/>
      <c r="E14" s="1653"/>
      <c r="F14" s="1653"/>
      <c r="G14" s="1653"/>
      <c r="H14" s="1653"/>
    </row>
    <row r="15" spans="1:10" s="1654" customFormat="1" ht="13" thickBot="1">
      <c r="A15" s="1658" t="s">
        <v>50</v>
      </c>
      <c r="B15" s="1659" t="str">
        <f>IFERROR(B14-B13,"NA")</f>
        <v>NA</v>
      </c>
      <c r="C15" s="1660" t="str">
        <f>IFERROR(C14-C13,"NA")</f>
        <v>NA</v>
      </c>
      <c r="D15" s="1652"/>
      <c r="E15" s="1653"/>
      <c r="F15" s="1653"/>
      <c r="G15" s="1653"/>
      <c r="H15" s="1653"/>
    </row>
    <row r="16" spans="1:10" s="1654" customFormat="1" ht="13.5" thickBot="1">
      <c r="A16" s="1663"/>
      <c r="B16" s="1662"/>
      <c r="C16" s="1662"/>
      <c r="D16" s="1652"/>
      <c r="E16" s="1653"/>
      <c r="F16" s="1653"/>
      <c r="G16" s="1653"/>
      <c r="H16" s="1653"/>
    </row>
    <row r="17" spans="1:10" s="1654" customFormat="1" ht="13">
      <c r="A17" s="1649" t="s">
        <v>1712</v>
      </c>
      <c r="B17" s="1664"/>
      <c r="C17" s="1665"/>
      <c r="D17" s="1652"/>
      <c r="E17" s="1653"/>
      <c r="F17" s="1653"/>
      <c r="G17" s="1653"/>
      <c r="H17" s="1653"/>
    </row>
    <row r="18" spans="1:10" s="1654" customFormat="1">
      <c r="A18" s="1655" t="s">
        <v>48</v>
      </c>
      <c r="B18" s="1666">
        <f>B43</f>
        <v>788.58312500000011</v>
      </c>
      <c r="C18" s="1667">
        <f>B43</f>
        <v>788.58312500000011</v>
      </c>
      <c r="D18" s="1652"/>
      <c r="E18" s="1653"/>
      <c r="F18" s="1653"/>
      <c r="G18" s="1653"/>
      <c r="H18" s="1653"/>
    </row>
    <row r="19" spans="1:10" s="1654" customFormat="1">
      <c r="A19" s="1655" t="s">
        <v>49</v>
      </c>
      <c r="B19" s="1666">
        <f>B35</f>
        <v>1246.2794736842102</v>
      </c>
      <c r="C19" s="1667">
        <f>C35</f>
        <v>1736.1881671899539</v>
      </c>
      <c r="D19" s="1652"/>
      <c r="E19" s="1653"/>
      <c r="F19" s="1653"/>
      <c r="G19" s="1653"/>
      <c r="H19" s="1653"/>
    </row>
    <row r="20" spans="1:10" s="1654" customFormat="1" ht="13.5" thickBot="1">
      <c r="A20" s="1658" t="s">
        <v>50</v>
      </c>
      <c r="B20" s="1668">
        <f>B19-B18</f>
        <v>457.69634868421008</v>
      </c>
      <c r="C20" s="1669">
        <f>C19-C18</f>
        <v>947.60504218995379</v>
      </c>
      <c r="D20" s="1652"/>
      <c r="E20" s="1653"/>
      <c r="F20" s="1653"/>
      <c r="G20" s="1653"/>
      <c r="H20" s="1653"/>
    </row>
    <row r="21" spans="1:10" ht="13" thickBot="1">
      <c r="A21" s="40"/>
      <c r="B21" s="40"/>
      <c r="C21" s="40"/>
      <c r="D21" s="40"/>
      <c r="E21" s="40"/>
      <c r="F21" s="100"/>
    </row>
    <row r="22" spans="1:10" ht="13">
      <c r="A22" s="1422" t="s">
        <v>1966</v>
      </c>
      <c r="B22" s="1450"/>
      <c r="C22" s="1451"/>
      <c r="D22" s="100"/>
      <c r="E22" s="99"/>
      <c r="I22"/>
      <c r="J22"/>
    </row>
    <row r="23" spans="1:10">
      <c r="A23" s="1412" t="s">
        <v>1992</v>
      </c>
      <c r="B23" s="1614">
        <f>'TSD Cost Data'!J4</f>
        <v>468</v>
      </c>
      <c r="C23" s="1414">
        <f>'TSD Cost Data'!J4</f>
        <v>468</v>
      </c>
      <c r="D23" s="100"/>
      <c r="E23" s="99"/>
      <c r="I23"/>
      <c r="J23"/>
    </row>
    <row r="24" spans="1:10">
      <c r="A24" s="1412" t="s">
        <v>1993</v>
      </c>
      <c r="B24" s="1614">
        <f>'TSD Cost Data'!K4</f>
        <v>702</v>
      </c>
      <c r="C24" s="1414">
        <f>'TSD Cost Data'!K4</f>
        <v>702</v>
      </c>
      <c r="D24" s="100"/>
      <c r="E24" s="99"/>
      <c r="I24"/>
      <c r="J24"/>
    </row>
    <row r="25" spans="1:10">
      <c r="A25" s="1412" t="s">
        <v>1989</v>
      </c>
      <c r="B25" s="41">
        <f>'TSD Cost Data'!L4</f>
        <v>1170</v>
      </c>
      <c r="C25" s="1414">
        <f>'TSD Cost Data'!L4</f>
        <v>1170</v>
      </c>
      <c r="D25" s="100"/>
      <c r="E25" s="99"/>
      <c r="I25"/>
      <c r="J25"/>
    </row>
    <row r="26" spans="1:10">
      <c r="A26" s="1412" t="s">
        <v>1990</v>
      </c>
      <c r="B26" s="1614">
        <f>'TSD Cost Data'!J2</f>
        <v>1109</v>
      </c>
      <c r="C26" s="1414">
        <f>'TSD Cost Data'!J3</f>
        <v>1936</v>
      </c>
      <c r="D26" s="100"/>
      <c r="E26" s="99"/>
      <c r="I26"/>
      <c r="J26"/>
    </row>
    <row r="27" spans="1:10">
      <c r="A27" s="1412" t="s">
        <v>1991</v>
      </c>
      <c r="B27" s="1614">
        <f>'TSD Cost Data'!K2</f>
        <v>1272</v>
      </c>
      <c r="C27" s="1414">
        <f>'TSD Cost Data'!K3</f>
        <v>960</v>
      </c>
      <c r="D27" s="100"/>
      <c r="E27" s="99"/>
      <c r="I27"/>
      <c r="J27"/>
    </row>
    <row r="28" spans="1:10">
      <c r="A28" s="1412" t="s">
        <v>1987</v>
      </c>
      <c r="B28" s="41">
        <f>'TSD Cost Data'!L2</f>
        <v>2381</v>
      </c>
      <c r="C28" s="1414">
        <f>'TSD Cost Data'!L3</f>
        <v>2896</v>
      </c>
      <c r="D28" s="100"/>
      <c r="E28" s="99"/>
      <c r="I28"/>
      <c r="J28"/>
    </row>
    <row r="29" spans="1:10" ht="13.5" thickBot="1">
      <c r="A29" s="1413" t="s">
        <v>1988</v>
      </c>
      <c r="B29" s="1452">
        <f>B28-B25</f>
        <v>1211</v>
      </c>
      <c r="C29" s="1507">
        <f>C28-C25</f>
        <v>1726</v>
      </c>
      <c r="D29" s="100"/>
      <c r="E29" s="99"/>
      <c r="I29"/>
      <c r="J29"/>
    </row>
    <row r="30" spans="1:10">
      <c r="A30" s="40"/>
      <c r="B30" s="40"/>
      <c r="C30" s="40"/>
      <c r="D30" s="40"/>
      <c r="E30" s="40"/>
      <c r="F30" s="100"/>
    </row>
    <row r="31" spans="1:10" s="1654" customFormat="1" ht="13.5" thickBot="1">
      <c r="A31" s="1670" t="s">
        <v>1714</v>
      </c>
      <c r="B31" s="1653"/>
      <c r="C31" s="1653"/>
      <c r="D31" s="1653"/>
      <c r="E31" s="1653"/>
      <c r="F31" s="1653"/>
      <c r="G31" s="1653"/>
      <c r="H31" s="1653"/>
      <c r="I31" s="1653"/>
      <c r="J31" s="1653"/>
    </row>
    <row r="32" spans="1:10" s="1654" customFormat="1">
      <c r="A32" s="1671"/>
      <c r="B32" s="1672" t="s">
        <v>180</v>
      </c>
      <c r="C32" s="1672"/>
      <c r="D32" s="1673"/>
      <c r="E32" s="1653"/>
      <c r="F32" s="1653"/>
      <c r="G32" s="1653"/>
      <c r="H32" s="1653"/>
      <c r="I32" s="1653"/>
      <c r="J32" s="1653"/>
    </row>
    <row r="33" spans="1:10" s="1654" customFormat="1" ht="13">
      <c r="A33" s="1674" t="s">
        <v>181</v>
      </c>
      <c r="B33" s="1675" t="s">
        <v>28</v>
      </c>
      <c r="C33" s="1675" t="s">
        <v>24</v>
      </c>
      <c r="D33" s="1676" t="s">
        <v>29</v>
      </c>
      <c r="E33" s="1653"/>
      <c r="F33" s="1653"/>
      <c r="G33" s="1653"/>
      <c r="H33" s="1653"/>
      <c r="I33" s="1653"/>
      <c r="J33" s="1653"/>
    </row>
    <row r="34" spans="1:10" s="1654" customFormat="1" ht="13">
      <c r="A34" s="1677" t="s">
        <v>231</v>
      </c>
      <c r="B34" s="1678"/>
      <c r="C34" s="1678"/>
      <c r="D34" s="1679"/>
      <c r="E34" s="1653"/>
      <c r="F34" s="1653"/>
      <c r="G34" s="1653"/>
      <c r="H34" s="1653"/>
      <c r="I34" s="1653"/>
      <c r="J34" s="1653"/>
    </row>
    <row r="35" spans="1:10" s="1654" customFormat="1">
      <c r="A35" s="1680" t="s">
        <v>1818</v>
      </c>
      <c r="B35" s="1681">
        <f>GETPIVOTDATA("Average of Price per unit",'2014 IWH Pivot Table'!$A$3,"Category","Small Hot Water","Efficiency Class","Tier 1")</f>
        <v>1246.2794736842102</v>
      </c>
      <c r="C35" s="1681">
        <f>GETPIVOTDATA("Average of Price per unit",'2014 IWH Pivot Table'!$A$3,"Category","Small Hot Water","Efficiency Class","Tier 2")</f>
        <v>1736.1881671899539</v>
      </c>
      <c r="D35" s="1682">
        <f>GETPIVOTDATA("Average of Price per unit",'2014 IWH Pivot Table'!$A$3,"Category","Small Hot Water")</f>
        <v>1599.3019145927603</v>
      </c>
      <c r="E35" s="1653"/>
      <c r="F35" s="1653"/>
      <c r="G35" s="1653"/>
      <c r="H35" s="1653"/>
      <c r="I35" s="1653"/>
      <c r="J35" s="1653"/>
    </row>
    <row r="36" spans="1:10" s="1654" customFormat="1">
      <c r="A36" s="1680" t="s">
        <v>31</v>
      </c>
      <c r="B36" s="1681">
        <f>GETPIVOTDATA("Average of Unit Cost, $/kBtuh",'2014 IWH Pivot Table'!$A$3,"Category","Small Hot Water","Efficiency Class","Tier 1")</f>
        <v>5.4135424203165092</v>
      </c>
      <c r="C36" s="1681">
        <f>GETPIVOTDATA("Average of Unit Cost, $/kBtuh",'2014 IWH Pivot Table'!$A$3,"Category","Small Hot Water","Efficiency Class","Tier 2")</f>
        <v>5.789213366004816</v>
      </c>
      <c r="D36" s="1682">
        <f>GETPIVOTDATA("Average of Unit Cost, $/kBtuh",'2014 IWH Pivot Table'!$A$3,"Category","Small Hot Water")</f>
        <v>5.6842464841213234</v>
      </c>
      <c r="E36" s="1653"/>
      <c r="F36" s="1653"/>
      <c r="G36" s="1653"/>
      <c r="H36" s="1653"/>
      <c r="I36" s="1653"/>
      <c r="J36" s="1653"/>
    </row>
    <row r="37" spans="1:10" s="1654" customFormat="1" ht="13" thickBot="1">
      <c r="A37" s="1683" t="s">
        <v>36</v>
      </c>
      <c r="B37" s="1684">
        <f>GETPIVOTDATA("Count of Model",'2014 IWH Pivot Table'!$A$3,"Category","Small Hot Water","Efficiency Class","Tier 1")</f>
        <v>57</v>
      </c>
      <c r="C37" s="1684">
        <f>GETPIVOTDATA("Count of Model",'2014 IWH Pivot Table'!$A$3,"Category","Small Hot Water","Efficiency Class","Tier 2")</f>
        <v>147</v>
      </c>
      <c r="D37" s="1685">
        <f>GETPIVOTDATA("Count of Model",'2014 IWH Pivot Table'!$A$3,"Category","Small Hot Water")</f>
        <v>204</v>
      </c>
      <c r="E37" s="1653"/>
      <c r="F37" s="1653"/>
      <c r="G37" s="1653"/>
      <c r="H37" s="1653"/>
      <c r="I37" s="1653"/>
      <c r="J37" s="1653"/>
    </row>
    <row r="38" spans="1:10" s="1654" customFormat="1">
      <c r="A38" s="1653"/>
      <c r="B38" s="1653"/>
      <c r="C38" s="1653"/>
      <c r="D38" s="1653"/>
      <c r="E38" s="1653"/>
      <c r="F38" s="1653"/>
      <c r="G38" s="1653"/>
      <c r="H38" s="1653"/>
      <c r="I38" s="1653"/>
      <c r="J38" s="1653"/>
    </row>
    <row r="39" spans="1:10" s="1654" customFormat="1" ht="13.5" thickBot="1">
      <c r="A39" s="1670" t="s">
        <v>1713</v>
      </c>
      <c r="B39" s="1653"/>
      <c r="C39" s="1653"/>
      <c r="D39" s="1653"/>
      <c r="E39" s="1653"/>
      <c r="F39" s="1653"/>
      <c r="G39" s="1653"/>
      <c r="H39" s="1653"/>
      <c r="I39" s="1653"/>
      <c r="J39" s="1653"/>
    </row>
    <row r="40" spans="1:10" s="1654" customFormat="1">
      <c r="A40" s="1671"/>
      <c r="B40" s="1673" t="s">
        <v>180</v>
      </c>
      <c r="E40" s="1653"/>
      <c r="F40" s="1653"/>
      <c r="G40" s="1653"/>
      <c r="H40" s="1653"/>
      <c r="I40" s="1653"/>
      <c r="J40" s="1653"/>
    </row>
    <row r="41" spans="1:10" s="1654" customFormat="1">
      <c r="A41" s="1674" t="s">
        <v>181</v>
      </c>
      <c r="B41" s="1686" t="s">
        <v>182</v>
      </c>
      <c r="E41" s="1653"/>
      <c r="F41" s="1653"/>
      <c r="G41" s="1653"/>
      <c r="H41" s="1653"/>
      <c r="I41" s="1653"/>
      <c r="J41" s="1653"/>
    </row>
    <row r="42" spans="1:10" s="1654" customFormat="1">
      <c r="A42" s="1674" t="s">
        <v>5</v>
      </c>
      <c r="B42" s="1686"/>
      <c r="C42" s="1687"/>
      <c r="D42" s="1687"/>
      <c r="E42" s="1653"/>
      <c r="F42" s="1653"/>
      <c r="G42" s="1653"/>
      <c r="H42" s="1653"/>
      <c r="I42" s="1653"/>
      <c r="J42" s="1653"/>
    </row>
    <row r="43" spans="1:10" s="1654" customFormat="1">
      <c r="A43" s="1674" t="s">
        <v>1818</v>
      </c>
      <c r="B43" s="1688">
        <f>GETPIVOTDATA("Average of Price per unit",'2014 SWH Pivot Table'!$A$3,"Effic Class",$B$41,"Size Bin",$A$42)</f>
        <v>788.58312500000011</v>
      </c>
      <c r="C43" s="1687"/>
      <c r="D43" s="1689"/>
      <c r="E43" s="1687"/>
      <c r="F43" s="1653"/>
      <c r="G43" s="1653"/>
      <c r="H43" s="1653"/>
      <c r="I43" s="1653"/>
      <c r="J43" s="1653"/>
    </row>
    <row r="44" spans="1:10" s="1654" customFormat="1">
      <c r="A44" s="1674" t="s">
        <v>31</v>
      </c>
      <c r="B44" s="1688">
        <f>GETPIVOTDATA("Average of Unit Cost, $/kBtuh",'2014 SWH Pivot Table'!$A$3,"Effic Class",$B$41,"Size Bin",$A$42)</f>
        <v>18.576402882646622</v>
      </c>
      <c r="C44" s="1690"/>
      <c r="D44" s="1687"/>
      <c r="E44" s="1687"/>
      <c r="F44" s="1653"/>
      <c r="G44" s="1653"/>
      <c r="H44" s="1653"/>
      <c r="I44" s="1653"/>
      <c r="J44" s="1653"/>
    </row>
    <row r="45" spans="1:10" s="1654" customFormat="1" ht="13" thickBot="1">
      <c r="A45" s="1691" t="s">
        <v>36</v>
      </c>
      <c r="B45" s="1685">
        <f>GETPIVOTDATA("Count of Model",'2014 SWH Pivot Table'!$A$3,"Effic Class",$B$41,"Size Bin",$A$42)</f>
        <v>16</v>
      </c>
      <c r="C45" s="1687"/>
      <c r="D45" s="1687"/>
      <c r="E45" s="1687"/>
      <c r="F45" s="1653"/>
      <c r="G45" s="1653"/>
      <c r="H45" s="1653"/>
      <c r="I45" s="1653"/>
      <c r="J45" s="1653"/>
    </row>
    <row r="46" spans="1:10" s="1654" customFormat="1">
      <c r="A46" s="1652"/>
      <c r="B46" s="1652"/>
      <c r="E46" s="1687"/>
      <c r="F46" s="1653"/>
      <c r="G46" s="1653"/>
      <c r="H46" s="1653"/>
      <c r="I46" s="1653"/>
      <c r="J46" s="1653"/>
    </row>
    <row r="47" spans="1:10" s="1654" customFormat="1" ht="13.5" thickBot="1">
      <c r="A47" s="1670" t="s">
        <v>1960</v>
      </c>
      <c r="B47" s="1653"/>
      <c r="C47" s="1653"/>
      <c r="D47" s="1653"/>
      <c r="E47" s="1687"/>
      <c r="F47" s="1653"/>
      <c r="G47" s="1653"/>
      <c r="H47" s="1653"/>
      <c r="I47" s="1653"/>
      <c r="J47" s="1653"/>
    </row>
    <row r="48" spans="1:10" s="1654" customFormat="1">
      <c r="A48" s="1671"/>
      <c r="B48" s="1672" t="s">
        <v>180</v>
      </c>
      <c r="C48" s="1672"/>
      <c r="D48" s="1673"/>
      <c r="E48" s="1687"/>
      <c r="F48" s="1653"/>
      <c r="G48" s="1653"/>
      <c r="H48" s="1653"/>
      <c r="I48" s="1653"/>
      <c r="J48" s="1653"/>
    </row>
    <row r="49" spans="1:10" s="1654" customFormat="1" ht="13">
      <c r="A49" s="1674" t="s">
        <v>181</v>
      </c>
      <c r="B49" s="1675" t="s">
        <v>28</v>
      </c>
      <c r="C49" s="1675" t="s">
        <v>24</v>
      </c>
      <c r="D49" s="1676" t="s">
        <v>29</v>
      </c>
      <c r="E49" s="1687"/>
      <c r="F49" s="1653"/>
      <c r="G49" s="1653"/>
      <c r="H49" s="1653"/>
      <c r="I49" s="1653"/>
      <c r="J49" s="1653"/>
    </row>
    <row r="50" spans="1:10" s="1654" customFormat="1" ht="13">
      <c r="A50" s="1692" t="s">
        <v>236</v>
      </c>
      <c r="B50" s="1678"/>
      <c r="C50" s="1678"/>
      <c r="D50" s="1679"/>
      <c r="F50" s="1653"/>
      <c r="G50" s="1653"/>
      <c r="H50" s="1653"/>
      <c r="I50" s="1653"/>
      <c r="J50" s="1653"/>
    </row>
    <row r="51" spans="1:10" s="1654" customFormat="1">
      <c r="A51" s="1693" t="s">
        <v>176</v>
      </c>
      <c r="B51" s="1681">
        <f>GETPIVOTDATA("Average of Offered Price with shipping",'2012 Com IWH Pivot Table'!$A$15,"Efficiency Class","Tier 1","Size Bin","Large ")</f>
        <v>2345.5711111111109</v>
      </c>
      <c r="C51" s="1681">
        <f>GETPIVOTDATA("Average of Offered Price with shipping",'2012 Com IWH Pivot Table'!$A$15,"Efficiency Class","Tier 2","Size Bin","Large ")</f>
        <v>2709.5</v>
      </c>
      <c r="D51" s="1682">
        <f>GETPIVOTDATA("Average of Offered Price with shipping",'2012 Com IWH Pivot Table'!$A$15,"Size Bin","Large ")</f>
        <v>2457.5492307692307</v>
      </c>
      <c r="F51" s="1653"/>
      <c r="G51" s="1653"/>
      <c r="H51" s="1653"/>
      <c r="I51" s="1653"/>
      <c r="J51" s="1653"/>
    </row>
    <row r="52" spans="1:10" s="1654" customFormat="1">
      <c r="A52" s="1693" t="s">
        <v>31</v>
      </c>
      <c r="B52" s="1681">
        <f>GETPIVOTDATA("Average of Unit Cost, $/kBtuh",'2012 Com IWH Pivot Table'!$A$15,"Efficiency Class","Tier 1","Size Bin","Large ")</f>
        <v>8.3261554385964924</v>
      </c>
      <c r="C52" s="1681">
        <f>GETPIVOTDATA("Average of Unit Cost, $/kBtuh",'2012 Com IWH Pivot Table'!$A$15,"Efficiency Class","Tier 2","Size Bin","Large ")</f>
        <v>13.00349593495935</v>
      </c>
      <c r="D52" s="1682">
        <f>GETPIVOTDATA("Average of Unit Cost, $/kBtuh",'2012 Com IWH Pivot Table'!$A$15,"Size Bin","Large ")</f>
        <v>9.7653371297850633</v>
      </c>
      <c r="F52" s="1653"/>
      <c r="G52" s="1653"/>
      <c r="H52" s="1653"/>
      <c r="I52" s="1653"/>
      <c r="J52" s="1653"/>
    </row>
    <row r="53" spans="1:10" s="1654" customFormat="1">
      <c r="A53" s="1680" t="s">
        <v>36</v>
      </c>
      <c r="B53" s="1652">
        <f>GETPIVOTDATA("Count of Model",'2012 Com IWH Pivot Table'!$A$15,"Efficiency Class","Tier 1","Size Bin","Large ")</f>
        <v>9</v>
      </c>
      <c r="C53" s="1652">
        <f>GETPIVOTDATA("Count of Model",'2012 Com IWH Pivot Table'!$A$15,"Efficiency Class","Tier 2","Size Bin","Large ")</f>
        <v>4</v>
      </c>
      <c r="D53" s="1686">
        <f>GETPIVOTDATA("Count of Model",'2012 Com IWH Pivot Table'!$A$15,"Size Bin","Large ")</f>
        <v>13</v>
      </c>
      <c r="F53" s="1653"/>
      <c r="G53" s="1653"/>
      <c r="H53" s="1653"/>
      <c r="I53" s="1653"/>
      <c r="J53" s="1653"/>
    </row>
    <row r="54" spans="1:10" s="1654" customFormat="1" ht="13">
      <c r="A54" s="1692" t="s">
        <v>237</v>
      </c>
      <c r="B54" s="1678"/>
      <c r="C54" s="1678"/>
      <c r="D54" s="1679"/>
      <c r="F54" s="1653"/>
      <c r="G54" s="1653"/>
      <c r="H54" s="1653"/>
      <c r="I54" s="1653"/>
      <c r="J54" s="1653"/>
    </row>
    <row r="55" spans="1:10" s="1654" customFormat="1">
      <c r="A55" s="1680" t="s">
        <v>176</v>
      </c>
      <c r="B55" s="1681">
        <f>GETPIVOTDATA("Average of Offered Price with shipping",'2012 Com IWH Pivot Table'!$A$15,"Efficiency Class","Tier 1","Size Bin","Small ")</f>
        <v>1073.7438461538463</v>
      </c>
      <c r="C55" s="1681">
        <f>GETPIVOTDATA("Average of Offered Price with shipping",'2012 Com IWH Pivot Table'!$A$15,"Efficiency Class","Tier 2","Size Bin","Small ")</f>
        <v>1460.3075000000001</v>
      </c>
      <c r="D55" s="1682">
        <f>GETPIVOTDATA("Average of Offered Price with shipping",'2012 Com IWH Pivot Table'!$A$15,"Size Bin","Small ")</f>
        <v>1164.7</v>
      </c>
      <c r="F55" s="1653"/>
      <c r="G55" s="1653"/>
      <c r="H55" s="1653"/>
      <c r="I55" s="1653"/>
      <c r="J55" s="1653"/>
    </row>
    <row r="56" spans="1:10" s="1654" customFormat="1">
      <c r="A56" s="1680" t="s">
        <v>31</v>
      </c>
      <c r="B56" s="1681">
        <f>GETPIVOTDATA("Average of Unit Cost, $/kBtuh",'2012 Com IWH Pivot Table'!$A$15,"Efficiency Class","Tier 1","Size Bin","Small ")</f>
        <v>5.6354861665597911</v>
      </c>
      <c r="C56" s="1681">
        <f>GETPIVOTDATA("Average of Unit Cost, $/kBtuh",'2012 Com IWH Pivot Table'!$A$15,"Efficiency Class","Tier 2","Size Bin","Small ")</f>
        <v>8.1333931659260958</v>
      </c>
      <c r="D56" s="1682">
        <f>GETPIVOTDATA("Average of Unit Cost, $/kBtuh",'2012 Com IWH Pivot Table'!$A$15,"Size Bin","Small ")</f>
        <v>6.2232289899400985</v>
      </c>
      <c r="F56" s="1653"/>
      <c r="G56" s="1653"/>
      <c r="H56" s="1653"/>
      <c r="I56" s="1653"/>
      <c r="J56" s="1653"/>
    </row>
    <row r="57" spans="1:10" s="1654" customFormat="1" ht="13" thickBot="1">
      <c r="A57" s="1683" t="s">
        <v>36</v>
      </c>
      <c r="B57" s="1684">
        <f>GETPIVOTDATA("Count of Model",'2012 Com IWH Pivot Table'!$A$15,"Efficiency Class","Tier 1","Size Bin","Small ")</f>
        <v>26</v>
      </c>
      <c r="C57" s="1684">
        <f>GETPIVOTDATA("Count of Model",'2012 Com IWH Pivot Table'!$A$15,"Efficiency Class","Tier 2","Size Bin","Small ")</f>
        <v>8</v>
      </c>
      <c r="D57" s="1685">
        <f>GETPIVOTDATA("Count of Model",'2012 Com IWH Pivot Table'!$A$15,"Size Bin","Small ")</f>
        <v>34</v>
      </c>
      <c r="F57" s="1653"/>
      <c r="G57" s="1653"/>
      <c r="H57" s="1653"/>
      <c r="I57" s="1653"/>
      <c r="J57" s="1653"/>
    </row>
    <row r="58" spans="1:10" s="1654" customFormat="1">
      <c r="A58" s="1653"/>
      <c r="B58" s="1653"/>
      <c r="C58" s="1653"/>
      <c r="D58" s="1653"/>
      <c r="E58" s="1653"/>
      <c r="F58" s="1653"/>
      <c r="G58" s="1653"/>
      <c r="H58" s="1653"/>
      <c r="I58" s="1653"/>
      <c r="J58" s="1653"/>
    </row>
    <row r="59" spans="1:10" s="1654" customFormat="1" ht="13.5" thickBot="1">
      <c r="A59" s="1670" t="s">
        <v>1959</v>
      </c>
      <c r="B59" s="1653"/>
      <c r="C59" s="1653"/>
      <c r="D59" s="1653"/>
      <c r="E59" s="1653"/>
      <c r="F59" s="1653"/>
      <c r="G59" s="1653"/>
      <c r="H59" s="1653"/>
      <c r="I59" s="1653"/>
      <c r="J59" s="1653"/>
    </row>
    <row r="60" spans="1:10" s="1654" customFormat="1">
      <c r="A60" s="1671"/>
      <c r="B60" s="1672" t="s">
        <v>180</v>
      </c>
      <c r="C60" s="1672"/>
      <c r="D60" s="1672"/>
      <c r="E60" s="1672"/>
      <c r="F60" s="1673"/>
      <c r="G60" s="1653"/>
      <c r="H60" s="1653"/>
      <c r="I60" s="1653"/>
      <c r="J60" s="1653"/>
    </row>
    <row r="61" spans="1:10" s="1654" customFormat="1">
      <c r="A61" s="1674" t="s">
        <v>181</v>
      </c>
      <c r="B61" s="1652" t="s">
        <v>182</v>
      </c>
      <c r="C61" s="1652" t="s">
        <v>234</v>
      </c>
      <c r="D61" s="1652" t="s">
        <v>235</v>
      </c>
      <c r="E61" s="1652" t="s">
        <v>233</v>
      </c>
      <c r="F61" s="1686" t="s">
        <v>29</v>
      </c>
      <c r="G61" s="1653"/>
      <c r="H61" s="1653"/>
      <c r="I61" s="1653"/>
      <c r="J61" s="1653"/>
    </row>
    <row r="62" spans="1:10" s="1654" customFormat="1">
      <c r="A62" s="1674" t="s">
        <v>175</v>
      </c>
      <c r="B62" s="1652"/>
      <c r="C62" s="1652"/>
      <c r="D62" s="1652"/>
      <c r="E62" s="1652"/>
      <c r="F62" s="1686"/>
      <c r="G62" s="1653"/>
      <c r="H62" s="1653"/>
      <c r="I62" s="1653"/>
      <c r="J62" s="1653"/>
    </row>
    <row r="63" spans="1:10" s="1654" customFormat="1">
      <c r="A63" s="1674" t="s">
        <v>176</v>
      </c>
      <c r="B63" s="1694">
        <f>GETPIVOTDATA("Average of Offered Price with shipping",'2012 Com SWH Pivot Table'!$A$3,"Effic Class",B$61,"Size Bin",$A$62)</f>
        <v>3872.9658333333336</v>
      </c>
      <c r="C63" s="1694">
        <f>GETPIVOTDATA("Average of Offered Price with shipping",'2012 Com SWH Pivot Table'!$A$3,"Effic Class",C$61,"Size Bin",$A$62)</f>
        <v>0</v>
      </c>
      <c r="D63" s="1694">
        <f>GETPIVOTDATA("Average of Offered Price with shipping",'2012 Com SWH Pivot Table'!$A$3,"Effic Class",D$61,"Size Bin",$A$62)</f>
        <v>7886.2</v>
      </c>
      <c r="E63" s="1694">
        <f>GETPIVOTDATA("Average of Offered Price with shipping",'2012 Com SWH Pivot Table'!$A$3,"Effic Class",E$61,"Size Bin",$A$62)</f>
        <v>6654.2150000000001</v>
      </c>
      <c r="F63" s="1695">
        <f>GETPIVOTDATA("Average of Offered Price with shipping",'2012 Com SWH Pivot Table'!$A$3,"Size Bin",$A$62)</f>
        <v>5840.7671052631595</v>
      </c>
      <c r="G63" s="1653"/>
      <c r="H63" s="1653"/>
      <c r="I63" s="1653"/>
      <c r="J63" s="1653"/>
    </row>
    <row r="64" spans="1:10" s="1654" customFormat="1">
      <c r="A64" s="1674" t="s">
        <v>31</v>
      </c>
      <c r="B64" s="1694">
        <f>GETPIVOTDATA("Average of Unit Cost, $/kBtuh",'2012 Com SWH Pivot Table'!$A$3,"Effic Class",B$61,"Size Bin",$A$62)</f>
        <v>14.17756609843155</v>
      </c>
      <c r="C64" s="1694">
        <f>GETPIVOTDATA("Average of Unit Cost, $/kBtuh",'2012 Com SWH Pivot Table'!$A$3,"Effic Class",C$61,"Size Bin",$A$62)</f>
        <v>0</v>
      </c>
      <c r="D64" s="1694">
        <f>GETPIVOTDATA("Average of Unit Cost, $/kBtuh",'2012 Com SWH Pivot Table'!$A$3,"Effic Class",D$61,"Size Bin",$A$62)</f>
        <v>15.402734375</v>
      </c>
      <c r="E64" s="1694">
        <f>GETPIVOTDATA("Average of Unit Cost, $/kBtuh",'2012 Com SWH Pivot Table'!$A$3,"Effic Class",E$61,"Size Bin",$A$62)</f>
        <v>27.304814953529654</v>
      </c>
      <c r="F64" s="1695">
        <f>GETPIVOTDATA("Average of Unit Cost, $/kBtuh",'2012 Com SWH Pivot Table'!$A$3,"Size Bin",$A$62)</f>
        <v>22.532942653049741</v>
      </c>
      <c r="G64" s="1653"/>
      <c r="H64" s="1653"/>
      <c r="I64" s="1653"/>
      <c r="J64" s="1653"/>
    </row>
    <row r="65" spans="1:13" s="1654" customFormat="1">
      <c r="A65" s="1674" t="s">
        <v>36</v>
      </c>
      <c r="B65" s="1696">
        <f>GETPIVOTDATA("Count of Model",'2012 Com SWH Pivot Table'!$A$3,"Effic Class",B$61,"Size Bin",$A$62)</f>
        <v>6</v>
      </c>
      <c r="C65" s="1696">
        <f>GETPIVOTDATA("Count of Model",'2012 Com SWH Pivot Table'!$A$3,"Effic Class",C$61,"Size Bin",$A$62)</f>
        <v>0</v>
      </c>
      <c r="D65" s="1696">
        <f>GETPIVOTDATA("Count of Model",'2012 Com SWH Pivot Table'!$A$3,"Effic Class",D$61,"Size Bin",$A$62)</f>
        <v>1</v>
      </c>
      <c r="E65" s="1696">
        <f>GETPIVOTDATA("Count of Model",'2012 Com SWH Pivot Table'!$A$3,"Effic Class",E$61,"Size Bin",$A$62)</f>
        <v>12</v>
      </c>
      <c r="F65" s="1697">
        <f>GETPIVOTDATA("Count of Model",'2012 Com SWH Pivot Table'!$A$3,"Size Bin",$A$62)</f>
        <v>19</v>
      </c>
      <c r="G65" s="1653"/>
      <c r="H65" s="1653"/>
      <c r="I65" s="1653"/>
      <c r="J65" s="1653"/>
    </row>
    <row r="66" spans="1:13" s="1654" customFormat="1">
      <c r="A66" s="1674" t="s">
        <v>5</v>
      </c>
      <c r="B66" s="1652"/>
      <c r="C66" s="1652"/>
      <c r="D66" s="1652"/>
      <c r="E66" s="1652"/>
      <c r="F66" s="1686"/>
      <c r="G66" s="1653"/>
      <c r="H66" s="1653"/>
      <c r="I66" s="1653"/>
      <c r="J66" s="1653"/>
    </row>
    <row r="67" spans="1:13" s="1654" customFormat="1">
      <c r="A67" s="1674" t="s">
        <v>176</v>
      </c>
      <c r="B67" s="1694">
        <f>GETPIVOTDATA("Average of Offered Price with shipping",'2012 Com SWH Pivot Table'!$A$3,"Effic Class",B$61,"Size Bin",$A$66)</f>
        <v>478.63062500000001</v>
      </c>
      <c r="C67" s="1694">
        <f>GETPIVOTDATA("Average of Offered Price with shipping",'2012 Com SWH Pivot Table'!$A$3,"Effic Class",C$61,"Size Bin",$A$66)</f>
        <v>755</v>
      </c>
      <c r="D67" s="1694">
        <f>GETPIVOTDATA("Average of Offered Price with shipping",'2012 Com SWH Pivot Table'!$A$3,"Effic Class",D$61,"Size Bin",$A$66)</f>
        <v>0</v>
      </c>
      <c r="E67" s="1694">
        <f>GETPIVOTDATA("Average of Offered Price with shipping",'2012 Com SWH Pivot Table'!$A$3,"Effic Class",E$61,"Size Bin",$A$66)</f>
        <v>0</v>
      </c>
      <c r="F67" s="1695">
        <f>GETPIVOTDATA("Average of Offered Price with shipping",'2012 Com SWH Pivot Table'!$A$3,"Size Bin",$A$66)</f>
        <v>544.43285714285719</v>
      </c>
      <c r="G67" s="1653"/>
      <c r="H67" s="1653"/>
      <c r="I67" s="1653"/>
      <c r="J67" s="1653"/>
      <c r="K67" s="1653"/>
      <c r="L67" s="1653"/>
      <c r="M67" s="1653"/>
    </row>
    <row r="68" spans="1:13" s="1654" customFormat="1">
      <c r="A68" s="1674" t="s">
        <v>31</v>
      </c>
      <c r="B68" s="1694">
        <f>GETPIVOTDATA("Average of Unit Cost, $/kBtuh",'2012 Com SWH Pivot Table'!$A$3,"Effic Class",B$61,"Size Bin",$A$66)</f>
        <v>12.522310946637425</v>
      </c>
      <c r="C68" s="1694">
        <f>GETPIVOTDATA("Average of Unit Cost, $/kBtuh",'2012 Com SWH Pivot Table'!$A$3,"Effic Class",C$61,"Size Bin",$A$66)</f>
        <v>19.738888888888887</v>
      </c>
      <c r="D68" s="1694">
        <f>GETPIVOTDATA("Average of Unit Cost, $/kBtuh",'2012 Com SWH Pivot Table'!$A$3,"Effic Class",D$61,"Size Bin",$A$66)</f>
        <v>0</v>
      </c>
      <c r="E68" s="1694">
        <f>GETPIVOTDATA("Average of Unit Cost, $/kBtuh",'2012 Com SWH Pivot Table'!$A$3,"Effic Class",E$61,"Size Bin",$A$66)</f>
        <v>0</v>
      </c>
      <c r="F68" s="1695">
        <f>GETPIVOTDATA("Average of Unit Cost, $/kBtuh",'2012 Com SWH Pivot Table'!$A$3,"Size Bin",$A$66)</f>
        <v>14.240543790030632</v>
      </c>
      <c r="G68" s="1653"/>
      <c r="H68" s="1653"/>
      <c r="I68" s="1653"/>
      <c r="J68" s="1653"/>
      <c r="K68" s="1653"/>
      <c r="L68" s="1653"/>
      <c r="M68" s="1653"/>
    </row>
    <row r="69" spans="1:13" s="1654" customFormat="1">
      <c r="A69" s="1674" t="s">
        <v>36</v>
      </c>
      <c r="B69" s="1696">
        <f>GETPIVOTDATA("Count of Model",'2012 Com SWH Pivot Table'!$A$3,"Effic Class",B$61,"Size Bin",$A$66)</f>
        <v>16</v>
      </c>
      <c r="C69" s="1696">
        <f>GETPIVOTDATA("Count of Model",'2012 Com SWH Pivot Table'!$A$3,"Effic Class",C$61,"Size Bin",$A$66)</f>
        <v>5</v>
      </c>
      <c r="D69" s="1696">
        <f>GETPIVOTDATA("Count of Model",'2012 Com SWH Pivot Table'!$A$3,"Effic Class",D$61,"Size Bin",$A$66)</f>
        <v>0</v>
      </c>
      <c r="E69" s="1696">
        <f>GETPIVOTDATA("Count of Model",'2012 Com SWH Pivot Table'!$A$3,"Effic Class",E$61,"Size Bin",$A$66)</f>
        <v>0</v>
      </c>
      <c r="F69" s="1697">
        <f>GETPIVOTDATA("Count of Model",'2012 Com SWH Pivot Table'!$A$3,"Size Bin",$A$66)</f>
        <v>21</v>
      </c>
      <c r="G69" s="1653"/>
      <c r="H69" s="1653"/>
      <c r="I69" s="1653"/>
      <c r="J69" s="1653"/>
      <c r="K69" s="1653"/>
      <c r="L69" s="1653"/>
      <c r="M69" s="1653"/>
    </row>
    <row r="70" spans="1:13" s="1654" customFormat="1">
      <c r="A70" s="1674" t="s">
        <v>177</v>
      </c>
      <c r="B70" s="1694">
        <f>GETPIVOTDATA("Average of Offered Price with shipping",'2012 Com SWH Pivot Table'!$A$3,"Effic Class",B$61)</f>
        <v>1404.3584090909092</v>
      </c>
      <c r="C70" s="1694">
        <f>GETPIVOTDATA("Average of Offered Price with shipping",'2012 Com SWH Pivot Table'!$A$3,"Effic Class",C$61)</f>
        <v>755</v>
      </c>
      <c r="D70" s="1694">
        <f>GETPIVOTDATA("Average of Offered Price with shipping",'2012 Com SWH Pivot Table'!$A$3,"Effic Class",D$61)</f>
        <v>7886.2</v>
      </c>
      <c r="E70" s="1694">
        <f>GETPIVOTDATA("Average of Offered Price with shipping",'2012 Com SWH Pivot Table'!$A$3,"Effic Class",E$61)</f>
        <v>6654.2150000000001</v>
      </c>
      <c r="F70" s="1695">
        <f>GETPIVOTDATA("Average of Offered Price with shipping",'2012 Com SWH Pivot Table'!$A$3)</f>
        <v>3060.1916250000004</v>
      </c>
      <c r="G70" s="1653"/>
      <c r="H70" s="1653"/>
      <c r="I70" s="1653"/>
      <c r="J70" s="1653"/>
      <c r="K70" s="1653"/>
      <c r="L70" s="1653"/>
      <c r="M70" s="1653"/>
    </row>
    <row r="71" spans="1:13" s="1654" customFormat="1">
      <c r="A71" s="1674" t="s">
        <v>37</v>
      </c>
      <c r="B71" s="1694">
        <f>GETPIVOTDATA("Average of Unit Cost, $/kBtuh",'2012 Com SWH Pivot Table'!$A$3,"Effic Class",B$61)</f>
        <v>12.973744169854003</v>
      </c>
      <c r="C71" s="1694">
        <f>GETPIVOTDATA("Average of Unit Cost, $/kBtuh",'2012 Com SWH Pivot Table'!$A$3,"Effic Class",C$61)</f>
        <v>19.738888888888887</v>
      </c>
      <c r="D71" s="1694">
        <f>GETPIVOTDATA("Average of Unit Cost, $/kBtuh",'2012 Com SWH Pivot Table'!$A$3,"Effic Class",D$61)</f>
        <v>15.402734375</v>
      </c>
      <c r="E71" s="1694">
        <f>GETPIVOTDATA("Average of Unit Cost, $/kBtuh",'2012 Com SWH Pivot Table'!$A$3,"Effic Class",E$61)</f>
        <v>27.304814953529654</v>
      </c>
      <c r="F71" s="1695">
        <f>GETPIVOTDATA("Average of Unit Cost, $/kBtuh",'2012 Com SWH Pivot Table'!$A$3)</f>
        <v>18.17943324996471</v>
      </c>
      <c r="G71" s="1653"/>
      <c r="H71" s="1653"/>
      <c r="I71" s="1653"/>
      <c r="J71" s="1653"/>
      <c r="K71" s="1653"/>
      <c r="L71" s="1653"/>
      <c r="M71" s="1653"/>
    </row>
    <row r="72" spans="1:13" s="1654" customFormat="1" ht="13" thickBot="1">
      <c r="A72" s="1691" t="s">
        <v>38</v>
      </c>
      <c r="B72" s="1698">
        <f>GETPIVOTDATA("Count of Model",'2012 Com SWH Pivot Table'!$A$3,"Effic Class",B$61)</f>
        <v>22</v>
      </c>
      <c r="C72" s="1698">
        <f>GETPIVOTDATA("Count of Model",'2012 Com SWH Pivot Table'!$A$3,"Effic Class",C$61)</f>
        <v>5</v>
      </c>
      <c r="D72" s="1698">
        <f>GETPIVOTDATA("Count of Model",'2012 Com SWH Pivot Table'!$A$3,"Effic Class",D$61)</f>
        <v>1</v>
      </c>
      <c r="E72" s="1698">
        <f>GETPIVOTDATA("Count of Model",'2012 Com SWH Pivot Table'!$A$3,"Effic Class",E$61)</f>
        <v>12</v>
      </c>
      <c r="F72" s="1699">
        <f>GETPIVOTDATA("Count of Model",'2012 Com SWH Pivot Table'!$A$3)</f>
        <v>40</v>
      </c>
      <c r="G72" s="1653"/>
      <c r="H72" s="1653"/>
      <c r="I72" s="1653"/>
      <c r="J72" s="1653"/>
      <c r="K72" s="1653"/>
      <c r="L72" s="1653"/>
      <c r="M72" s="1653"/>
    </row>
    <row r="73" spans="1:13" s="1654" customFormat="1">
      <c r="B73" s="1653"/>
      <c r="F73" s="1653"/>
      <c r="G73" s="1653"/>
      <c r="H73" s="1653"/>
      <c r="I73" s="1653"/>
      <c r="J73" s="1653"/>
      <c r="K73" s="1653"/>
      <c r="L73" s="1653"/>
      <c r="M73" s="1653"/>
    </row>
    <row r="74" spans="1:13" s="1654" customFormat="1" ht="13.5" thickBot="1">
      <c r="A74" s="1670" t="s">
        <v>1957</v>
      </c>
      <c r="B74" s="1653"/>
      <c r="C74" s="1653"/>
      <c r="D74" s="1653"/>
      <c r="E74" s="1687"/>
      <c r="F74" s="1653"/>
      <c r="G74" s="1653"/>
      <c r="H74" s="1653"/>
      <c r="I74" s="1653"/>
      <c r="J74" s="1653"/>
      <c r="K74" s="1653"/>
      <c r="L74" s="1653"/>
      <c r="M74" s="1653"/>
    </row>
    <row r="75" spans="1:13" s="1654" customFormat="1">
      <c r="A75" s="1671"/>
      <c r="B75" s="1672" t="s">
        <v>180</v>
      </c>
      <c r="C75" s="1672"/>
      <c r="D75" s="1673"/>
      <c r="E75" s="1687"/>
      <c r="F75" s="1653"/>
      <c r="G75" s="1653"/>
      <c r="H75" s="1653"/>
      <c r="I75" s="1653"/>
      <c r="J75" s="1653"/>
      <c r="K75" s="1653"/>
      <c r="L75" s="1653"/>
      <c r="M75" s="1653"/>
    </row>
    <row r="76" spans="1:13" s="1654" customFormat="1" ht="13">
      <c r="A76" s="1674" t="s">
        <v>181</v>
      </c>
      <c r="B76" s="1675" t="s">
        <v>28</v>
      </c>
      <c r="C76" s="1675" t="s">
        <v>24</v>
      </c>
      <c r="D76" s="1676" t="s">
        <v>29</v>
      </c>
      <c r="E76" s="1687"/>
      <c r="F76" s="1653"/>
      <c r="G76" s="1653"/>
      <c r="H76" s="1653"/>
      <c r="I76" s="1653"/>
      <c r="J76" s="1653"/>
      <c r="K76" s="1653"/>
      <c r="L76" s="1653"/>
      <c r="M76" s="1653"/>
    </row>
    <row r="77" spans="1:13" s="1654" customFormat="1" ht="13">
      <c r="A77" s="1692" t="s">
        <v>237</v>
      </c>
      <c r="B77" s="1678"/>
      <c r="C77" s="1678"/>
      <c r="D77" s="1679"/>
      <c r="F77" s="1653"/>
      <c r="G77" s="1653"/>
      <c r="H77" s="1653"/>
      <c r="I77" s="1653"/>
      <c r="J77" s="1653"/>
      <c r="K77" s="1653"/>
      <c r="L77" s="1653"/>
      <c r="M77" s="1653"/>
    </row>
    <row r="78" spans="1:13" s="1654" customFormat="1">
      <c r="A78" s="1680" t="s">
        <v>176</v>
      </c>
      <c r="B78" s="1681">
        <f>GETPIVOTDATA("Average of Offered Price with shipping",'2012 Res IWH Pivot Table'!$A$3,"Efficiency Class","Tier 1","Size Bin","Small ")</f>
        <v>987.60547619047622</v>
      </c>
      <c r="C78" s="1681">
        <f>GETPIVOTDATA("Average of Offered Price with shipping",'2012 Res IWH Pivot Table'!$A$3,"Efficiency Class","Tier 2","Size Bin","Small ")</f>
        <v>1418.4457692307694</v>
      </c>
      <c r="D78" s="1682">
        <f>GETPIVOTDATA("Average of Offered Price with shipping",'2012 Res IWH Pivot Table'!$A$3,"Size Bin","Small ")</f>
        <v>1152.3385294117647</v>
      </c>
      <c r="F78" s="1653"/>
      <c r="G78" s="1653"/>
      <c r="H78" s="1653"/>
      <c r="I78" s="1653"/>
      <c r="J78" s="1653"/>
      <c r="K78" s="1653"/>
      <c r="L78" s="1653"/>
      <c r="M78" s="1653"/>
    </row>
    <row r="79" spans="1:13" s="1654" customFormat="1">
      <c r="A79" s="1680" t="s">
        <v>31</v>
      </c>
      <c r="B79" s="1681">
        <f>GETPIVOTDATA("Average of Unit Cost, $/kBtuh",'2012 Res IWH Pivot Table'!$A$3,"Efficiency Class","Tier 1","Size Bin","Small ")</f>
        <v>5.5141434046721525</v>
      </c>
      <c r="C79" s="1681">
        <f>GETPIVOTDATA("Average of Unit Cost, $/kBtuh",'2012 Res IWH Pivot Table'!$A$3,"Efficiency Class","Tier 2","Size Bin","Small ")</f>
        <v>7.9482186706206255</v>
      </c>
      <c r="D79" s="1682">
        <f>GETPIVOTDATA("Average of Unit Cost, $/kBtuh",'2012 Res IWH Pivot Table'!$A$3,"Size Bin","Small ")</f>
        <v>6.4448192416524543</v>
      </c>
      <c r="F79" s="1653"/>
      <c r="G79" s="1653"/>
      <c r="H79" s="1653"/>
      <c r="I79" s="1653"/>
      <c r="J79" s="1653"/>
      <c r="K79" s="1653"/>
      <c r="L79" s="1653"/>
      <c r="M79" s="1653"/>
    </row>
    <row r="80" spans="1:13" s="1654" customFormat="1" ht="13" thickBot="1">
      <c r="A80" s="1683" t="s">
        <v>36</v>
      </c>
      <c r="B80" s="1684">
        <f>GETPIVOTDATA("Count of Model",'2012 Res IWH Pivot Table'!$A$3,"Efficiency Class","Tier 1","Size Bin","Small ")</f>
        <v>42</v>
      </c>
      <c r="C80" s="1684">
        <f>GETPIVOTDATA("Count of Model",'2012 Res IWH Pivot Table'!$A$3,"Efficiency Class","Tier 2","Size Bin","Small ")</f>
        <v>26</v>
      </c>
      <c r="D80" s="1685">
        <f>GETPIVOTDATA("Count of Model",'2012 Res IWH Pivot Table'!$A$3,"Size Bin","Small ")</f>
        <v>68</v>
      </c>
      <c r="F80" s="1653"/>
      <c r="G80" s="1653"/>
      <c r="H80" s="1653"/>
      <c r="I80" s="1653"/>
      <c r="J80" s="1653"/>
      <c r="K80" s="1653"/>
      <c r="L80" s="1653"/>
      <c r="M80" s="1653"/>
    </row>
    <row r="81" spans="1:13" s="1654" customFormat="1">
      <c r="A81" s="1653"/>
      <c r="B81" s="1653"/>
      <c r="C81" s="1653"/>
      <c r="D81" s="1653"/>
      <c r="E81" s="1653"/>
      <c r="F81" s="1653"/>
      <c r="G81" s="1653"/>
      <c r="H81" s="1653"/>
      <c r="I81" s="1653"/>
      <c r="J81" s="1653"/>
      <c r="K81" s="1653"/>
      <c r="L81" s="1653"/>
      <c r="M81" s="1653"/>
    </row>
    <row r="82" spans="1:13" s="1654" customFormat="1" ht="13.5" thickBot="1">
      <c r="A82" s="1670" t="s">
        <v>1958</v>
      </c>
      <c r="B82" s="1653"/>
      <c r="C82" s="1653"/>
      <c r="D82" s="1653"/>
      <c r="E82" s="1653"/>
      <c r="F82" s="1653"/>
      <c r="G82" s="1653"/>
      <c r="H82" s="1653"/>
      <c r="I82" s="1653"/>
      <c r="J82" s="1653"/>
      <c r="K82" s="1653"/>
      <c r="L82" s="1653"/>
      <c r="M82" s="1653"/>
    </row>
    <row r="83" spans="1:13" s="1654" customFormat="1">
      <c r="A83" s="1671"/>
      <c r="B83" s="1672" t="s">
        <v>180</v>
      </c>
      <c r="C83" s="1672"/>
      <c r="D83" s="1673"/>
      <c r="E83" s="1653"/>
      <c r="F83" s="1653"/>
      <c r="G83" s="1653"/>
      <c r="H83" s="1653"/>
      <c r="I83" s="1653"/>
      <c r="J83" s="1653"/>
      <c r="K83" s="1653"/>
    </row>
    <row r="84" spans="1:13" s="1654" customFormat="1">
      <c r="A84" s="1674" t="s">
        <v>181</v>
      </c>
      <c r="B84" s="1652" t="s">
        <v>182</v>
      </c>
      <c r="C84" s="1652" t="s">
        <v>234</v>
      </c>
      <c r="D84" s="1686" t="s">
        <v>29</v>
      </c>
      <c r="E84" s="1653"/>
      <c r="F84" s="1653"/>
      <c r="G84" s="1653"/>
      <c r="H84" s="1653"/>
      <c r="I84" s="1653"/>
      <c r="J84" s="1653"/>
      <c r="K84" s="1653"/>
    </row>
    <row r="85" spans="1:13" s="1654" customFormat="1">
      <c r="A85" s="1674" t="s">
        <v>5</v>
      </c>
      <c r="B85" s="1652"/>
      <c r="C85" s="1652"/>
      <c r="D85" s="1686"/>
      <c r="E85" s="1653"/>
      <c r="F85" s="1653"/>
      <c r="G85" s="1653"/>
      <c r="H85" s="1653"/>
      <c r="I85" s="1653"/>
      <c r="J85" s="1653"/>
      <c r="K85" s="1653"/>
    </row>
    <row r="86" spans="1:13" s="1654" customFormat="1">
      <c r="A86" s="1674" t="s">
        <v>176</v>
      </c>
      <c r="B86" s="1694">
        <f>GETPIVOTDATA("Average of Offered Price with shipping",'2012 Res SWH Pivot Table'!$A$3,"Effic Class",B$61,"Size Bin",$A$66)</f>
        <v>492.61214285714289</v>
      </c>
      <c r="C86" s="1694">
        <f>GETPIVOTDATA("Average of Offered Price with shipping",'2012 Res SWH Pivot Table'!$A$3,"Effic Class",C$61,"Size Bin",$A$66)</f>
        <v>755</v>
      </c>
      <c r="D86" s="1700">
        <f>GETPIVOTDATA("Average of Offered Price with shipping",'2012 Res SWH Pivot Table'!$A$3,"Size Bin",$A$66)</f>
        <v>532.36787878787879</v>
      </c>
      <c r="E86" s="1653"/>
      <c r="F86" s="1653"/>
      <c r="G86" s="1653"/>
      <c r="H86" s="1653"/>
      <c r="I86" s="1653"/>
      <c r="J86" s="1653"/>
      <c r="K86" s="1653"/>
    </row>
    <row r="87" spans="1:13" s="1654" customFormat="1">
      <c r="A87" s="1674" t="s">
        <v>31</v>
      </c>
      <c r="B87" s="1694">
        <f>GETPIVOTDATA("Average of Unit Cost, $/kBtuh",'2012 Res SWH Pivot Table'!$A$3,"Effic Class",B$61,"Size Bin",$A$66)</f>
        <v>12.898301482873848</v>
      </c>
      <c r="C87" s="1694">
        <f>GETPIVOTDATA("Average of Unit Cost, $/kBtuh",'2012 Res SWH Pivot Table'!$A$3,"Effic Class",C$61,"Size Bin",$A$66)</f>
        <v>19.738888888888887</v>
      </c>
      <c r="D87" s="1700">
        <f>GETPIVOTDATA("Average of Unit Cost, $/kBtuh",'2012 Res SWH Pivot Table'!$A$3,"Size Bin",$A$66)</f>
        <v>13.934754120148854</v>
      </c>
      <c r="E87" s="1653"/>
      <c r="F87" s="1653"/>
      <c r="G87" s="1653"/>
      <c r="H87" s="1653"/>
      <c r="I87" s="1653"/>
      <c r="J87" s="1653"/>
      <c r="K87" s="1653"/>
    </row>
    <row r="88" spans="1:13" s="1654" customFormat="1">
      <c r="A88" s="1674" t="s">
        <v>36</v>
      </c>
      <c r="B88" s="1696">
        <f>GETPIVOTDATA("Count of Model",'2012 Res SWH Pivot Table'!$A$3,"Effic Class",B$61,"Size Bin",$A$66)</f>
        <v>28</v>
      </c>
      <c r="C88" s="1696">
        <f>GETPIVOTDATA("Count of Model",'2012 Res SWH Pivot Table'!$A$3,"Effic Class",C$61,"Size Bin",$A$66)</f>
        <v>5</v>
      </c>
      <c r="D88" s="1697">
        <f>GETPIVOTDATA("Count of Model",'2012 Res SWH Pivot Table'!$A$3,"Size Bin",$A$66)</f>
        <v>33</v>
      </c>
      <c r="E88" s="1653"/>
      <c r="F88" s="1653"/>
      <c r="G88" s="1653"/>
      <c r="H88" s="1653"/>
      <c r="I88" s="1653"/>
      <c r="J88" s="1653"/>
      <c r="K88" s="1653"/>
    </row>
    <row r="89" spans="1:13" s="1654" customFormat="1">
      <c r="A89" s="1674" t="s">
        <v>177</v>
      </c>
      <c r="B89" s="1694">
        <f>GETPIVOTDATA("Average of Offered Price with shipping",'2012 Res SWH Pivot Table'!$A$3,"Effic Class",B$61)</f>
        <v>492.61214285714289</v>
      </c>
      <c r="C89" s="1694">
        <f>GETPIVOTDATA("Average of Offered Price with shipping",'2012 Res SWH Pivot Table'!$A$3,"Effic Class",C$61)</f>
        <v>755</v>
      </c>
      <c r="D89" s="1700">
        <f>GETPIVOTDATA("Average of Offered Price with shipping",'2012 Res SWH Pivot Table'!$A$3)</f>
        <v>532.36787878787879</v>
      </c>
      <c r="E89" s="1653"/>
      <c r="F89" s="1653"/>
      <c r="G89" s="1653"/>
      <c r="H89" s="1653"/>
      <c r="I89" s="1653"/>
      <c r="J89" s="1653"/>
      <c r="K89" s="1653"/>
    </row>
    <row r="90" spans="1:13" s="1654" customFormat="1">
      <c r="A90" s="1674" t="s">
        <v>37</v>
      </c>
      <c r="B90" s="1694">
        <f>GETPIVOTDATA("Average of Unit Cost, $/kBtuh",'2012 Res SWH Pivot Table'!$A$3,"Effic Class",B$61)</f>
        <v>12.898301482873848</v>
      </c>
      <c r="C90" s="1694">
        <f>GETPIVOTDATA("Average of Unit Cost, $/kBtuh",'2012 Res SWH Pivot Table'!$A$3,"Effic Class",C$61)</f>
        <v>19.738888888888887</v>
      </c>
      <c r="D90" s="1700">
        <f>GETPIVOTDATA("Average of Unit Cost, $/kBtuh",'2012 Res SWH Pivot Table'!$A$3)</f>
        <v>13.934754120148854</v>
      </c>
      <c r="E90" s="1653"/>
      <c r="F90" s="1653"/>
      <c r="G90" s="1653"/>
      <c r="H90" s="1653"/>
      <c r="I90" s="1653"/>
      <c r="J90" s="1653"/>
      <c r="K90" s="1653"/>
    </row>
    <row r="91" spans="1:13" s="1654" customFormat="1" ht="13" thickBot="1">
      <c r="A91" s="1691" t="s">
        <v>38</v>
      </c>
      <c r="B91" s="1698">
        <f>GETPIVOTDATA("Count of Model",'2012 Res SWH Pivot Table'!$A$3,"Effic Class",B$61)</f>
        <v>28</v>
      </c>
      <c r="C91" s="1698">
        <f>GETPIVOTDATA("Count of Model",'2012 Res SWH Pivot Table'!$A$3,"Effic Class",C$61)</f>
        <v>5</v>
      </c>
      <c r="D91" s="1699">
        <f>GETPIVOTDATA("Count of Model",'2012 Res SWH Pivot Table'!$A$3)</f>
        <v>33</v>
      </c>
      <c r="E91" s="1653"/>
      <c r="F91" s="1653"/>
      <c r="G91" s="1653"/>
      <c r="H91" s="1653"/>
      <c r="I91" s="1653"/>
      <c r="J91" s="1653"/>
      <c r="K91" s="1653"/>
    </row>
    <row r="92" spans="1:13" s="1654" customFormat="1">
      <c r="B92" s="1653"/>
      <c r="F92" s="1653"/>
      <c r="G92" s="1653"/>
      <c r="H92" s="1653"/>
      <c r="I92" s="1653"/>
      <c r="J92" s="1653"/>
      <c r="K92" s="1653"/>
      <c r="L92" s="1653"/>
      <c r="M92" s="1653"/>
    </row>
    <row r="93" spans="1:13" s="1654" customFormat="1">
      <c r="A93" s="1701" t="s">
        <v>1722</v>
      </c>
      <c r="F93" s="1653"/>
      <c r="G93" s="1653"/>
      <c r="H93" s="1653"/>
      <c r="I93" s="1653"/>
      <c r="J93" s="1653"/>
      <c r="K93" s="1653"/>
      <c r="L93" s="1653"/>
      <c r="M93" s="1653"/>
    </row>
    <row r="94" spans="1:13" s="1654" customFormat="1" ht="13" thickBot="1">
      <c r="A94" s="1701" t="s">
        <v>1723</v>
      </c>
      <c r="F94" s="1653"/>
      <c r="G94" s="1653"/>
      <c r="H94" s="1653"/>
      <c r="I94" s="1653"/>
      <c r="J94" s="1653"/>
      <c r="K94" s="1653"/>
      <c r="L94" s="1653"/>
      <c r="M94" s="1653"/>
    </row>
    <row r="95" spans="1:13" s="1654" customFormat="1" ht="13">
      <c r="A95" s="1702" t="s">
        <v>1721</v>
      </c>
      <c r="B95" s="1703"/>
      <c r="C95" s="1703"/>
      <c r="D95" s="1703"/>
      <c r="E95" s="1703"/>
      <c r="F95" s="1704"/>
      <c r="G95" s="1704"/>
      <c r="H95" s="1704"/>
      <c r="I95" s="1704"/>
      <c r="J95" s="1705"/>
      <c r="K95" s="1653"/>
      <c r="L95" s="1653"/>
      <c r="M95" s="1653"/>
    </row>
    <row r="96" spans="1:13" s="1654" customFormat="1">
      <c r="A96" s="1737" t="s">
        <v>287</v>
      </c>
      <c r="B96" s="1734" t="s">
        <v>288</v>
      </c>
      <c r="C96" s="1734" t="s">
        <v>289</v>
      </c>
      <c r="D96" s="1734" t="s">
        <v>1715</v>
      </c>
      <c r="E96" s="1734" t="s">
        <v>290</v>
      </c>
      <c r="F96" s="1735" t="s">
        <v>291</v>
      </c>
      <c r="G96" s="1731" t="s">
        <v>292</v>
      </c>
      <c r="H96" s="1735" t="s">
        <v>1716</v>
      </c>
      <c r="I96" s="1735" t="s">
        <v>1717</v>
      </c>
      <c r="J96" s="1736" t="s">
        <v>1718</v>
      </c>
    </row>
    <row r="97" spans="1:26" s="1654" customFormat="1">
      <c r="A97" s="1737"/>
      <c r="B97" s="1734"/>
      <c r="C97" s="1734"/>
      <c r="D97" s="1734"/>
      <c r="E97" s="1734"/>
      <c r="F97" s="1735"/>
      <c r="G97" s="1731"/>
      <c r="H97" s="1735"/>
      <c r="I97" s="1735"/>
      <c r="J97" s="1736"/>
    </row>
    <row r="98" spans="1:26" s="1654" customFormat="1" ht="15" thickBot="1">
      <c r="A98" s="1732" t="str">
        <f>'MCS Equipment Results Matrix'!V850</f>
        <v>DEER Measures</v>
      </c>
      <c r="B98" s="1706" t="str">
        <f>'MCS Equipment Results Matrix'!W850</f>
        <v>Baseline</v>
      </c>
      <c r="C98" s="1706" t="s">
        <v>1085</v>
      </c>
      <c r="D98" s="1707">
        <v>75</v>
      </c>
      <c r="E98" s="1706">
        <f>'MCS Equipment Results Matrix'!Y850</f>
        <v>565.0487816359996</v>
      </c>
      <c r="F98" s="1708" t="str">
        <f>'MCS Equipment Results Matrix'!Z850</f>
        <v>-</v>
      </c>
      <c r="G98" s="1708">
        <f>'MCS Equipment Results Matrix'!AA850</f>
        <v>0</v>
      </c>
      <c r="H98" s="1709"/>
      <c r="I98" s="1710">
        <f t="shared" ref="I98:I105" si="0">E98/D98</f>
        <v>7.5339837551466617</v>
      </c>
      <c r="J98" s="1711"/>
    </row>
    <row r="99" spans="1:26" s="1654" customFormat="1" ht="14.5">
      <c r="A99" s="1732"/>
      <c r="B99" s="1706" t="str">
        <f>'MCS Equipment Results Matrix'!W851</f>
        <v>Measure</v>
      </c>
      <c r="C99" s="1706" t="s">
        <v>1138</v>
      </c>
      <c r="D99" s="1712">
        <v>120</v>
      </c>
      <c r="E99" s="1706">
        <f>'MCS Equipment Results Matrix'!Y851</f>
        <v>593.30390625000007</v>
      </c>
      <c r="F99" s="1708">
        <f>'MCS Equipment Results Matrix'!Z851</f>
        <v>28.255124614000465</v>
      </c>
      <c r="G99" s="1708">
        <f>'MCS Equipment Results Matrix'!AA851</f>
        <v>57.005891125370859</v>
      </c>
      <c r="H99" s="1710">
        <f>AVERAGE(K99:Z99)</f>
        <v>573.34500000000003</v>
      </c>
      <c r="I99" s="1710">
        <f t="shared" si="0"/>
        <v>4.9441992187500006</v>
      </c>
      <c r="J99" s="1713">
        <f>H99/D99</f>
        <v>4.7778749999999999</v>
      </c>
      <c r="K99" s="1714">
        <f>IF('MCS Equipment Results Matrix'!AI850=0," ",'MCS Equipment Results Matrix'!AI850)</f>
        <v>549</v>
      </c>
      <c r="L99" s="1715" t="str">
        <f>IF('MCS Equipment Results Matrix'!AJ850=0," ",'MCS Equipment Results Matrix'!AJ850)</f>
        <v xml:space="preserve"> </v>
      </c>
      <c r="M99" s="1715" t="str">
        <f>IF('MCS Equipment Results Matrix'!AK850=0," ",'MCS Equipment Results Matrix'!AK850)</f>
        <v xml:space="preserve"> </v>
      </c>
      <c r="N99" s="1715" t="str">
        <f>IF('MCS Equipment Results Matrix'!AL850=0," ",'MCS Equipment Results Matrix'!AL850)</f>
        <v xml:space="preserve"> </v>
      </c>
      <c r="O99" s="1715">
        <f>IF('MCS Equipment Results Matrix'!AM850=0," ",'MCS Equipment Results Matrix'!AM850)</f>
        <v>574.4</v>
      </c>
      <c r="P99" s="1715">
        <f>IF('MCS Equipment Results Matrix'!AN850=0," ",'MCS Equipment Results Matrix'!AN850)</f>
        <v>584.99</v>
      </c>
      <c r="Q99" s="1715" t="str">
        <f>IF('MCS Equipment Results Matrix'!AO850=0," ",'MCS Equipment Results Matrix'!AO850)</f>
        <v xml:space="preserve"> </v>
      </c>
      <c r="R99" s="1715" t="str">
        <f>IF('MCS Equipment Results Matrix'!AP850=0," ",'MCS Equipment Results Matrix'!AP850)</f>
        <v xml:space="preserve"> </v>
      </c>
      <c r="S99" s="1715" t="str">
        <f>IF('MCS Equipment Results Matrix'!AQ850=0," ",'MCS Equipment Results Matrix'!AQ850)</f>
        <v xml:space="preserve"> </v>
      </c>
      <c r="T99" s="1715">
        <f>IF('MCS Equipment Results Matrix'!AR850=0," ",'MCS Equipment Results Matrix'!AR850)</f>
        <v>584.99</v>
      </c>
      <c r="U99" s="1715" t="str">
        <f>IF('MCS Equipment Results Matrix'!AS850=0," ",'MCS Equipment Results Matrix'!AS850)</f>
        <v xml:space="preserve"> </v>
      </c>
      <c r="V99" s="1715" t="str">
        <f>IF('MCS Equipment Results Matrix'!AT850=0," ",'MCS Equipment Results Matrix'!AT850)</f>
        <v xml:space="preserve"> </v>
      </c>
      <c r="W99" s="1715" t="str">
        <f>IF('MCS Equipment Results Matrix'!AU850=0," ",'MCS Equipment Results Matrix'!AU850)</f>
        <v xml:space="preserve"> </v>
      </c>
      <c r="X99" s="1715" t="str">
        <f>IF('MCS Equipment Results Matrix'!AV850=0," ",'MCS Equipment Results Matrix'!AV850)</f>
        <v xml:space="preserve"> </v>
      </c>
      <c r="Y99" s="1715" t="str">
        <f>IF('MCS Equipment Results Matrix'!AW850=0," ",'MCS Equipment Results Matrix'!AW850)</f>
        <v xml:space="preserve"> </v>
      </c>
      <c r="Z99" s="1716" t="str">
        <f>IF('MCS Equipment Results Matrix'!AX850=0," ",'MCS Equipment Results Matrix'!AX850)</f>
        <v xml:space="preserve"> </v>
      </c>
    </row>
    <row r="100" spans="1:26" s="1654" customFormat="1" ht="12.75" customHeight="1">
      <c r="A100" s="1732"/>
      <c r="B100" s="1706" t="str">
        <f>'MCS Equipment Results Matrix'!W852</f>
        <v>Measure</v>
      </c>
      <c r="C100" s="1706" t="s">
        <v>1143</v>
      </c>
      <c r="D100" s="1712">
        <v>180</v>
      </c>
      <c r="E100" s="1706">
        <f>'MCS Equipment Results Matrix'!Y852</f>
        <v>1166.8289062500005</v>
      </c>
      <c r="F100" s="1708">
        <f>'MCS Equipment Results Matrix'!Z852</f>
        <v>601.7801246140009</v>
      </c>
      <c r="G100" s="1708">
        <f>'MCS Equipment Results Matrix'!AA852</f>
        <v>112.11138320669548</v>
      </c>
      <c r="H100" s="1710">
        <f>AVERAGE(K100:Z100)</f>
        <v>1170.885</v>
      </c>
      <c r="I100" s="1710">
        <f t="shared" si="0"/>
        <v>6.4823828125000027</v>
      </c>
      <c r="J100" s="1713">
        <f>H100/D100</f>
        <v>6.5049166666666665</v>
      </c>
      <c r="K100" s="1717" t="str">
        <f>IF('MCS Equipment Results Matrix'!AI851=0," ",'MCS Equipment Results Matrix'!AI851)</f>
        <v xml:space="preserve"> </v>
      </c>
      <c r="L100" s="1706">
        <f>IF('MCS Equipment Results Matrix'!AJ851=0," ",'MCS Equipment Results Matrix'!AJ851)</f>
        <v>1217.32</v>
      </c>
      <c r="M100" s="1706">
        <f>IF('MCS Equipment Results Matrix'!AK851=0," ",'MCS Equipment Results Matrix'!AK851)</f>
        <v>1124.95</v>
      </c>
      <c r="N100" s="1706" t="str">
        <f>IF('MCS Equipment Results Matrix'!AL851=0," ",'MCS Equipment Results Matrix'!AL851)</f>
        <v xml:space="preserve"> </v>
      </c>
      <c r="O100" s="1706" t="str">
        <f>IF('MCS Equipment Results Matrix'!AM851=0," ",'MCS Equipment Results Matrix'!AM851)</f>
        <v xml:space="preserve"> </v>
      </c>
      <c r="P100" s="1706">
        <f>IF('MCS Equipment Results Matrix'!AN851=0," ",'MCS Equipment Results Matrix'!AN851)</f>
        <v>1123.95</v>
      </c>
      <c r="Q100" s="1706" t="str">
        <f>IF('MCS Equipment Results Matrix'!AO851=0," ",'MCS Equipment Results Matrix'!AO851)</f>
        <v xml:space="preserve"> </v>
      </c>
      <c r="R100" s="1706" t="str">
        <f>IF('MCS Equipment Results Matrix'!AP851=0," ",'MCS Equipment Results Matrix'!AP851)</f>
        <v xml:space="preserve"> </v>
      </c>
      <c r="S100" s="1706" t="str">
        <f>IF('MCS Equipment Results Matrix'!AQ851=0," ",'MCS Equipment Results Matrix'!AQ851)</f>
        <v xml:space="preserve"> </v>
      </c>
      <c r="T100" s="1706" t="str">
        <f>IF('MCS Equipment Results Matrix'!AR851=0," ",'MCS Equipment Results Matrix'!AR851)</f>
        <v xml:space="preserve"> </v>
      </c>
      <c r="U100" s="1706" t="str">
        <f>IF('MCS Equipment Results Matrix'!AS851=0," ",'MCS Equipment Results Matrix'!AS851)</f>
        <v xml:space="preserve"> </v>
      </c>
      <c r="V100" s="1706">
        <f>IF('MCS Equipment Results Matrix'!AT851=0," ",'MCS Equipment Results Matrix'!AT851)</f>
        <v>1217.32</v>
      </c>
      <c r="W100" s="1706" t="str">
        <f>IF('MCS Equipment Results Matrix'!AU851=0," ",'MCS Equipment Results Matrix'!AU851)</f>
        <v xml:space="preserve"> </v>
      </c>
      <c r="X100" s="1706" t="str">
        <f>IF('MCS Equipment Results Matrix'!AV851=0," ",'MCS Equipment Results Matrix'!AV851)</f>
        <v xml:space="preserve"> </v>
      </c>
      <c r="Y100" s="1706" t="str">
        <f>IF('MCS Equipment Results Matrix'!AW851=0," ",'MCS Equipment Results Matrix'!AW851)</f>
        <v xml:space="preserve"> </v>
      </c>
      <c r="Z100" s="1718" t="str">
        <f>IF('MCS Equipment Results Matrix'!AX851=0," ",'MCS Equipment Results Matrix'!AX851)</f>
        <v xml:space="preserve"> </v>
      </c>
    </row>
    <row r="101" spans="1:26" s="1654" customFormat="1" ht="14.5">
      <c r="A101" s="1732"/>
      <c r="B101" s="1706" t="str">
        <f>'MCS Equipment Results Matrix'!W853</f>
        <v>Measure</v>
      </c>
      <c r="C101" s="1706" t="s">
        <v>1145</v>
      </c>
      <c r="D101" s="1712">
        <v>150</v>
      </c>
      <c r="E101" s="1706">
        <f>'MCS Equipment Results Matrix'!Y853</f>
        <v>993.65390625000055</v>
      </c>
      <c r="F101" s="1708">
        <f>'MCS Equipment Results Matrix'!Z853</f>
        <v>428.60512461400094</v>
      </c>
      <c r="G101" s="1708">
        <f>'MCS Equipment Results Matrix'!AA853</f>
        <v>95.472363824483054</v>
      </c>
      <c r="H101" s="1710">
        <f>AVERAGE(K101:Z101)</f>
        <v>1359.7725</v>
      </c>
      <c r="I101" s="1710">
        <f t="shared" si="0"/>
        <v>6.6243593750000036</v>
      </c>
      <c r="J101" s="1713">
        <f>H101/D101</f>
        <v>9.0651500000000009</v>
      </c>
      <c r="K101" s="1717" t="str">
        <f>IF('MCS Equipment Results Matrix'!AI852=0," ",'MCS Equipment Results Matrix'!AI852)</f>
        <v xml:space="preserve"> </v>
      </c>
      <c r="L101" s="1706">
        <f>IF('MCS Equipment Results Matrix'!AJ852=0," ",'MCS Equipment Results Matrix'!AJ852)</f>
        <v>1356.47</v>
      </c>
      <c r="M101" s="1706" t="str">
        <f>IF('MCS Equipment Results Matrix'!AK852=0," ",'MCS Equipment Results Matrix'!AK852)</f>
        <v xml:space="preserve"> </v>
      </c>
      <c r="N101" s="1706" t="str">
        <f>IF('MCS Equipment Results Matrix'!AL852=0," ",'MCS Equipment Results Matrix'!AL852)</f>
        <v xml:space="preserve"> </v>
      </c>
      <c r="O101" s="1706" t="str">
        <f>IF('MCS Equipment Results Matrix'!AM852=0," ",'MCS Equipment Results Matrix'!AM852)</f>
        <v xml:space="preserve"> </v>
      </c>
      <c r="P101" s="1706" t="str">
        <f>IF('MCS Equipment Results Matrix'!AN852=0," ",'MCS Equipment Results Matrix'!AN852)</f>
        <v xml:space="preserve"> </v>
      </c>
      <c r="Q101" s="1706">
        <f>IF('MCS Equipment Results Matrix'!AO852=0," ",'MCS Equipment Results Matrix'!AO852)</f>
        <v>1356.55</v>
      </c>
      <c r="R101" s="1706">
        <f>IF('MCS Equipment Results Matrix'!AP852=0," ",'MCS Equipment Results Matrix'!AP852)</f>
        <v>1378.61</v>
      </c>
      <c r="S101" s="1706" t="str">
        <f>IF('MCS Equipment Results Matrix'!AQ852=0," ",'MCS Equipment Results Matrix'!AQ852)</f>
        <v xml:space="preserve"> </v>
      </c>
      <c r="T101" s="1706" t="str">
        <f>IF('MCS Equipment Results Matrix'!AR852=0," ",'MCS Equipment Results Matrix'!AR852)</f>
        <v xml:space="preserve"> </v>
      </c>
      <c r="U101" s="1706" t="str">
        <f>IF('MCS Equipment Results Matrix'!AS852=0," ",'MCS Equipment Results Matrix'!AS852)</f>
        <v xml:space="preserve"> </v>
      </c>
      <c r="V101" s="1706" t="str">
        <f>IF('MCS Equipment Results Matrix'!AT852=0," ",'MCS Equipment Results Matrix'!AT852)</f>
        <v xml:space="preserve"> </v>
      </c>
      <c r="W101" s="1706">
        <f>IF('MCS Equipment Results Matrix'!AU852=0," ",'MCS Equipment Results Matrix'!AU852)</f>
        <v>1347.46</v>
      </c>
      <c r="X101" s="1706" t="str">
        <f>IF('MCS Equipment Results Matrix'!AV852=0," ",'MCS Equipment Results Matrix'!AV852)</f>
        <v xml:space="preserve"> </v>
      </c>
      <c r="Y101" s="1706" t="str">
        <f>IF('MCS Equipment Results Matrix'!AW852=0," ",'MCS Equipment Results Matrix'!AW852)</f>
        <v xml:space="preserve"> </v>
      </c>
      <c r="Z101" s="1718" t="str">
        <f>IF('MCS Equipment Results Matrix'!AX852=0," ",'MCS Equipment Results Matrix'!AX852)</f>
        <v xml:space="preserve"> </v>
      </c>
    </row>
    <row r="102" spans="1:26" s="1654" customFormat="1" ht="14.5">
      <c r="A102" s="1732"/>
      <c r="B102" s="1706" t="str">
        <f>'MCS Equipment Results Matrix'!W854</f>
        <v>Baseline</v>
      </c>
      <c r="C102" s="1706" t="s">
        <v>1100</v>
      </c>
      <c r="D102" s="1707">
        <v>75</v>
      </c>
      <c r="E102" s="1706">
        <f>'MCS Equipment Results Matrix'!Y854</f>
        <v>769.07880686199974</v>
      </c>
      <c r="F102" s="1708" t="str">
        <f>'MCS Equipment Results Matrix'!Z854</f>
        <v>-</v>
      </c>
      <c r="G102" s="1708">
        <f>'MCS Equipment Results Matrix'!AA854</f>
        <v>0</v>
      </c>
      <c r="H102" s="1710"/>
      <c r="I102" s="1710">
        <f t="shared" si="0"/>
        <v>10.25438409149333</v>
      </c>
      <c r="J102" s="1713"/>
      <c r="K102" s="1719"/>
      <c r="L102" s="1720"/>
      <c r="M102" s="1720"/>
      <c r="N102" s="1720"/>
      <c r="O102" s="1720"/>
      <c r="P102" s="1720"/>
      <c r="Q102" s="1720"/>
      <c r="R102" s="1720"/>
      <c r="S102" s="1720"/>
      <c r="T102" s="1720"/>
      <c r="U102" s="1720"/>
      <c r="V102" s="1720"/>
      <c r="W102" s="1720"/>
      <c r="X102" s="1720"/>
      <c r="Y102" s="1720"/>
      <c r="Z102" s="1721"/>
    </row>
    <row r="103" spans="1:26" s="1654" customFormat="1" ht="14.5">
      <c r="A103" s="1732"/>
      <c r="B103" s="1706" t="str">
        <f>'MCS Equipment Results Matrix'!W855</f>
        <v>Measure</v>
      </c>
      <c r="C103" s="1706" t="s">
        <v>1146</v>
      </c>
      <c r="D103" s="1712">
        <v>200</v>
      </c>
      <c r="E103" s="1706">
        <f>'MCS Equipment Results Matrix'!Y855</f>
        <v>1148.3039062500004</v>
      </c>
      <c r="F103" s="1708">
        <f>'MCS Equipment Results Matrix'!Z855</f>
        <v>379.22509938800067</v>
      </c>
      <c r="G103" s="1708">
        <f>'MCS Equipment Results Matrix'!AA855</f>
        <v>110.33146212076802</v>
      </c>
      <c r="H103" s="1710">
        <f>AVERAGE(K103:Z103)</f>
        <v>1151.5225</v>
      </c>
      <c r="I103" s="1710">
        <f t="shared" si="0"/>
        <v>5.7415195312500025</v>
      </c>
      <c r="J103" s="1713">
        <f>H103/D103</f>
        <v>5.7576125000000005</v>
      </c>
      <c r="K103" s="1717" t="str">
        <f>IF('MCS Equipment Results Matrix'!AI853=0," ",'MCS Equipment Results Matrix'!AI853)</f>
        <v xml:space="preserve"> </v>
      </c>
      <c r="L103" s="1706" t="str">
        <f>IF('MCS Equipment Results Matrix'!AJ853=0," ",'MCS Equipment Results Matrix'!AJ853)</f>
        <v xml:space="preserve"> </v>
      </c>
      <c r="M103" s="1706" t="str">
        <f>IF('MCS Equipment Results Matrix'!AK853=0," ",'MCS Equipment Results Matrix'!AK853)</f>
        <v xml:space="preserve"> </v>
      </c>
      <c r="N103" s="1706">
        <f>IF('MCS Equipment Results Matrix'!AL853=0," ",'MCS Equipment Results Matrix'!AL853)</f>
        <v>1240.95</v>
      </c>
      <c r="O103" s="1706" t="str">
        <f>IF('MCS Equipment Results Matrix'!AM853=0," ",'MCS Equipment Results Matrix'!AM853)</f>
        <v xml:space="preserve"> </v>
      </c>
      <c r="P103" s="1706" t="str">
        <f>IF('MCS Equipment Results Matrix'!AN853=0," ",'MCS Equipment Results Matrix'!AN853)</f>
        <v xml:space="preserve"> </v>
      </c>
      <c r="Q103" s="1706" t="str">
        <f>IF('MCS Equipment Results Matrix'!AO853=0," ",'MCS Equipment Results Matrix'!AO853)</f>
        <v xml:space="preserve"> </v>
      </c>
      <c r="R103" s="1706">
        <f>IF('MCS Equipment Results Matrix'!AP853=0," ",'MCS Equipment Results Matrix'!AP853)</f>
        <v>1115.27</v>
      </c>
      <c r="S103" s="1706" t="str">
        <f>IF('MCS Equipment Results Matrix'!AQ853=0," ",'MCS Equipment Results Matrix'!AQ853)</f>
        <v xml:space="preserve"> </v>
      </c>
      <c r="T103" s="1706" t="str">
        <f>IF('MCS Equipment Results Matrix'!AR853=0," ",'MCS Equipment Results Matrix'!AR853)</f>
        <v xml:space="preserve"> </v>
      </c>
      <c r="U103" s="1706">
        <f>IF('MCS Equipment Results Matrix'!AS853=0," ",'MCS Equipment Results Matrix'!AS853)</f>
        <v>1060.8699999999999</v>
      </c>
      <c r="V103" s="1706" t="str">
        <f>IF('MCS Equipment Results Matrix'!AT853=0," ",'MCS Equipment Results Matrix'!AT853)</f>
        <v xml:space="preserve"> </v>
      </c>
      <c r="W103" s="1706" t="str">
        <f>IF('MCS Equipment Results Matrix'!AU853=0," ",'MCS Equipment Results Matrix'!AU853)</f>
        <v xml:space="preserve"> </v>
      </c>
      <c r="X103" s="1706">
        <f>IF('MCS Equipment Results Matrix'!AV853=0," ",'MCS Equipment Results Matrix'!AV853)</f>
        <v>1189</v>
      </c>
      <c r="Y103" s="1706" t="str">
        <f>IF('MCS Equipment Results Matrix'!AW853=0," ",'MCS Equipment Results Matrix'!AW853)</f>
        <v xml:space="preserve"> </v>
      </c>
      <c r="Z103" s="1718" t="str">
        <f>IF('MCS Equipment Results Matrix'!AX853=0," ",'MCS Equipment Results Matrix'!AX853)</f>
        <v xml:space="preserve"> </v>
      </c>
    </row>
    <row r="104" spans="1:26" s="1654" customFormat="1" ht="14.5">
      <c r="A104" s="1732"/>
      <c r="B104" s="1706" t="str">
        <f>'MCS Equipment Results Matrix'!W856</f>
        <v>Measure</v>
      </c>
      <c r="C104" s="1706" t="s">
        <v>1147</v>
      </c>
      <c r="D104" s="1712">
        <v>250</v>
      </c>
      <c r="E104" s="1706">
        <f>'MCS Equipment Results Matrix'!Y856</f>
        <v>1530.1289062499998</v>
      </c>
      <c r="F104" s="1708">
        <f>'MCS Equipment Results Matrix'!Z856</f>
        <v>761.05009938800004</v>
      </c>
      <c r="G104" s="1708">
        <f>'MCS Equipment Results Matrix'!AA856</f>
        <v>147.01801373395267</v>
      </c>
      <c r="H104" s="1710">
        <f>AVERAGE(K104:Z104)</f>
        <v>1680.4825000000001</v>
      </c>
      <c r="I104" s="1710">
        <f t="shared" si="0"/>
        <v>6.1205156249999995</v>
      </c>
      <c r="J104" s="1713">
        <f>H104/D104</f>
        <v>6.7219300000000004</v>
      </c>
      <c r="K104" s="1717" t="str">
        <f>IF('MCS Equipment Results Matrix'!AI854=0," ",'MCS Equipment Results Matrix'!AI854)</f>
        <v xml:space="preserve"> </v>
      </c>
      <c r="L104" s="1706">
        <f>IF('MCS Equipment Results Matrix'!AJ854=0," ",'MCS Equipment Results Matrix'!AJ854)</f>
        <v>1706.11</v>
      </c>
      <c r="M104" s="1706" t="str">
        <f>IF('MCS Equipment Results Matrix'!AK854=0," ",'MCS Equipment Results Matrix'!AK854)</f>
        <v xml:space="preserve"> </v>
      </c>
      <c r="N104" s="1706">
        <f>IF('MCS Equipment Results Matrix'!AL854=0," ",'MCS Equipment Results Matrix'!AL854)</f>
        <v>1678.95</v>
      </c>
      <c r="O104" s="1706" t="str">
        <f>IF('MCS Equipment Results Matrix'!AM854=0," ",'MCS Equipment Results Matrix'!AM854)</f>
        <v xml:space="preserve"> </v>
      </c>
      <c r="P104" s="1706" t="str">
        <f>IF('MCS Equipment Results Matrix'!AN854=0," ",'MCS Equipment Results Matrix'!AN854)</f>
        <v xml:space="preserve"> </v>
      </c>
      <c r="Q104" s="1706" t="str">
        <f>IF('MCS Equipment Results Matrix'!AO854=0," ",'MCS Equipment Results Matrix'!AO854)</f>
        <v xml:space="preserve"> </v>
      </c>
      <c r="R104" s="1706" t="str">
        <f>IF('MCS Equipment Results Matrix'!AP854=0," ",'MCS Equipment Results Matrix'!AP854)</f>
        <v xml:space="preserve"> </v>
      </c>
      <c r="S104" s="1706">
        <f>IF('MCS Equipment Results Matrix'!AQ854=0," ",'MCS Equipment Results Matrix'!AQ854)</f>
        <v>1657.99</v>
      </c>
      <c r="T104" s="1706" t="str">
        <f>IF('MCS Equipment Results Matrix'!AR854=0," ",'MCS Equipment Results Matrix'!AR854)</f>
        <v xml:space="preserve"> </v>
      </c>
      <c r="U104" s="1706" t="str">
        <f>IF('MCS Equipment Results Matrix'!AS854=0," ",'MCS Equipment Results Matrix'!AS854)</f>
        <v xml:space="preserve"> </v>
      </c>
      <c r="V104" s="1706" t="str">
        <f>IF('MCS Equipment Results Matrix'!AT854=0," ",'MCS Equipment Results Matrix'!AT854)</f>
        <v xml:space="preserve"> </v>
      </c>
      <c r="W104" s="1706" t="str">
        <f>IF('MCS Equipment Results Matrix'!AU854=0," ",'MCS Equipment Results Matrix'!AU854)</f>
        <v xml:space="preserve"> </v>
      </c>
      <c r="X104" s="1706" t="str">
        <f>IF('MCS Equipment Results Matrix'!AV854=0," ",'MCS Equipment Results Matrix'!AV854)</f>
        <v xml:space="preserve"> </v>
      </c>
      <c r="Y104" s="1706">
        <f>IF('MCS Equipment Results Matrix'!AW854=0," ",'MCS Equipment Results Matrix'!AW854)</f>
        <v>1678.88</v>
      </c>
      <c r="Z104" s="1718" t="str">
        <f>IF('MCS Equipment Results Matrix'!AX854=0," ",'MCS Equipment Results Matrix'!AX854)</f>
        <v xml:space="preserve"> </v>
      </c>
    </row>
    <row r="105" spans="1:26" s="1654" customFormat="1" ht="15" thickBot="1">
      <c r="A105" s="1733"/>
      <c r="B105" s="1722" t="str">
        <f>'MCS Equipment Results Matrix'!W857</f>
        <v>Measure</v>
      </c>
      <c r="C105" s="1722" t="s">
        <v>1148</v>
      </c>
      <c r="D105" s="1723">
        <v>200</v>
      </c>
      <c r="E105" s="1722">
        <f>'MCS Equipment Results Matrix'!Y857</f>
        <v>1323.05390625</v>
      </c>
      <c r="F105" s="1724">
        <f>'MCS Equipment Results Matrix'!Z857</f>
        <v>553.97509938800022</v>
      </c>
      <c r="G105" s="1724">
        <f>'MCS Equipment Results Matrix'!AA857</f>
        <v>127.12181082607546</v>
      </c>
      <c r="H105" s="1725">
        <f>AVERAGE(K105:Z105)</f>
        <v>947.49249999999995</v>
      </c>
      <c r="I105" s="1725">
        <f t="shared" si="0"/>
        <v>6.6152695312500001</v>
      </c>
      <c r="J105" s="1726">
        <f>H105/D105</f>
        <v>4.7374624999999995</v>
      </c>
      <c r="K105" s="1727">
        <f>IF('MCS Equipment Results Matrix'!AI855=0," ",'MCS Equipment Results Matrix'!AI855)</f>
        <v>945</v>
      </c>
      <c r="L105" s="1722">
        <f>IF('MCS Equipment Results Matrix'!AJ855=0," ",'MCS Equipment Results Matrix'!AJ855)</f>
        <v>955</v>
      </c>
      <c r="M105" s="1722" t="str">
        <f>IF('MCS Equipment Results Matrix'!AK855=0," ",'MCS Equipment Results Matrix'!AK855)</f>
        <v xml:space="preserve"> </v>
      </c>
      <c r="N105" s="1722" t="str">
        <f>IF('MCS Equipment Results Matrix'!AL855=0," ",'MCS Equipment Results Matrix'!AL855)</f>
        <v xml:space="preserve"> </v>
      </c>
      <c r="O105" s="1722" t="str">
        <f>IF('MCS Equipment Results Matrix'!AM855=0," ",'MCS Equipment Results Matrix'!AM855)</f>
        <v xml:space="preserve"> </v>
      </c>
      <c r="P105" s="1722" t="str">
        <f>IF('MCS Equipment Results Matrix'!AN855=0," ",'MCS Equipment Results Matrix'!AN855)</f>
        <v xml:space="preserve"> </v>
      </c>
      <c r="Q105" s="1722" t="str">
        <f>IF('MCS Equipment Results Matrix'!AO855=0," ",'MCS Equipment Results Matrix'!AO855)</f>
        <v xml:space="preserve"> </v>
      </c>
      <c r="R105" s="1722" t="str">
        <f>IF('MCS Equipment Results Matrix'!AP855=0," ",'MCS Equipment Results Matrix'!AP855)</f>
        <v xml:space="preserve"> </v>
      </c>
      <c r="S105" s="1722" t="str">
        <f>IF('MCS Equipment Results Matrix'!AQ855=0," ",'MCS Equipment Results Matrix'!AQ855)</f>
        <v xml:space="preserve"> </v>
      </c>
      <c r="T105" s="1722">
        <f>IF('MCS Equipment Results Matrix'!AR855=0," ",'MCS Equipment Results Matrix'!AR855)</f>
        <v>989.99</v>
      </c>
      <c r="U105" s="1722" t="str">
        <f>IF('MCS Equipment Results Matrix'!AS855=0," ",'MCS Equipment Results Matrix'!AS855)</f>
        <v xml:space="preserve"> </v>
      </c>
      <c r="V105" s="1722" t="str">
        <f>IF('MCS Equipment Results Matrix'!AT855=0," ",'MCS Equipment Results Matrix'!AT855)</f>
        <v xml:space="preserve"> </v>
      </c>
      <c r="W105" s="1722" t="str">
        <f>IF('MCS Equipment Results Matrix'!AU855=0," ",'MCS Equipment Results Matrix'!AU855)</f>
        <v xml:space="preserve"> </v>
      </c>
      <c r="X105" s="1722" t="str">
        <f>IF('MCS Equipment Results Matrix'!AV855=0," ",'MCS Equipment Results Matrix'!AV855)</f>
        <v xml:space="preserve"> </v>
      </c>
      <c r="Y105" s="1722" t="str">
        <f>IF('MCS Equipment Results Matrix'!AW855=0," ",'MCS Equipment Results Matrix'!AW855)</f>
        <v xml:space="preserve"> </v>
      </c>
      <c r="Z105" s="1728">
        <f>IF('MCS Equipment Results Matrix'!AX855=0," ",'MCS Equipment Results Matrix'!AX855)</f>
        <v>899.98</v>
      </c>
    </row>
    <row r="106" spans="1:26" s="1654" customFormat="1">
      <c r="F106" s="1653"/>
      <c r="G106" s="1653"/>
      <c r="H106" s="1653"/>
      <c r="I106" s="1653"/>
      <c r="J106" s="1653"/>
    </row>
    <row r="107" spans="1:26" s="1654" customFormat="1">
      <c r="F107" s="1653"/>
      <c r="G107" s="1653"/>
      <c r="H107" s="1653"/>
      <c r="I107" s="1653"/>
      <c r="J107" s="1653"/>
    </row>
    <row r="108" spans="1:26" s="1654" customFormat="1">
      <c r="F108" s="1653"/>
      <c r="G108" s="1653"/>
      <c r="H108" s="1653"/>
      <c r="I108" s="1653"/>
      <c r="J108" s="1653"/>
    </row>
    <row r="109" spans="1:26" s="1654" customFormat="1">
      <c r="F109" s="1653"/>
      <c r="G109" s="1653"/>
      <c r="H109" s="1653"/>
      <c r="I109" s="1653"/>
      <c r="J109" s="1653"/>
    </row>
  </sheetData>
  <dataConsolidate/>
  <mergeCells count="12">
    <mergeCell ref="J96:J97"/>
    <mergeCell ref="I96:I97"/>
    <mergeCell ref="F96:F97"/>
    <mergeCell ref="A96:A97"/>
    <mergeCell ref="B96:B97"/>
    <mergeCell ref="C96:C97"/>
    <mergeCell ref="E96:E97"/>
    <mergeCell ref="B4:C4"/>
    <mergeCell ref="G96:G97"/>
    <mergeCell ref="A98:A105"/>
    <mergeCell ref="D96:D97"/>
    <mergeCell ref="H96:H97"/>
  </mergeCells>
  <phoneticPr fontId="10" type="noConversion"/>
  <pageMargins left="0.75" right="0.75" top="1" bottom="1" header="0.5" footer="0.5"/>
  <pageSetup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5"/>
  <sheetViews>
    <sheetView topLeftCell="C1" workbookViewId="0">
      <selection activeCell="I8" sqref="I8"/>
    </sheetView>
  </sheetViews>
  <sheetFormatPr defaultRowHeight="12.5"/>
  <cols>
    <col min="1" max="1" width="27.26953125" bestFit="1" customWidth="1"/>
    <col min="2" max="2" width="34.08984375" bestFit="1" customWidth="1"/>
    <col min="3" max="3" width="63.26953125" bestFit="1" customWidth="1"/>
    <col min="4" max="4" width="17.36328125" bestFit="1" customWidth="1"/>
    <col min="5" max="5" width="6.36328125" bestFit="1" customWidth="1"/>
    <col min="6" max="6" width="28.26953125" bestFit="1" customWidth="1"/>
    <col min="7" max="7" width="6.7265625" bestFit="1" customWidth="1"/>
    <col min="8" max="8" width="17.7265625" bestFit="1" customWidth="1"/>
    <col min="9" max="9" width="21.7265625" bestFit="1" customWidth="1"/>
    <col min="10" max="11" width="21.7265625" customWidth="1"/>
    <col min="12" max="12" width="13.6328125" bestFit="1" customWidth="1"/>
    <col min="13" max="13" width="10.26953125" bestFit="1" customWidth="1"/>
    <col min="14" max="14" width="38.26953125" bestFit="1" customWidth="1"/>
    <col min="15" max="15" width="17.26953125" bestFit="1" customWidth="1"/>
    <col min="16" max="16" width="6.7265625" bestFit="1" customWidth="1"/>
  </cols>
  <sheetData>
    <row r="1" spans="1:16" ht="14.5">
      <c r="A1" s="1633" t="s">
        <v>269</v>
      </c>
      <c r="B1" s="1633" t="s">
        <v>289</v>
      </c>
      <c r="C1" s="1633" t="s">
        <v>273</v>
      </c>
      <c r="D1" s="1633" t="s">
        <v>1967</v>
      </c>
      <c r="E1" s="1633" t="s">
        <v>1968</v>
      </c>
      <c r="F1" s="1634" t="s">
        <v>1969</v>
      </c>
      <c r="G1" s="1634" t="s">
        <v>1970</v>
      </c>
      <c r="H1" s="1635" t="s">
        <v>1971</v>
      </c>
      <c r="I1" s="1634" t="s">
        <v>1972</v>
      </c>
      <c r="J1" s="1634" t="s">
        <v>1985</v>
      </c>
      <c r="K1" s="1634" t="s">
        <v>1986</v>
      </c>
      <c r="L1" s="1636" t="s">
        <v>1973</v>
      </c>
      <c r="M1" s="1633" t="s">
        <v>1974</v>
      </c>
      <c r="N1" s="1637" t="s">
        <v>1975</v>
      </c>
      <c r="O1" s="1636" t="s">
        <v>1976</v>
      </c>
      <c r="P1" s="1638" t="s">
        <v>1974</v>
      </c>
    </row>
    <row r="2" spans="1:16">
      <c r="A2" s="1639" t="s">
        <v>1977</v>
      </c>
      <c r="B2" s="1639" t="s">
        <v>1978</v>
      </c>
      <c r="C2" s="1639" t="s">
        <v>1979</v>
      </c>
      <c r="D2" s="1639" t="s">
        <v>4</v>
      </c>
      <c r="E2" s="1640">
        <v>4</v>
      </c>
      <c r="F2" t="s">
        <v>1980</v>
      </c>
      <c r="H2" s="1641">
        <v>199</v>
      </c>
      <c r="I2" s="1645">
        <v>0.82</v>
      </c>
      <c r="J2" s="1645">
        <v>1109</v>
      </c>
      <c r="K2" s="1645">
        <v>1272</v>
      </c>
      <c r="L2" s="1642">
        <v>2381</v>
      </c>
      <c r="M2" s="1643">
        <f>L2-L4</f>
        <v>1211</v>
      </c>
      <c r="N2" s="1644"/>
      <c r="O2" s="1632">
        <f t="shared" ref="O2:O3" si="0">L2/H2</f>
        <v>11.964824120603016</v>
      </c>
      <c r="P2" s="1643">
        <f>O2-O4</f>
        <v>6.1148241206030152</v>
      </c>
    </row>
    <row r="3" spans="1:16">
      <c r="A3" s="1639" t="s">
        <v>1977</v>
      </c>
      <c r="B3" s="1639" t="s">
        <v>1978</v>
      </c>
      <c r="C3" s="1639" t="s">
        <v>1981</v>
      </c>
      <c r="D3" s="1639" t="s">
        <v>4</v>
      </c>
      <c r="E3" s="1640">
        <v>7</v>
      </c>
      <c r="F3" t="s">
        <v>1980</v>
      </c>
      <c r="H3" s="1641">
        <v>199</v>
      </c>
      <c r="I3" s="1645">
        <v>0.92</v>
      </c>
      <c r="J3" s="1645">
        <v>1936</v>
      </c>
      <c r="K3" s="1645">
        <v>960</v>
      </c>
      <c r="L3" s="1642">
        <v>2896</v>
      </c>
      <c r="M3" s="1643">
        <f>L3-L4</f>
        <v>1726</v>
      </c>
      <c r="N3" s="1644"/>
      <c r="O3" s="1632">
        <f t="shared" si="0"/>
        <v>14.552763819095478</v>
      </c>
      <c r="P3" s="1643">
        <f>O3-O4</f>
        <v>8.7027638190954768</v>
      </c>
    </row>
    <row r="4" spans="1:16">
      <c r="A4" s="1639" t="s">
        <v>1977</v>
      </c>
      <c r="B4" s="1639" t="s">
        <v>1978</v>
      </c>
      <c r="C4" s="1639" t="s">
        <v>1982</v>
      </c>
      <c r="D4" s="1639" t="s">
        <v>329</v>
      </c>
      <c r="E4" s="1647">
        <v>1</v>
      </c>
      <c r="F4" t="s">
        <v>1983</v>
      </c>
      <c r="G4" s="1646">
        <v>40</v>
      </c>
      <c r="H4" s="1641">
        <v>40</v>
      </c>
      <c r="I4" s="1645">
        <v>0.61499999999999999</v>
      </c>
      <c r="J4" s="1645">
        <v>468</v>
      </c>
      <c r="K4" s="1645">
        <v>702</v>
      </c>
      <c r="L4" s="1642">
        <v>1170</v>
      </c>
      <c r="M4" s="1639"/>
      <c r="N4" s="1644">
        <f>40/200</f>
        <v>0.2</v>
      </c>
      <c r="O4" s="1632">
        <f>L4/H4*N4</f>
        <v>5.8500000000000005</v>
      </c>
      <c r="P4" s="1639"/>
    </row>
    <row r="5" spans="1:16">
      <c r="A5" s="1648" t="s">
        <v>1984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R334"/>
  <sheetViews>
    <sheetView workbookViewId="0">
      <pane xSplit="3" ySplit="1" topLeftCell="I2" activePane="bottomRight" state="frozen"/>
      <selection pane="topRight" activeCell="C1" sqref="C1"/>
      <selection pane="bottomLeft" activeCell="A2" sqref="A2"/>
      <selection pane="bottomRight" activeCell="M204" sqref="M204"/>
    </sheetView>
  </sheetViews>
  <sheetFormatPr defaultRowHeight="12.5"/>
  <cols>
    <col min="1" max="1" width="17.7265625" bestFit="1" customWidth="1"/>
    <col min="2" max="2" width="11.26953125" bestFit="1" customWidth="1"/>
    <col min="3" max="3" width="40.6328125" bestFit="1" customWidth="1"/>
    <col min="4" max="4" width="10.7265625" customWidth="1"/>
    <col min="5" max="5" width="16.08984375" style="99" customWidth="1"/>
    <col min="6" max="6" width="11.7265625" style="159" customWidth="1"/>
    <col min="8" max="8" width="17" customWidth="1"/>
    <col min="9" max="9" width="15.6328125" customWidth="1"/>
    <col min="10" max="10" width="9.08984375" bestFit="1" customWidth="1"/>
    <col min="11" max="11" width="14.6328125" bestFit="1" customWidth="1"/>
    <col min="12" max="12" width="13.26953125" style="99" bestFit="1" customWidth="1"/>
    <col min="13" max="13" width="13.26953125" style="99" customWidth="1"/>
    <col min="14" max="14" width="12" style="147" customWidth="1"/>
    <col min="15" max="15" width="27.81640625" style="147" bestFit="1" customWidth="1"/>
    <col min="16" max="16" width="29.36328125" style="147" bestFit="1" customWidth="1"/>
    <col min="17" max="17" width="31.7265625" style="99" customWidth="1"/>
    <col min="18" max="18" width="21" customWidth="1"/>
    <col min="20" max="20" width="12" customWidth="1"/>
  </cols>
  <sheetData>
    <row r="1" spans="1:17" s="107" customFormat="1" ht="26">
      <c r="A1" s="71" t="s">
        <v>14</v>
      </c>
      <c r="B1" s="71" t="s">
        <v>18</v>
      </c>
      <c r="C1" s="71" t="s">
        <v>15</v>
      </c>
      <c r="D1" s="71" t="s">
        <v>222</v>
      </c>
      <c r="E1" s="1430" t="s">
        <v>16</v>
      </c>
      <c r="F1" s="1426" t="s">
        <v>26</v>
      </c>
      <c r="G1" s="1427" t="s">
        <v>1725</v>
      </c>
      <c r="H1" s="59" t="s">
        <v>225</v>
      </c>
      <c r="I1" s="59" t="s">
        <v>226</v>
      </c>
      <c r="J1" s="1425" t="s">
        <v>1791</v>
      </c>
      <c r="K1" s="1425" t="s">
        <v>20</v>
      </c>
      <c r="L1" s="1425" t="s">
        <v>1961</v>
      </c>
      <c r="M1" s="1425" t="s">
        <v>1817</v>
      </c>
      <c r="N1" s="1425" t="s">
        <v>30</v>
      </c>
      <c r="O1" s="1429" t="s">
        <v>21</v>
      </c>
      <c r="P1" s="72" t="s">
        <v>178</v>
      </c>
      <c r="Q1" s="1432"/>
    </row>
    <row r="2" spans="1:17">
      <c r="A2" s="1424" t="s">
        <v>238</v>
      </c>
      <c r="B2" s="1424" t="s">
        <v>238</v>
      </c>
      <c r="C2" s="1435" t="s">
        <v>1784</v>
      </c>
      <c r="D2" s="1424" t="s">
        <v>223</v>
      </c>
      <c r="E2" s="1435">
        <v>140</v>
      </c>
      <c r="F2" s="158">
        <v>0.8</v>
      </c>
      <c r="G2" s="1435"/>
      <c r="H2" s="1433" t="str">
        <f t="shared" ref="H2:H33" si="0">CONCATENATE(IF(E2&lt;200,"Small ","Large "),D2)</f>
        <v>Small Hot Water</v>
      </c>
      <c r="I2" s="1434" t="str">
        <f>IF(F2&lt;0.8,"Baseline",IF(Table13[[#This Row],[Category]]="Small Hot Water",IF(AND(F2&gt;=0.8,F2&lt;0.9),"Tier 1",IF(Table13[[#This Row],[Efficiency]]&lt;0.8,"Baseline","Tier 2")),IF(AND(F2&gt;=0.8,F2&lt;0.9),"Tier 1","Tier 2")))</f>
        <v>Tier 1</v>
      </c>
      <c r="J2" s="1435">
        <v>2</v>
      </c>
      <c r="K2" s="1448">
        <v>1090</v>
      </c>
      <c r="L2" s="1448">
        <v>1090</v>
      </c>
      <c r="M2" s="1448">
        <f>Table13[[#This Row],[Offered Price]]/Table13[[#This Row],[Qty]]</f>
        <v>545</v>
      </c>
      <c r="N2" s="147">
        <f>M2/E2/Table13[[#This Row],[Qty]]</f>
        <v>1.9464285714285714</v>
      </c>
      <c r="O2" s="1435" t="s">
        <v>191</v>
      </c>
      <c r="P2" s="1435" t="s">
        <v>1786</v>
      </c>
    </row>
    <row r="3" spans="1:17">
      <c r="A3" s="1424" t="s">
        <v>238</v>
      </c>
      <c r="B3" s="1424" t="s">
        <v>238</v>
      </c>
      <c r="C3" s="1435" t="s">
        <v>1784</v>
      </c>
      <c r="D3" s="1424" t="s">
        <v>223</v>
      </c>
      <c r="E3" s="1435">
        <v>199</v>
      </c>
      <c r="F3" s="158">
        <v>0.8</v>
      </c>
      <c r="G3" s="1435"/>
      <c r="H3" s="1433" t="str">
        <f t="shared" si="0"/>
        <v>Small Hot Water</v>
      </c>
      <c r="I3" s="1434" t="str">
        <f>IF(F3&lt;0.8,"Baseline",IF(Table13[[#This Row],[Category]]="Small Hot Water",IF(AND(F3&gt;=0.8,F3&lt;0.9),"Tier 1",IF(Table13[[#This Row],[Efficiency]]&lt;0.8,"Baseline","Tier 2")),IF(AND(F3&gt;=0.8,F3&lt;0.9),"Tier 1","Tier 2")))</f>
        <v>Tier 1</v>
      </c>
      <c r="J3" s="1435">
        <v>1</v>
      </c>
      <c r="K3" s="1448">
        <v>799.99</v>
      </c>
      <c r="L3" s="1448">
        <v>799.99</v>
      </c>
      <c r="M3" s="1448">
        <f>Table13[[#This Row],[Offered Price]]/Table13[[#This Row],[Qty]]</f>
        <v>799.99</v>
      </c>
      <c r="N3" s="147">
        <f>M3/E3/Table13[[#This Row],[Qty]]</f>
        <v>4.020050251256281</v>
      </c>
      <c r="O3" s="1435" t="s">
        <v>191</v>
      </c>
      <c r="P3" s="1435" t="s">
        <v>1785</v>
      </c>
    </row>
    <row r="4" spans="1:17">
      <c r="A4" s="1424" t="s">
        <v>238</v>
      </c>
      <c r="B4" s="1424" t="s">
        <v>238</v>
      </c>
      <c r="C4" s="1435" t="s">
        <v>1784</v>
      </c>
      <c r="D4" s="1424" t="s">
        <v>223</v>
      </c>
      <c r="E4" s="1435">
        <v>180</v>
      </c>
      <c r="F4" s="158">
        <v>0.8</v>
      </c>
      <c r="G4" s="1435"/>
      <c r="H4" s="1433" t="str">
        <f t="shared" si="0"/>
        <v>Small Hot Water</v>
      </c>
      <c r="I4" s="1434" t="str">
        <f>IF(F4&lt;0.8,"Baseline",IF(Table13[[#This Row],[Category]]="Small Hot Water",IF(AND(F4&gt;=0.8,F4&lt;0.9),"Tier 1",IF(Table13[[#This Row],[Efficiency]]&lt;0.8,"Baseline","Tier 2")),IF(AND(F4&gt;=0.8,F4&lt;0.9),"Tier 1","Tier 2")))</f>
        <v>Tier 1</v>
      </c>
      <c r="J4" s="1435">
        <v>1</v>
      </c>
      <c r="K4" s="1448">
        <v>759.99</v>
      </c>
      <c r="L4" s="1448">
        <v>759.99</v>
      </c>
      <c r="M4" s="1448">
        <f>Table13[[#This Row],[Offered Price]]/Table13[[#This Row],[Qty]]</f>
        <v>759.99</v>
      </c>
      <c r="N4" s="147">
        <f>M4/E4/Table13[[#This Row],[Qty]]</f>
        <v>4.2221666666666664</v>
      </c>
      <c r="O4" s="1435" t="s">
        <v>191</v>
      </c>
      <c r="P4" s="1435" t="s">
        <v>1785</v>
      </c>
    </row>
    <row r="5" spans="1:17">
      <c r="A5" s="1424" t="s">
        <v>238</v>
      </c>
      <c r="B5" s="1424" t="s">
        <v>238</v>
      </c>
      <c r="C5" s="1435" t="s">
        <v>1784</v>
      </c>
      <c r="D5" s="1424" t="s">
        <v>223</v>
      </c>
      <c r="E5" s="1435">
        <v>190</v>
      </c>
      <c r="F5" s="158">
        <v>0.8</v>
      </c>
      <c r="G5" s="1435"/>
      <c r="H5" s="1433" t="str">
        <f t="shared" si="0"/>
        <v>Small Hot Water</v>
      </c>
      <c r="I5" s="1434" t="str">
        <f>IF(F5&lt;0.8,"Baseline",IF(Table13[[#This Row],[Category]]="Small Hot Water",IF(AND(F5&gt;=0.8,F5&lt;0.9),"Tier 1",IF(Table13[[#This Row],[Efficiency]]&lt;0.8,"Baseline","Tier 2")),IF(AND(F5&gt;=0.8,F5&lt;0.9),"Tier 1","Tier 2")))</f>
        <v>Tier 1</v>
      </c>
      <c r="J5" s="1435">
        <v>1</v>
      </c>
      <c r="K5" s="1448">
        <v>807.69</v>
      </c>
      <c r="L5" s="1448">
        <v>807.69</v>
      </c>
      <c r="M5" s="1448">
        <f>Table13[[#This Row],[Offered Price]]/Table13[[#This Row],[Qty]]</f>
        <v>807.69</v>
      </c>
      <c r="N5" s="147">
        <f>M5/E5/Table13[[#This Row],[Qty]]</f>
        <v>4.2510000000000003</v>
      </c>
      <c r="O5" s="1435" t="s">
        <v>191</v>
      </c>
      <c r="P5" s="1435" t="s">
        <v>1785</v>
      </c>
    </row>
    <row r="6" spans="1:17">
      <c r="A6" s="1424" t="s">
        <v>238</v>
      </c>
      <c r="B6" s="1424" t="s">
        <v>238</v>
      </c>
      <c r="C6" s="1435" t="s">
        <v>1784</v>
      </c>
      <c r="D6" s="1424" t="s">
        <v>223</v>
      </c>
      <c r="E6" s="1435">
        <v>180</v>
      </c>
      <c r="F6" s="158">
        <v>0.8</v>
      </c>
      <c r="G6" s="1435"/>
      <c r="H6" s="1433" t="str">
        <f t="shared" si="0"/>
        <v>Small Hot Water</v>
      </c>
      <c r="I6" s="1434" t="str">
        <f>IF(F6&lt;0.8,"Baseline",IF(Table13[[#This Row],[Category]]="Small Hot Water",IF(AND(F6&gt;=0.8,F6&lt;0.9),"Tier 1",IF(Table13[[#This Row],[Efficiency]]&lt;0.8,"Baseline","Tier 2")),IF(AND(F6&gt;=0.8,F6&lt;0.9),"Tier 1","Tier 2")))</f>
        <v>Tier 1</v>
      </c>
      <c r="J6" s="1435">
        <v>4</v>
      </c>
      <c r="K6" s="1448">
        <v>3196</v>
      </c>
      <c r="L6" s="1448">
        <v>3196</v>
      </c>
      <c r="M6" s="1448">
        <f>Table13[[#This Row],[Offered Price]]/Table13[[#This Row],[Qty]]</f>
        <v>799</v>
      </c>
      <c r="N6" s="147">
        <f>M6/E6/Table13[[#This Row],[Qty]]</f>
        <v>1.1097222222222223</v>
      </c>
      <c r="O6" s="1435" t="s">
        <v>191</v>
      </c>
      <c r="P6" s="1435" t="s">
        <v>1786</v>
      </c>
    </row>
    <row r="7" spans="1:17">
      <c r="A7" s="1424" t="s">
        <v>238</v>
      </c>
      <c r="B7" s="1424" t="s">
        <v>238</v>
      </c>
      <c r="C7" s="1435" t="s">
        <v>1784</v>
      </c>
      <c r="D7" s="1424" t="s">
        <v>223</v>
      </c>
      <c r="E7" s="1435">
        <v>180</v>
      </c>
      <c r="F7" s="158">
        <v>0.8</v>
      </c>
      <c r="G7" s="1435"/>
      <c r="H7" s="1433" t="str">
        <f t="shared" si="0"/>
        <v>Small Hot Water</v>
      </c>
      <c r="I7" s="1434" t="str">
        <f>IF(F7&lt;0.8,"Baseline",IF(Table13[[#This Row],[Category]]="Small Hot Water",IF(AND(F7&gt;=0.8,F7&lt;0.9),"Tier 1",IF(Table13[[#This Row],[Efficiency]]&lt;0.8,"Baseline","Tier 2")),IF(AND(F7&gt;=0.8,F7&lt;0.9),"Tier 1","Tier 2")))</f>
        <v>Tier 1</v>
      </c>
      <c r="J7" s="1435">
        <v>1</v>
      </c>
      <c r="K7" s="1448">
        <v>799.47</v>
      </c>
      <c r="L7" s="1448">
        <v>799.47</v>
      </c>
      <c r="M7" s="1448">
        <f>Table13[[#This Row],[Offered Price]]/Table13[[#This Row],[Qty]]</f>
        <v>799.47</v>
      </c>
      <c r="N7" s="147">
        <f>M7/E7/Table13[[#This Row],[Qty]]</f>
        <v>4.4415000000000004</v>
      </c>
      <c r="O7" s="1435" t="s">
        <v>191</v>
      </c>
      <c r="P7" s="1435" t="s">
        <v>1786</v>
      </c>
    </row>
    <row r="8" spans="1:17">
      <c r="A8" s="1424" t="s">
        <v>238</v>
      </c>
      <c r="B8" s="1424" t="s">
        <v>238</v>
      </c>
      <c r="C8" s="1435" t="s">
        <v>1784</v>
      </c>
      <c r="D8" s="1424" t="s">
        <v>223</v>
      </c>
      <c r="E8" s="1435">
        <v>180</v>
      </c>
      <c r="F8" s="158">
        <v>0.8</v>
      </c>
      <c r="G8" s="1435"/>
      <c r="H8" s="1433" t="str">
        <f t="shared" si="0"/>
        <v>Small Hot Water</v>
      </c>
      <c r="I8" s="1434" t="str">
        <f>IF(F8&lt;0.8,"Baseline",IF(Table13[[#This Row],[Category]]="Small Hot Water",IF(AND(F8&gt;=0.8,F8&lt;0.9),"Tier 1",IF(Table13[[#This Row],[Efficiency]]&lt;0.8,"Baseline","Tier 2")),IF(AND(F8&gt;=0.8,F8&lt;0.9),"Tier 1","Tier 2")))</f>
        <v>Tier 1</v>
      </c>
      <c r="J8" s="1435">
        <v>6</v>
      </c>
      <c r="K8" s="1448">
        <v>4903.32</v>
      </c>
      <c r="L8" s="1448">
        <v>4903.32</v>
      </c>
      <c r="M8" s="1448">
        <f>Table13[[#This Row],[Offered Price]]/Table13[[#This Row],[Qty]]</f>
        <v>817.21999999999991</v>
      </c>
      <c r="N8" s="147">
        <f>M8/E8/Table13[[#This Row],[Qty]]</f>
        <v>0.75668518518518513</v>
      </c>
      <c r="O8" s="1435" t="s">
        <v>191</v>
      </c>
      <c r="P8" s="1435" t="s">
        <v>1786</v>
      </c>
    </row>
    <row r="9" spans="1:17">
      <c r="A9" s="1424" t="s">
        <v>238</v>
      </c>
      <c r="B9" s="1424" t="s">
        <v>238</v>
      </c>
      <c r="C9" s="1435" t="s">
        <v>1784</v>
      </c>
      <c r="D9" s="1424" t="s">
        <v>223</v>
      </c>
      <c r="E9" s="1435">
        <v>180</v>
      </c>
      <c r="F9" s="158">
        <v>0.8</v>
      </c>
      <c r="G9" s="1435"/>
      <c r="H9" s="1433" t="str">
        <f t="shared" si="0"/>
        <v>Small Hot Water</v>
      </c>
      <c r="I9" s="1434" t="str">
        <f>IF(F9&lt;0.8,"Baseline",IF(Table13[[#This Row],[Category]]="Small Hot Water",IF(AND(F9&gt;=0.8,F9&lt;0.9),"Tier 1",IF(Table13[[#This Row],[Efficiency]]&lt;0.8,"Baseline","Tier 2")),IF(AND(F9&gt;=0.8,F9&lt;0.9),"Tier 1","Tier 2")))</f>
        <v>Tier 1</v>
      </c>
      <c r="J9" s="1435">
        <v>1</v>
      </c>
      <c r="K9" s="1448">
        <v>865.29</v>
      </c>
      <c r="L9" s="1448">
        <v>865.29</v>
      </c>
      <c r="M9" s="1448">
        <f>Table13[[#This Row],[Offered Price]]/Table13[[#This Row],[Qty]]</f>
        <v>865.29</v>
      </c>
      <c r="N9" s="147">
        <f>M9/E9/Table13[[#This Row],[Qty]]</f>
        <v>4.8071666666666664</v>
      </c>
      <c r="O9" s="1435" t="s">
        <v>191</v>
      </c>
      <c r="P9" s="1435" t="s">
        <v>1786</v>
      </c>
    </row>
    <row r="10" spans="1:17">
      <c r="A10" s="1424" t="s">
        <v>238</v>
      </c>
      <c r="B10" s="1424" t="s">
        <v>238</v>
      </c>
      <c r="C10" s="1435" t="s">
        <v>1784</v>
      </c>
      <c r="D10" s="1424" t="s">
        <v>223</v>
      </c>
      <c r="E10" s="1435">
        <v>199</v>
      </c>
      <c r="F10" s="158">
        <v>0.8</v>
      </c>
      <c r="G10" s="1435"/>
      <c r="H10" s="1433" t="str">
        <f t="shared" si="0"/>
        <v>Small Hot Water</v>
      </c>
      <c r="I10" s="1434" t="str">
        <f>IF(F10&lt;0.8,"Baseline",IF(Table13[[#This Row],[Category]]="Small Hot Water",IF(AND(F10&gt;=0.8,F10&lt;0.9),"Tier 1",IF(Table13[[#This Row],[Efficiency]]&lt;0.8,"Baseline","Tier 2")),IF(AND(F10&gt;=0.8,F10&lt;0.9),"Tier 1","Tier 2")))</f>
        <v>Tier 1</v>
      </c>
      <c r="J10" s="1435">
        <v>3</v>
      </c>
      <c r="K10" s="1448">
        <v>2870.97</v>
      </c>
      <c r="L10" s="1448">
        <v>2870.97</v>
      </c>
      <c r="M10" s="1448">
        <f>Table13[[#This Row],[Offered Price]]/Table13[[#This Row],[Qty]]</f>
        <v>956.9899999999999</v>
      </c>
      <c r="N10" s="147">
        <f>M10/E10/Table13[[#This Row],[Qty]]</f>
        <v>1.6029983249581239</v>
      </c>
      <c r="O10" s="1435" t="s">
        <v>191</v>
      </c>
      <c r="P10" s="1435" t="s">
        <v>1786</v>
      </c>
    </row>
    <row r="11" spans="1:17">
      <c r="A11" s="1424" t="s">
        <v>238</v>
      </c>
      <c r="B11" s="1424" t="s">
        <v>238</v>
      </c>
      <c r="C11" s="1435" t="s">
        <v>1784</v>
      </c>
      <c r="D11" s="1424" t="s">
        <v>223</v>
      </c>
      <c r="E11" s="1435">
        <v>180</v>
      </c>
      <c r="F11" s="158">
        <v>0.8</v>
      </c>
      <c r="G11" s="1435"/>
      <c r="H11" s="1433" t="str">
        <f t="shared" si="0"/>
        <v>Small Hot Water</v>
      </c>
      <c r="I11" s="1434" t="str">
        <f>IF(F11&lt;0.8,"Baseline",IF(Table13[[#This Row],[Category]]="Small Hot Water",IF(AND(F11&gt;=0.8,F11&lt;0.9),"Tier 1",IF(Table13[[#This Row],[Efficiency]]&lt;0.8,"Baseline","Tier 2")),IF(AND(F11&gt;=0.8,F11&lt;0.9),"Tier 1","Tier 2")))</f>
        <v>Tier 1</v>
      </c>
      <c r="J11" s="1435">
        <v>1</v>
      </c>
      <c r="K11" s="1448">
        <v>894.29</v>
      </c>
      <c r="L11" s="1448">
        <v>894.29</v>
      </c>
      <c r="M11" s="1448">
        <f>Table13[[#This Row],[Offered Price]]/Table13[[#This Row],[Qty]]</f>
        <v>894.29</v>
      </c>
      <c r="N11" s="147">
        <f>M11/E11/Table13[[#This Row],[Qty]]</f>
        <v>4.9682777777777778</v>
      </c>
      <c r="O11" s="1435" t="s">
        <v>191</v>
      </c>
      <c r="P11" s="1435" t="s">
        <v>1786</v>
      </c>
    </row>
    <row r="12" spans="1:17">
      <c r="A12" s="1424" t="s">
        <v>238</v>
      </c>
      <c r="B12" s="1424" t="s">
        <v>238</v>
      </c>
      <c r="C12" s="1435" t="s">
        <v>1784</v>
      </c>
      <c r="D12" s="1424" t="s">
        <v>223</v>
      </c>
      <c r="E12" s="1435">
        <v>180</v>
      </c>
      <c r="F12" s="158">
        <v>0.8</v>
      </c>
      <c r="G12" s="1435"/>
      <c r="H12" s="1433" t="str">
        <f t="shared" si="0"/>
        <v>Small Hot Water</v>
      </c>
      <c r="I12" s="1434" t="str">
        <f>IF(F12&lt;0.8,"Baseline",IF(Table13[[#This Row],[Category]]="Small Hot Water",IF(AND(F12&gt;=0.8,F12&lt;0.9),"Tier 1",IF(Table13[[#This Row],[Efficiency]]&lt;0.8,"Baseline","Tier 2")),IF(AND(F12&gt;=0.8,F12&lt;0.9),"Tier 1","Tier 2")))</f>
        <v>Tier 1</v>
      </c>
      <c r="J12" s="1435">
        <v>1</v>
      </c>
      <c r="K12" s="1448">
        <v>912.02</v>
      </c>
      <c r="L12" s="1448">
        <v>912.02</v>
      </c>
      <c r="M12" s="1448">
        <f>Table13[[#This Row],[Offered Price]]/Table13[[#This Row],[Qty]]</f>
        <v>912.02</v>
      </c>
      <c r="N12" s="147">
        <f>M12/E12/Table13[[#This Row],[Qty]]</f>
        <v>5.0667777777777774</v>
      </c>
      <c r="O12" s="1435" t="s">
        <v>191</v>
      </c>
      <c r="P12" s="1435" t="s">
        <v>1786</v>
      </c>
    </row>
    <row r="13" spans="1:17">
      <c r="A13" s="1424" t="s">
        <v>238</v>
      </c>
      <c r="B13" s="1424" t="s">
        <v>238</v>
      </c>
      <c r="C13" s="1435" t="s">
        <v>1784</v>
      </c>
      <c r="D13" s="1424" t="s">
        <v>223</v>
      </c>
      <c r="E13" s="1435">
        <v>199.9</v>
      </c>
      <c r="F13" s="158">
        <v>0.8</v>
      </c>
      <c r="G13" s="1435"/>
      <c r="H13" s="1433" t="str">
        <f t="shared" si="0"/>
        <v>Small Hot Water</v>
      </c>
      <c r="I13" s="1434" t="str">
        <f>IF(F13&lt;0.8,"Baseline",IF(Table13[[#This Row],[Category]]="Small Hot Water",IF(AND(F13&gt;=0.8,F13&lt;0.9),"Tier 1",IF(Table13[[#This Row],[Efficiency]]&lt;0.8,"Baseline","Tier 2")),IF(AND(F13&gt;=0.8,F13&lt;0.9),"Tier 1","Tier 2")))</f>
        <v>Tier 1</v>
      </c>
      <c r="J13" s="1435">
        <v>1</v>
      </c>
      <c r="K13" s="1448">
        <v>1025</v>
      </c>
      <c r="L13" s="1448">
        <v>1025</v>
      </c>
      <c r="M13" s="1448">
        <f>Table13[[#This Row],[Offered Price]]/Table13[[#This Row],[Qty]]</f>
        <v>1025</v>
      </c>
      <c r="N13" s="147">
        <f>M13/E13/Table13[[#This Row],[Qty]]</f>
        <v>5.1275637818909452</v>
      </c>
      <c r="O13" s="1435" t="s">
        <v>191</v>
      </c>
      <c r="P13" s="1435" t="s">
        <v>1786</v>
      </c>
    </row>
    <row r="14" spans="1:17">
      <c r="A14" s="1424" t="s">
        <v>238</v>
      </c>
      <c r="B14" s="1424" t="s">
        <v>238</v>
      </c>
      <c r="C14" s="1435" t="s">
        <v>1784</v>
      </c>
      <c r="D14" s="1424" t="s">
        <v>223</v>
      </c>
      <c r="E14" s="1435">
        <v>180</v>
      </c>
      <c r="F14" s="158">
        <v>0.8</v>
      </c>
      <c r="G14" s="1435"/>
      <c r="H14" s="1433" t="str">
        <f t="shared" si="0"/>
        <v>Small Hot Water</v>
      </c>
      <c r="I14" s="1434" t="str">
        <f>IF(F14&lt;0.8,"Baseline",IF(Table13[[#This Row],[Category]]="Small Hot Water",IF(AND(F14&gt;=0.8,F14&lt;0.9),"Tier 1",IF(Table13[[#This Row],[Efficiency]]&lt;0.8,"Baseline","Tier 2")),IF(AND(F14&gt;=0.8,F14&lt;0.9),"Tier 1","Tier 2")))</f>
        <v>Tier 1</v>
      </c>
      <c r="J14" s="1435">
        <v>2</v>
      </c>
      <c r="K14" s="1448">
        <v>1950</v>
      </c>
      <c r="L14" s="1448">
        <v>1950</v>
      </c>
      <c r="M14" s="1448">
        <f>Table13[[#This Row],[Offered Price]]/Table13[[#This Row],[Qty]]</f>
        <v>975</v>
      </c>
      <c r="N14" s="147">
        <f>M14/E14/Table13[[#This Row],[Qty]]</f>
        <v>2.7083333333333335</v>
      </c>
      <c r="O14" s="1435" t="s">
        <v>191</v>
      </c>
      <c r="P14" s="1435" t="s">
        <v>1785</v>
      </c>
    </row>
    <row r="15" spans="1:17">
      <c r="A15" s="1424" t="s">
        <v>238</v>
      </c>
      <c r="B15" s="1424" t="s">
        <v>238</v>
      </c>
      <c r="C15" s="1435" t="s">
        <v>1784</v>
      </c>
      <c r="D15" s="1424" t="s">
        <v>223</v>
      </c>
      <c r="E15" s="1435">
        <v>199</v>
      </c>
      <c r="F15" s="158">
        <v>0.8</v>
      </c>
      <c r="G15" s="1435"/>
      <c r="H15" s="1433" t="str">
        <f t="shared" si="0"/>
        <v>Small Hot Water</v>
      </c>
      <c r="I15" s="1434" t="str">
        <f>IF(F15&lt;0.8,"Baseline",IF(Table13[[#This Row],[Category]]="Small Hot Water",IF(AND(F15&gt;=0.8,F15&lt;0.9),"Tier 1",IF(Table13[[#This Row],[Efficiency]]&lt;0.8,"Baseline","Tier 2")),IF(AND(F15&gt;=0.8,F15&lt;0.9),"Tier 1","Tier 2")))</f>
        <v>Tier 1</v>
      </c>
      <c r="J15" s="1435">
        <v>1</v>
      </c>
      <c r="K15" s="1448">
        <v>1098.17</v>
      </c>
      <c r="L15" s="1448">
        <v>1098.17</v>
      </c>
      <c r="M15" s="1448">
        <f>Table13[[#This Row],[Offered Price]]/Table13[[#This Row],[Qty]]</f>
        <v>1098.17</v>
      </c>
      <c r="N15" s="147">
        <f>M15/E15/Table13[[#This Row],[Qty]]</f>
        <v>5.5184422110552767</v>
      </c>
      <c r="O15" s="1435" t="s">
        <v>191</v>
      </c>
      <c r="P15" s="1435" t="s">
        <v>1785</v>
      </c>
    </row>
    <row r="16" spans="1:17">
      <c r="A16" s="1424" t="s">
        <v>238</v>
      </c>
      <c r="B16" s="1424" t="s">
        <v>238</v>
      </c>
      <c r="C16" s="1435" t="s">
        <v>1784</v>
      </c>
      <c r="D16" s="1424" t="s">
        <v>223</v>
      </c>
      <c r="E16" s="1435">
        <v>199</v>
      </c>
      <c r="F16" s="158">
        <v>0.8</v>
      </c>
      <c r="G16" s="1435"/>
      <c r="H16" s="1433" t="str">
        <f t="shared" si="0"/>
        <v>Small Hot Water</v>
      </c>
      <c r="I16" s="1434" t="str">
        <f>IF(F16&lt;0.8,"Baseline",IF(Table13[[#This Row],[Category]]="Small Hot Water",IF(AND(F16&gt;=0.8,F16&lt;0.9),"Tier 1",IF(Table13[[#This Row],[Efficiency]]&lt;0.8,"Baseline","Tier 2")),IF(AND(F16&gt;=0.8,F16&lt;0.9),"Tier 1","Tier 2")))</f>
        <v>Tier 1</v>
      </c>
      <c r="J16" s="1435">
        <v>1</v>
      </c>
      <c r="K16" s="1448">
        <v>1098.17</v>
      </c>
      <c r="L16" s="1448">
        <v>1098.17</v>
      </c>
      <c r="M16" s="1448">
        <f>Table13[[#This Row],[Offered Price]]/Table13[[#This Row],[Qty]]</f>
        <v>1098.17</v>
      </c>
      <c r="N16" s="147">
        <f>M16/E16/Table13[[#This Row],[Qty]]</f>
        <v>5.5184422110552767</v>
      </c>
      <c r="O16" s="1435" t="s">
        <v>191</v>
      </c>
      <c r="P16" s="1435" t="s">
        <v>1785</v>
      </c>
    </row>
    <row r="17" spans="1:16">
      <c r="A17" s="1424" t="s">
        <v>238</v>
      </c>
      <c r="B17" s="1424" t="s">
        <v>238</v>
      </c>
      <c r="C17" s="1435" t="s">
        <v>1784</v>
      </c>
      <c r="D17" s="1424" t="s">
        <v>223</v>
      </c>
      <c r="E17" s="1435">
        <v>120</v>
      </c>
      <c r="F17" s="158">
        <v>0.8</v>
      </c>
      <c r="G17" s="1435"/>
      <c r="H17" s="1433" t="str">
        <f t="shared" si="0"/>
        <v>Small Hot Water</v>
      </c>
      <c r="I17" s="1434" t="str">
        <f>IF(F17&lt;0.8,"Baseline",IF(Table13[[#This Row],[Category]]="Small Hot Water",IF(AND(F17&gt;=0.8,F17&lt;0.9),"Tier 1",IF(Table13[[#This Row],[Efficiency]]&lt;0.8,"Baseline","Tier 2")),IF(AND(F17&gt;=0.8,F17&lt;0.9),"Tier 1","Tier 2")))</f>
        <v>Tier 1</v>
      </c>
      <c r="J17" s="1435">
        <v>1</v>
      </c>
      <c r="K17" s="1448">
        <v>664</v>
      </c>
      <c r="L17" s="1448">
        <v>664</v>
      </c>
      <c r="M17" s="1448">
        <f>Table13[[#This Row],[Offered Price]]/Table13[[#This Row],[Qty]]</f>
        <v>664</v>
      </c>
      <c r="N17" s="147">
        <f>M17/E17/Table13[[#This Row],[Qty]]</f>
        <v>5.5333333333333332</v>
      </c>
      <c r="O17" s="1435" t="s">
        <v>191</v>
      </c>
      <c r="P17" s="1435" t="s">
        <v>1786</v>
      </c>
    </row>
    <row r="18" spans="1:16">
      <c r="A18" s="1424" t="s">
        <v>238</v>
      </c>
      <c r="B18" s="1424" t="s">
        <v>238</v>
      </c>
      <c r="C18" s="1435" t="s">
        <v>1784</v>
      </c>
      <c r="D18" s="1424" t="s">
        <v>223</v>
      </c>
      <c r="E18" s="1435">
        <v>199</v>
      </c>
      <c r="F18" s="158">
        <v>0.8</v>
      </c>
      <c r="G18" s="1435"/>
      <c r="H18" s="1433" t="str">
        <f t="shared" si="0"/>
        <v>Small Hot Water</v>
      </c>
      <c r="I18" s="1434" t="str">
        <f>IF(F18&lt;0.8,"Baseline",IF(Table13[[#This Row],[Category]]="Small Hot Water",IF(AND(F18&gt;=0.8,F18&lt;0.9),"Tier 1",IF(Table13[[#This Row],[Efficiency]]&lt;0.8,"Baseline","Tier 2")),IF(AND(F18&gt;=0.8,F18&lt;0.9),"Tier 1","Tier 2")))</f>
        <v>Tier 1</v>
      </c>
      <c r="J18" s="1435">
        <v>2</v>
      </c>
      <c r="K18" s="1448">
        <v>2270.38</v>
      </c>
      <c r="L18" s="1448">
        <v>2270.38</v>
      </c>
      <c r="M18" s="1448">
        <f>Table13[[#This Row],[Offered Price]]/Table13[[#This Row],[Qty]]</f>
        <v>1135.19</v>
      </c>
      <c r="N18" s="147">
        <f>M18/E18/Table13[[#This Row],[Qty]]</f>
        <v>2.8522361809045229</v>
      </c>
      <c r="O18" s="1435" t="s">
        <v>191</v>
      </c>
      <c r="P18" s="1435" t="s">
        <v>1786</v>
      </c>
    </row>
    <row r="19" spans="1:16">
      <c r="A19" s="1424" t="s">
        <v>238</v>
      </c>
      <c r="B19" s="1424" t="s">
        <v>238</v>
      </c>
      <c r="C19" s="1435" t="s">
        <v>1784</v>
      </c>
      <c r="D19" s="1424" t="s">
        <v>223</v>
      </c>
      <c r="E19" s="1435">
        <v>180</v>
      </c>
      <c r="F19" s="158">
        <v>0.8</v>
      </c>
      <c r="G19" s="1435"/>
      <c r="H19" s="1433" t="str">
        <f t="shared" si="0"/>
        <v>Small Hot Water</v>
      </c>
      <c r="I19" s="1434" t="str">
        <f>IF(F19&lt;0.8,"Baseline",IF(Table13[[#This Row],[Category]]="Small Hot Water",IF(AND(F19&gt;=0.8,F19&lt;0.9),"Tier 1",IF(Table13[[#This Row],[Efficiency]]&lt;0.8,"Baseline","Tier 2")),IF(AND(F19&gt;=0.8,F19&lt;0.9),"Tier 1","Tier 2")))</f>
        <v>Tier 1</v>
      </c>
      <c r="J19" s="1435">
        <v>1</v>
      </c>
      <c r="K19" s="1448">
        <v>1041.58</v>
      </c>
      <c r="L19" s="1448">
        <v>1041.58</v>
      </c>
      <c r="M19" s="1448">
        <f>Table13[[#This Row],[Offered Price]]/Table13[[#This Row],[Qty]]</f>
        <v>1041.58</v>
      </c>
      <c r="N19" s="147">
        <f>M19/E19/Table13[[#This Row],[Qty]]</f>
        <v>5.7865555555555552</v>
      </c>
      <c r="O19" s="1435" t="s">
        <v>191</v>
      </c>
      <c r="P19" s="1435" t="s">
        <v>1786</v>
      </c>
    </row>
    <row r="20" spans="1:16">
      <c r="A20" s="1424" t="s">
        <v>238</v>
      </c>
      <c r="B20" s="1424" t="s">
        <v>238</v>
      </c>
      <c r="C20" s="1435" t="s">
        <v>1784</v>
      </c>
      <c r="D20" s="1424" t="s">
        <v>223</v>
      </c>
      <c r="E20" s="1435">
        <v>199.9</v>
      </c>
      <c r="F20" s="158">
        <v>0.8</v>
      </c>
      <c r="G20" s="1435"/>
      <c r="H20" s="1433" t="str">
        <f t="shared" si="0"/>
        <v>Small Hot Water</v>
      </c>
      <c r="I20" s="1434" t="str">
        <f>IF(F20&lt;0.8,"Baseline",IF(Table13[[#This Row],[Category]]="Small Hot Water",IF(AND(F20&gt;=0.8,F20&lt;0.9),"Tier 1",IF(Table13[[#This Row],[Efficiency]]&lt;0.8,"Baseline","Tier 2")),IF(AND(F20&gt;=0.8,F20&lt;0.9),"Tier 1","Tier 2")))</f>
        <v>Tier 1</v>
      </c>
      <c r="J20" s="1435">
        <v>1</v>
      </c>
      <c r="K20" s="1448">
        <v>1633.18</v>
      </c>
      <c r="L20" s="1448">
        <v>1633.18</v>
      </c>
      <c r="M20" s="1448">
        <f>Table13[[#This Row],[Offered Price]]/Table13[[#This Row],[Qty]]</f>
        <v>1633.18</v>
      </c>
      <c r="N20" s="147">
        <f>M20/E20/Table13[[#This Row],[Qty]]</f>
        <v>8.1699849924962482</v>
      </c>
      <c r="O20" s="1435" t="s">
        <v>191</v>
      </c>
      <c r="P20" s="1435" t="s">
        <v>1785</v>
      </c>
    </row>
    <row r="21" spans="1:16">
      <c r="A21" s="1424" t="s">
        <v>238</v>
      </c>
      <c r="B21" s="1424" t="s">
        <v>238</v>
      </c>
      <c r="C21" s="1435" t="s">
        <v>1784</v>
      </c>
      <c r="D21" s="1424" t="s">
        <v>223</v>
      </c>
      <c r="E21" s="1435">
        <v>199.9</v>
      </c>
      <c r="F21" s="158">
        <v>0.8</v>
      </c>
      <c r="G21" s="1435"/>
      <c r="H21" s="1433" t="str">
        <f t="shared" si="0"/>
        <v>Small Hot Water</v>
      </c>
      <c r="I21" s="1434" t="str">
        <f>IF(F21&lt;0.8,"Baseline",IF(Table13[[#This Row],[Category]]="Small Hot Water",IF(AND(F21&gt;=0.8,F21&lt;0.9),"Tier 1",IF(Table13[[#This Row],[Efficiency]]&lt;0.8,"Baseline","Tier 2")),IF(AND(F21&gt;=0.8,F21&lt;0.9),"Tier 1","Tier 2")))</f>
        <v>Tier 1</v>
      </c>
      <c r="J21" s="1435">
        <v>3</v>
      </c>
      <c r="K21" s="1448">
        <v>5148.3900000000003</v>
      </c>
      <c r="L21" s="1448">
        <v>5148.3900000000003</v>
      </c>
      <c r="M21" s="1448">
        <f>Table13[[#This Row],[Offered Price]]/Table13[[#This Row],[Qty]]</f>
        <v>1716.13</v>
      </c>
      <c r="N21" s="147">
        <f>M21/E21/Table13[[#This Row],[Qty]]</f>
        <v>2.8616474904118725</v>
      </c>
      <c r="O21" s="1435" t="s">
        <v>191</v>
      </c>
      <c r="P21" s="1435" t="s">
        <v>1786</v>
      </c>
    </row>
    <row r="22" spans="1:16">
      <c r="A22" s="1424" t="s">
        <v>238</v>
      </c>
      <c r="B22" s="1424" t="s">
        <v>238</v>
      </c>
      <c r="C22" s="1435" t="s">
        <v>1784</v>
      </c>
      <c r="D22" s="1424" t="s">
        <v>223</v>
      </c>
      <c r="E22" s="1435">
        <v>199.9</v>
      </c>
      <c r="F22" s="158">
        <v>0.8</v>
      </c>
      <c r="G22" s="1435"/>
      <c r="H22" s="1433" t="str">
        <f t="shared" si="0"/>
        <v>Small Hot Water</v>
      </c>
      <c r="I22" s="1434" t="str">
        <f>IF(F22&lt;0.8,"Baseline",IF(Table13[[#This Row],[Category]]="Small Hot Water",IF(AND(F22&gt;=0.8,F22&lt;0.9),"Tier 1",IF(Table13[[#This Row],[Efficiency]]&lt;0.8,"Baseline","Tier 2")),IF(AND(F22&gt;=0.8,F22&lt;0.9),"Tier 1","Tier 2")))</f>
        <v>Tier 1</v>
      </c>
      <c r="J22" s="1435">
        <v>1</v>
      </c>
      <c r="K22" s="1448">
        <v>1773</v>
      </c>
      <c r="L22" s="1448">
        <v>1773</v>
      </c>
      <c r="M22" s="1448">
        <f>Table13[[#This Row],[Offered Price]]/Table13[[#This Row],[Qty]]</f>
        <v>1773</v>
      </c>
      <c r="N22" s="147">
        <f>M22/E22/Table13[[#This Row],[Qty]]</f>
        <v>8.8694347173586792</v>
      </c>
      <c r="O22" s="1435" t="s">
        <v>191</v>
      </c>
      <c r="P22" s="1435" t="s">
        <v>1786</v>
      </c>
    </row>
    <row r="23" spans="1:16">
      <c r="A23" s="1424" t="s">
        <v>238</v>
      </c>
      <c r="B23" s="1424" t="s">
        <v>238</v>
      </c>
      <c r="C23" s="1435" t="s">
        <v>1784</v>
      </c>
      <c r="D23" s="1424" t="s">
        <v>223</v>
      </c>
      <c r="E23" s="1435">
        <v>199.9</v>
      </c>
      <c r="F23" s="158">
        <v>0.8</v>
      </c>
      <c r="G23" s="1435"/>
      <c r="H23" s="1433" t="str">
        <f t="shared" si="0"/>
        <v>Small Hot Water</v>
      </c>
      <c r="I23" s="1434" t="str">
        <f>IF(F23&lt;0.8,"Baseline",IF(Table13[[#This Row],[Category]]="Small Hot Water",IF(AND(F23&gt;=0.8,F23&lt;0.9),"Tier 1",IF(Table13[[#This Row],[Efficiency]]&lt;0.8,"Baseline","Tier 2")),IF(AND(F23&gt;=0.8,F23&lt;0.9),"Tier 1","Tier 2")))</f>
        <v>Tier 1</v>
      </c>
      <c r="J23" s="1435">
        <v>2</v>
      </c>
      <c r="K23" s="1448">
        <v>3999.96</v>
      </c>
      <c r="L23" s="1448">
        <v>3999.96</v>
      </c>
      <c r="M23" s="1448">
        <f>Table13[[#This Row],[Offered Price]]/Table13[[#This Row],[Qty]]</f>
        <v>1999.98</v>
      </c>
      <c r="N23" s="147">
        <f>M23/E23/Table13[[#This Row],[Qty]]</f>
        <v>5.0024512256128064</v>
      </c>
      <c r="O23" s="1435" t="s">
        <v>191</v>
      </c>
      <c r="P23" s="1435" t="s">
        <v>1785</v>
      </c>
    </row>
    <row r="24" spans="1:16">
      <c r="A24" s="1424" t="s">
        <v>238</v>
      </c>
      <c r="B24" s="1424" t="s">
        <v>238</v>
      </c>
      <c r="C24" s="1435" t="s">
        <v>1784</v>
      </c>
      <c r="D24" s="1424" t="s">
        <v>223</v>
      </c>
      <c r="E24" s="1435">
        <v>199.9</v>
      </c>
      <c r="F24" s="158">
        <v>0.8</v>
      </c>
      <c r="G24" s="1435"/>
      <c r="H24" s="1433" t="str">
        <f t="shared" si="0"/>
        <v>Small Hot Water</v>
      </c>
      <c r="I24" s="1434" t="str">
        <f>IF(F24&lt;0.8,"Baseline",IF(Table13[[#This Row],[Category]]="Small Hot Water",IF(AND(F24&gt;=0.8,F24&lt;0.9),"Tier 1",IF(Table13[[#This Row],[Efficiency]]&lt;0.8,"Baseline","Tier 2")),IF(AND(F24&gt;=0.8,F24&lt;0.9),"Tier 1","Tier 2")))</f>
        <v>Tier 1</v>
      </c>
      <c r="J24" s="1435">
        <v>3</v>
      </c>
      <c r="K24" s="1448">
        <v>9355.5</v>
      </c>
      <c r="L24" s="1448">
        <v>9355.5</v>
      </c>
      <c r="M24" s="1448">
        <f>Table13[[#This Row],[Offered Price]]/Table13[[#This Row],[Qty]]</f>
        <v>3118.5</v>
      </c>
      <c r="N24" s="147">
        <f>M24/E24/Table13[[#This Row],[Qty]]</f>
        <v>5.2001000500250125</v>
      </c>
      <c r="O24" s="1435" t="s">
        <v>191</v>
      </c>
      <c r="P24" s="1435" t="s">
        <v>1786</v>
      </c>
    </row>
    <row r="25" spans="1:16">
      <c r="A25" s="1424" t="s">
        <v>238</v>
      </c>
      <c r="B25" s="1424" t="s">
        <v>238</v>
      </c>
      <c r="C25" s="1435" t="s">
        <v>1784</v>
      </c>
      <c r="D25" s="1424" t="s">
        <v>223</v>
      </c>
      <c r="E25" s="1435">
        <v>150</v>
      </c>
      <c r="F25" s="158">
        <v>0.8</v>
      </c>
      <c r="G25" s="1435"/>
      <c r="H25" s="1433" t="str">
        <f t="shared" si="0"/>
        <v>Small Hot Water</v>
      </c>
      <c r="I25" s="1434" t="str">
        <f>IF(F25&lt;0.8,"Baseline",IF(Table13[[#This Row],[Category]]="Small Hot Water",IF(AND(F25&gt;=0.8,F25&lt;0.9),"Tier 1",IF(Table13[[#This Row],[Efficiency]]&lt;0.8,"Baseline","Tier 2")),IF(AND(F25&gt;=0.8,F25&lt;0.9),"Tier 1","Tier 2")))</f>
        <v>Tier 1</v>
      </c>
      <c r="J25" s="1435">
        <v>1</v>
      </c>
      <c r="K25" s="1448">
        <v>2700</v>
      </c>
      <c r="L25" s="1448">
        <v>2700</v>
      </c>
      <c r="M25" s="1448">
        <f>Table13[[#This Row],[Offered Price]]/Table13[[#This Row],[Qty]]</f>
        <v>2700</v>
      </c>
      <c r="N25" s="147">
        <f>M25/E25/Table13[[#This Row],[Qty]]</f>
        <v>18</v>
      </c>
      <c r="O25" s="1435" t="s">
        <v>191</v>
      </c>
      <c r="P25" s="1435" t="s">
        <v>1786</v>
      </c>
    </row>
    <row r="26" spans="1:16">
      <c r="A26" s="1424" t="s">
        <v>238</v>
      </c>
      <c r="B26" s="1424" t="s">
        <v>238</v>
      </c>
      <c r="C26" s="1435" t="s">
        <v>1784</v>
      </c>
      <c r="D26" s="1424" t="s">
        <v>223</v>
      </c>
      <c r="E26" s="1435">
        <v>199</v>
      </c>
      <c r="F26" s="158">
        <v>0.8</v>
      </c>
      <c r="G26" s="1435"/>
      <c r="H26" s="1433" t="str">
        <f t="shared" si="0"/>
        <v>Small Hot Water</v>
      </c>
      <c r="I26" s="1434" t="str">
        <f>IF(F26&lt;0.8,"Baseline",IF(Table13[[#This Row],[Category]]="Small Hot Water",IF(AND(F26&gt;=0.8,F26&lt;0.9),"Tier 1",IF(Table13[[#This Row],[Efficiency]]&lt;0.8,"Baseline","Tier 2")),IF(AND(F26&gt;=0.8,F26&lt;0.9),"Tier 1","Tier 2")))</f>
        <v>Tier 1</v>
      </c>
      <c r="J26" s="1435">
        <v>8</v>
      </c>
      <c r="K26" s="1448">
        <v>31600</v>
      </c>
      <c r="L26" s="1448">
        <v>31600</v>
      </c>
      <c r="M26" s="1448">
        <f>Table13[[#This Row],[Offered Price]]/Table13[[#This Row],[Qty]]</f>
        <v>3950</v>
      </c>
      <c r="N26" s="147">
        <f>M26/E26/Table13[[#This Row],[Qty]]</f>
        <v>2.4811557788944723</v>
      </c>
      <c r="O26" s="1435" t="s">
        <v>191</v>
      </c>
      <c r="P26" s="1435" t="s">
        <v>1786</v>
      </c>
    </row>
    <row r="27" spans="1:16">
      <c r="A27" s="1424" t="s">
        <v>238</v>
      </c>
      <c r="B27" s="1424" t="s">
        <v>238</v>
      </c>
      <c r="C27" s="1424" t="s">
        <v>1727</v>
      </c>
      <c r="D27" s="1424" t="s">
        <v>223</v>
      </c>
      <c r="E27" s="1428">
        <v>140</v>
      </c>
      <c r="F27" s="158">
        <v>0.82</v>
      </c>
      <c r="G27" s="1428"/>
      <c r="H27" s="1424" t="str">
        <f t="shared" si="0"/>
        <v>Small Hot Water</v>
      </c>
      <c r="I27" s="1424" t="str">
        <f>IF(F27&lt;0.8,"Baseline",IF(Table13[[#This Row],[Category]]="Small Hot Water",IF(AND(F27&gt;=0.8,F27&lt;0.9),"Tier 1",IF(Table13[[#This Row],[Efficiency]]&lt;0.8,"Baseline","Tier 2")),IF(AND(F27&gt;=0.8,F27&lt;0.9),"Tier 1","Tier 2")))</f>
        <v>Tier 1</v>
      </c>
      <c r="J27" s="1435">
        <v>1</v>
      </c>
      <c r="K27" s="152">
        <v>555.99</v>
      </c>
      <c r="L27" s="152">
        <v>555.99</v>
      </c>
      <c r="M27" s="152">
        <f>Table13[[#This Row],[Offered Price]]/Table13[[#This Row],[Qty]]</f>
        <v>555.99</v>
      </c>
      <c r="N27" s="152">
        <f>M27/E27/Table13[[#This Row],[Qty]]</f>
        <v>3.9713571428571428</v>
      </c>
      <c r="O27" s="1431" t="s">
        <v>1815</v>
      </c>
      <c r="P27" s="1424" t="s">
        <v>228</v>
      </c>
    </row>
    <row r="28" spans="1:16">
      <c r="A28" s="1424" t="s">
        <v>238</v>
      </c>
      <c r="B28" s="1424" t="s">
        <v>238</v>
      </c>
      <c r="C28" s="1424" t="s">
        <v>1728</v>
      </c>
      <c r="D28" s="1424" t="s">
        <v>223</v>
      </c>
      <c r="E28" s="1428">
        <v>140</v>
      </c>
      <c r="F28" s="158">
        <v>0.82</v>
      </c>
      <c r="G28" s="1428"/>
      <c r="H28" s="1424" t="str">
        <f t="shared" si="0"/>
        <v>Small Hot Water</v>
      </c>
      <c r="I28" s="1424" t="str">
        <f>IF(F28&lt;0.8,"Baseline",IF(Table13[[#This Row],[Category]]="Small Hot Water",IF(AND(F28&gt;=0.8,F28&lt;0.9),"Tier 1",IF(Table13[[#This Row],[Efficiency]]&lt;0.8,"Baseline","Tier 2")),IF(AND(F28&gt;=0.8,F28&lt;0.9),"Tier 1","Tier 2")))</f>
        <v>Tier 1</v>
      </c>
      <c r="J28" s="1435">
        <v>1</v>
      </c>
      <c r="K28" s="152">
        <v>523.99</v>
      </c>
      <c r="L28" s="152">
        <v>523.99</v>
      </c>
      <c r="M28" s="152">
        <f>Table13[[#This Row],[Offered Price]]/Table13[[#This Row],[Qty]]</f>
        <v>523.99</v>
      </c>
      <c r="N28" s="152">
        <f>M28/E28/Table13[[#This Row],[Qty]]</f>
        <v>3.7427857142857142</v>
      </c>
      <c r="O28" s="1431" t="s">
        <v>1815</v>
      </c>
      <c r="P28" s="1424" t="s">
        <v>228</v>
      </c>
    </row>
    <row r="29" spans="1:16">
      <c r="A29" s="1424" t="s">
        <v>238</v>
      </c>
      <c r="B29" s="1424" t="s">
        <v>238</v>
      </c>
      <c r="C29" s="1424" t="s">
        <v>1729</v>
      </c>
      <c r="D29" s="1424" t="s">
        <v>223</v>
      </c>
      <c r="E29" s="1428">
        <v>190</v>
      </c>
      <c r="F29" s="158">
        <v>0.82</v>
      </c>
      <c r="G29" s="1428"/>
      <c r="H29" s="1424" t="str">
        <f t="shared" si="0"/>
        <v>Small Hot Water</v>
      </c>
      <c r="I29" s="1424" t="str">
        <f>IF(F29&lt;0.8,"Baseline",IF(Table13[[#This Row],[Category]]="Small Hot Water",IF(AND(F29&gt;=0.8,F29&lt;0.9),"Tier 1",IF(Table13[[#This Row],[Efficiency]]&lt;0.8,"Baseline","Tier 2")),IF(AND(F29&gt;=0.8,F29&lt;0.9),"Tier 1","Tier 2")))</f>
        <v>Tier 1</v>
      </c>
      <c r="J29" s="1435">
        <v>1</v>
      </c>
      <c r="K29" s="152">
        <v>776.99</v>
      </c>
      <c r="L29" s="152">
        <v>776.99</v>
      </c>
      <c r="M29" s="152">
        <f>Table13[[#This Row],[Offered Price]]/Table13[[#This Row],[Qty]]</f>
        <v>776.99</v>
      </c>
      <c r="N29" s="152">
        <f>M29/E29/Table13[[#This Row],[Qty]]</f>
        <v>4.0894210526315788</v>
      </c>
      <c r="O29" s="1431" t="s">
        <v>1815</v>
      </c>
      <c r="P29" s="1424" t="s">
        <v>228</v>
      </c>
    </row>
    <row r="30" spans="1:16">
      <c r="A30" s="1424" t="s">
        <v>238</v>
      </c>
      <c r="B30" s="1424" t="s">
        <v>238</v>
      </c>
      <c r="C30" s="1424" t="s">
        <v>1730</v>
      </c>
      <c r="D30" s="1424" t="s">
        <v>223</v>
      </c>
      <c r="E30" s="1428">
        <v>190</v>
      </c>
      <c r="F30" s="158">
        <v>0.82</v>
      </c>
      <c r="G30" s="1428"/>
      <c r="H30" s="1424" t="str">
        <f t="shared" si="0"/>
        <v>Small Hot Water</v>
      </c>
      <c r="I30" s="1424" t="str">
        <f>IF(F30&lt;0.8,"Baseline",IF(Table13[[#This Row],[Category]]="Small Hot Water",IF(AND(F30&gt;=0.8,F30&lt;0.9),"Tier 1",IF(Table13[[#This Row],[Efficiency]]&lt;0.8,"Baseline","Tier 2")),IF(AND(F30&gt;=0.8,F30&lt;0.9),"Tier 1","Tier 2")))</f>
        <v>Tier 1</v>
      </c>
      <c r="J30" s="1435">
        <v>1</v>
      </c>
      <c r="K30" s="152">
        <v>763.99</v>
      </c>
      <c r="L30" s="152">
        <v>763.99</v>
      </c>
      <c r="M30" s="152">
        <f>Table13[[#This Row],[Offered Price]]/Table13[[#This Row],[Qty]]</f>
        <v>763.99</v>
      </c>
      <c r="N30" s="152">
        <f>M30/E30/Table13[[#This Row],[Qty]]</f>
        <v>4.0209999999999999</v>
      </c>
      <c r="O30" s="1431" t="s">
        <v>1815</v>
      </c>
      <c r="P30" s="1424" t="s">
        <v>228</v>
      </c>
    </row>
    <row r="31" spans="1:16">
      <c r="A31" s="1424" t="s">
        <v>238</v>
      </c>
      <c r="B31" s="1424" t="s">
        <v>238</v>
      </c>
      <c r="C31" s="1424" t="s">
        <v>1731</v>
      </c>
      <c r="D31" s="1424" t="s">
        <v>223</v>
      </c>
      <c r="E31" s="1428">
        <v>199</v>
      </c>
      <c r="F31" s="158">
        <v>0.82</v>
      </c>
      <c r="G31" s="1428"/>
      <c r="H31" s="1424" t="str">
        <f t="shared" si="0"/>
        <v>Small Hot Water</v>
      </c>
      <c r="I31" s="1424" t="str">
        <f>IF(F31&lt;0.8,"Baseline",IF(Table13[[#This Row],[Category]]="Small Hot Water",IF(AND(F31&gt;=0.8,F31&lt;0.9),"Tier 1",IF(Table13[[#This Row],[Efficiency]]&lt;0.8,"Baseline","Tier 2")),IF(AND(F31&gt;=0.8,F31&lt;0.9),"Tier 1","Tier 2")))</f>
        <v>Tier 1</v>
      </c>
      <c r="J31" s="1435">
        <v>1</v>
      </c>
      <c r="K31" s="152">
        <v>954.95</v>
      </c>
      <c r="L31" s="152">
        <v>954.95</v>
      </c>
      <c r="M31" s="152">
        <f>Table13[[#This Row],[Offered Price]]/Table13[[#This Row],[Qty]]</f>
        <v>954.95</v>
      </c>
      <c r="N31" s="152">
        <f>M31/E31/Table13[[#This Row],[Qty]]</f>
        <v>4.7987437185929647</v>
      </c>
      <c r="O31" s="1431" t="s">
        <v>1815</v>
      </c>
      <c r="P31" s="1424" t="s">
        <v>228</v>
      </c>
    </row>
    <row r="32" spans="1:16">
      <c r="A32" s="1424" t="s">
        <v>238</v>
      </c>
      <c r="B32" s="1424" t="s">
        <v>238</v>
      </c>
      <c r="C32" s="1424" t="s">
        <v>1743</v>
      </c>
      <c r="D32" s="1424" t="s">
        <v>223</v>
      </c>
      <c r="E32" s="1428">
        <v>140</v>
      </c>
      <c r="F32" s="158">
        <v>0.82</v>
      </c>
      <c r="G32" s="1428"/>
      <c r="H32" s="1424" t="str">
        <f t="shared" si="0"/>
        <v>Small Hot Water</v>
      </c>
      <c r="I32" s="1424" t="str">
        <f>IF(F32&lt;0.8,"Baseline",IF(Table13[[#This Row],[Category]]="Small Hot Water",IF(AND(F32&gt;=0.8,F32&lt;0.9),"Tier 1",IF(Table13[[#This Row],[Efficiency]]&lt;0.8,"Baseline","Tier 2")),IF(AND(F32&gt;=0.8,F32&lt;0.9),"Tier 1","Tier 2")))</f>
        <v>Tier 1</v>
      </c>
      <c r="J32" s="1435">
        <v>1</v>
      </c>
      <c r="K32" s="152">
        <v>870</v>
      </c>
      <c r="L32" s="152">
        <v>552.99</v>
      </c>
      <c r="M32" s="152">
        <f>Table13[[#This Row],[Offered Price]]/Table13[[#This Row],[Qty]]</f>
        <v>552.99</v>
      </c>
      <c r="N32" s="152">
        <f>M32/E32/Table13[[#This Row],[Qty]]</f>
        <v>3.9499285714285715</v>
      </c>
      <c r="O32" s="1431" t="s">
        <v>239</v>
      </c>
      <c r="P32" s="1424" t="s">
        <v>228</v>
      </c>
    </row>
    <row r="33" spans="1:18">
      <c r="A33" s="1424" t="s">
        <v>238</v>
      </c>
      <c r="B33" s="1424" t="s">
        <v>238</v>
      </c>
      <c r="C33" s="1424" t="s">
        <v>1744</v>
      </c>
      <c r="D33" s="1424" t="s">
        <v>223</v>
      </c>
      <c r="E33" s="1428">
        <v>190</v>
      </c>
      <c r="F33" s="158">
        <v>0.82</v>
      </c>
      <c r="G33" s="1428"/>
      <c r="H33" s="1424" t="str">
        <f t="shared" si="0"/>
        <v>Small Hot Water</v>
      </c>
      <c r="I33" s="1424" t="str">
        <f>IF(F33&lt;0.8,"Baseline",IF(Table13[[#This Row],[Category]]="Small Hot Water",IF(AND(F33&gt;=0.8,F33&lt;0.9),"Tier 1",IF(Table13[[#This Row],[Efficiency]]&lt;0.8,"Baseline","Tier 2")),IF(AND(F33&gt;=0.8,F33&lt;0.9),"Tier 1","Tier 2")))</f>
        <v>Tier 1</v>
      </c>
      <c r="J33" s="1435">
        <v>1</v>
      </c>
      <c r="K33" s="152">
        <v>1230</v>
      </c>
      <c r="L33" s="152">
        <v>753.99</v>
      </c>
      <c r="M33" s="152">
        <f>Table13[[#This Row],[Offered Price]]/Table13[[#This Row],[Qty]]</f>
        <v>753.99</v>
      </c>
      <c r="N33" s="152">
        <f>M33/E33/Table13[[#This Row],[Qty]]</f>
        <v>3.9683684210526318</v>
      </c>
      <c r="O33" s="1431" t="s">
        <v>239</v>
      </c>
      <c r="P33" s="1424" t="s">
        <v>228</v>
      </c>
    </row>
    <row r="34" spans="1:18">
      <c r="A34" s="1424" t="s">
        <v>238</v>
      </c>
      <c r="B34" s="1424" t="s">
        <v>238</v>
      </c>
      <c r="C34" s="1424" t="s">
        <v>1745</v>
      </c>
      <c r="D34" s="1424" t="s">
        <v>223</v>
      </c>
      <c r="E34" s="1428">
        <v>190</v>
      </c>
      <c r="F34" s="158">
        <v>0.82</v>
      </c>
      <c r="G34" s="1428"/>
      <c r="H34" s="1424" t="str">
        <f t="shared" ref="H34:H65" si="1">CONCATENATE(IF(E34&lt;200,"Small ","Large "),D34)</f>
        <v>Small Hot Water</v>
      </c>
      <c r="I34" s="1424" t="str">
        <f>IF(F34&lt;0.8,"Baseline",IF(Table13[[#This Row],[Category]]="Small Hot Water",IF(AND(F34&gt;=0.8,F34&lt;0.9),"Tier 1",IF(Table13[[#This Row],[Efficiency]]&lt;0.8,"Baseline","Tier 2")),IF(AND(F34&gt;=0.8,F34&lt;0.9),"Tier 1","Tier 2")))</f>
        <v>Tier 1</v>
      </c>
      <c r="J34" s="1435">
        <v>1</v>
      </c>
      <c r="K34" s="152">
        <v>1230</v>
      </c>
      <c r="L34" s="152">
        <v>776.99</v>
      </c>
      <c r="M34" s="152">
        <f>Table13[[#This Row],[Offered Price]]/Table13[[#This Row],[Qty]]</f>
        <v>776.99</v>
      </c>
      <c r="N34" s="152">
        <f>M34/E34/Table13[[#This Row],[Qty]]</f>
        <v>4.0894210526315788</v>
      </c>
      <c r="O34" s="1431" t="s">
        <v>239</v>
      </c>
      <c r="P34" s="1424" t="s">
        <v>228</v>
      </c>
    </row>
    <row r="35" spans="1:18">
      <c r="A35" s="1424" t="s">
        <v>238</v>
      </c>
      <c r="B35" s="1424" t="s">
        <v>238</v>
      </c>
      <c r="C35" s="1424" t="s">
        <v>1731</v>
      </c>
      <c r="D35" s="1424" t="s">
        <v>223</v>
      </c>
      <c r="E35" s="1428">
        <v>199</v>
      </c>
      <c r="F35" s="158">
        <v>0.82</v>
      </c>
      <c r="G35" s="1428"/>
      <c r="H35" s="1424" t="str">
        <f t="shared" si="1"/>
        <v>Small Hot Water</v>
      </c>
      <c r="I35" s="1424" t="str">
        <f>IF(F35&lt;0.8,"Baseline",IF(Table13[[#This Row],[Category]]="Small Hot Water",IF(AND(F35&gt;=0.8,F35&lt;0.9),"Tier 1",IF(Table13[[#This Row],[Efficiency]]&lt;0.8,"Baseline","Tier 2")),IF(AND(F35&gt;=0.8,F35&lt;0.9),"Tier 1","Tier 2")))</f>
        <v>Tier 1</v>
      </c>
      <c r="J35" s="1435">
        <v>1</v>
      </c>
      <c r="K35" s="152">
        <v>1540</v>
      </c>
      <c r="L35" s="152">
        <v>955.49</v>
      </c>
      <c r="M35" s="152">
        <f>Table13[[#This Row],[Offered Price]]/Table13[[#This Row],[Qty]]</f>
        <v>955.49</v>
      </c>
      <c r="N35" s="152">
        <f>M35/E35/Table13[[#This Row],[Qty]]</f>
        <v>4.8014572864321607</v>
      </c>
      <c r="O35" s="1431" t="s">
        <v>239</v>
      </c>
      <c r="P35" s="1424" t="s">
        <v>228</v>
      </c>
    </row>
    <row r="36" spans="1:18">
      <c r="A36" s="1424" t="s">
        <v>238</v>
      </c>
      <c r="B36" s="1424" t="s">
        <v>238</v>
      </c>
      <c r="C36" s="1424" t="s">
        <v>1728</v>
      </c>
      <c r="D36" s="1424" t="s">
        <v>223</v>
      </c>
      <c r="E36" s="1428">
        <v>140</v>
      </c>
      <c r="F36" s="158">
        <v>0.82</v>
      </c>
      <c r="G36" s="1428"/>
      <c r="H36" s="1424" t="str">
        <f t="shared" si="1"/>
        <v>Small Hot Water</v>
      </c>
      <c r="I36" s="1424" t="str">
        <f>IF(F36&lt;0.8,"Baseline",IF(Table13[[#This Row],[Category]]="Small Hot Water",IF(AND(F36&gt;=0.8,F36&lt;0.9),"Tier 1",IF(Table13[[#This Row],[Efficiency]]&lt;0.8,"Baseline","Tier 2")),IF(AND(F36&gt;=0.8,F36&lt;0.9),"Tier 1","Tier 2")))</f>
        <v>Tier 1</v>
      </c>
      <c r="J36" s="1435">
        <v>1</v>
      </c>
      <c r="K36" s="152">
        <v>820</v>
      </c>
      <c r="L36" s="152">
        <v>523.99</v>
      </c>
      <c r="M36" s="152">
        <f>Table13[[#This Row],[Offered Price]]/Table13[[#This Row],[Qty]]</f>
        <v>523.99</v>
      </c>
      <c r="N36" s="152">
        <f>M36/E36/Table13[[#This Row],[Qty]]</f>
        <v>3.7427857142857142</v>
      </c>
      <c r="O36" s="1431" t="s">
        <v>239</v>
      </c>
      <c r="P36" s="1424" t="s">
        <v>228</v>
      </c>
    </row>
    <row r="37" spans="1:18">
      <c r="A37" s="1424" t="s">
        <v>238</v>
      </c>
      <c r="B37" s="1424" t="s">
        <v>238</v>
      </c>
      <c r="C37" s="1424" t="s">
        <v>1752</v>
      </c>
      <c r="D37" s="1424" t="s">
        <v>223</v>
      </c>
      <c r="E37" s="1428">
        <v>199.9</v>
      </c>
      <c r="F37" s="158">
        <v>0.82</v>
      </c>
      <c r="G37" s="1428"/>
      <c r="H37" s="1424" t="str">
        <f t="shared" si="1"/>
        <v>Small Hot Water</v>
      </c>
      <c r="I37" s="1424" t="str">
        <f>IF(F37&lt;0.8,"Baseline",IF(Table13[[#This Row],[Category]]="Small Hot Water",IF(AND(F37&gt;=0.8,F37&lt;0.9),"Tier 1",IF(Table13[[#This Row],[Efficiency]]&lt;0.8,"Baseline","Tier 2")),IF(AND(F37&gt;=0.8,F37&lt;0.9),"Tier 1","Tier 2")))</f>
        <v>Tier 1</v>
      </c>
      <c r="J37" s="1435">
        <v>1</v>
      </c>
      <c r="K37" s="152">
        <v>2112</v>
      </c>
      <c r="L37" s="152">
        <v>942.89</v>
      </c>
      <c r="M37" s="152">
        <f>Table13[[#This Row],[Offered Price]]/Table13[[#This Row],[Qty]]</f>
        <v>942.89</v>
      </c>
      <c r="N37" s="152">
        <f>M37/E37/Table13[[#This Row],[Qty]]</f>
        <v>4.7168084042021006</v>
      </c>
      <c r="O37" s="1431" t="s">
        <v>239</v>
      </c>
      <c r="P37" s="1424" t="s">
        <v>228</v>
      </c>
    </row>
    <row r="38" spans="1:18">
      <c r="A38" s="1424" t="s">
        <v>238</v>
      </c>
      <c r="B38" s="1424" t="s">
        <v>238</v>
      </c>
      <c r="C38" s="1424" t="s">
        <v>1753</v>
      </c>
      <c r="D38" s="1424" t="s">
        <v>223</v>
      </c>
      <c r="E38" s="1428">
        <v>180</v>
      </c>
      <c r="F38" s="158">
        <v>0.82</v>
      </c>
      <c r="G38" s="1428"/>
      <c r="H38" s="1424" t="str">
        <f t="shared" si="1"/>
        <v>Small Hot Water</v>
      </c>
      <c r="I38" s="1424" t="str">
        <f>IF(F38&lt;0.8,"Baseline",IF(Table13[[#This Row],[Category]]="Small Hot Water",IF(AND(F38&gt;=0.8,F38&lt;0.9),"Tier 1",IF(Table13[[#This Row],[Efficiency]]&lt;0.8,"Baseline","Tier 2")),IF(AND(F38&gt;=0.8,F38&lt;0.9),"Tier 1","Tier 2")))</f>
        <v>Tier 1</v>
      </c>
      <c r="J38" s="1435">
        <v>1</v>
      </c>
      <c r="K38" s="152">
        <v>1660</v>
      </c>
      <c r="L38" s="152">
        <v>780.14</v>
      </c>
      <c r="M38" s="152">
        <f>Table13[[#This Row],[Offered Price]]/Table13[[#This Row],[Qty]]</f>
        <v>780.14</v>
      </c>
      <c r="N38" s="152">
        <f>M38/E38/Table13[[#This Row],[Qty]]</f>
        <v>4.3341111111111115</v>
      </c>
      <c r="O38" s="1431" t="s">
        <v>239</v>
      </c>
      <c r="P38" s="1424" t="s">
        <v>228</v>
      </c>
    </row>
    <row r="39" spans="1:18">
      <c r="A39" s="1424" t="s">
        <v>238</v>
      </c>
      <c r="B39" s="1424" t="s">
        <v>238</v>
      </c>
      <c r="C39" s="1424" t="s">
        <v>1754</v>
      </c>
      <c r="D39" s="1424" t="s">
        <v>223</v>
      </c>
      <c r="E39" s="1428">
        <v>180</v>
      </c>
      <c r="F39" s="158">
        <v>0.82</v>
      </c>
      <c r="G39" s="1428"/>
      <c r="H39" s="1424" t="str">
        <f t="shared" si="1"/>
        <v>Small Hot Water</v>
      </c>
      <c r="I39" s="1424" t="str">
        <f>IF(F39&lt;0.8,"Baseline",IF(Table13[[#This Row],[Category]]="Small Hot Water",IF(AND(F39&gt;=0.8,F39&lt;0.9),"Tier 1",IF(Table13[[#This Row],[Efficiency]]&lt;0.8,"Baseline","Tier 2")),IF(AND(F39&gt;=0.8,F39&lt;0.9),"Tier 1","Tier 2")))</f>
        <v>Tier 1</v>
      </c>
      <c r="J39" s="1435">
        <v>1</v>
      </c>
      <c r="K39" s="152">
        <v>1660</v>
      </c>
      <c r="L39" s="152">
        <v>773.85</v>
      </c>
      <c r="M39" s="152">
        <f>Table13[[#This Row],[Offered Price]]/Table13[[#This Row],[Qty]]</f>
        <v>773.85</v>
      </c>
      <c r="N39" s="152">
        <f>M39/E39/Table13[[#This Row],[Qty]]</f>
        <v>4.2991666666666664</v>
      </c>
      <c r="O39" s="1431" t="s">
        <v>239</v>
      </c>
      <c r="P39" s="1424" t="s">
        <v>228</v>
      </c>
      <c r="Q39" s="147">
        <f>AVERAGE(N39:N63)</f>
        <v>3.9043152540202932</v>
      </c>
      <c r="R39" s="147">
        <f>AVERAGE(E39:E63)</f>
        <v>189.864</v>
      </c>
    </row>
    <row r="40" spans="1:18">
      <c r="A40" s="1424" t="s">
        <v>238</v>
      </c>
      <c r="B40" s="1424" t="s">
        <v>238</v>
      </c>
      <c r="C40" s="1424" t="s">
        <v>1755</v>
      </c>
      <c r="D40" s="1424" t="s">
        <v>223</v>
      </c>
      <c r="E40" s="1428">
        <v>150</v>
      </c>
      <c r="F40" s="158">
        <v>0.82</v>
      </c>
      <c r="G40" s="1428"/>
      <c r="H40" s="1424" t="str">
        <f t="shared" si="1"/>
        <v>Small Hot Water</v>
      </c>
      <c r="I40" s="1424" t="str">
        <f>IF(F40&lt;0.8,"Baseline",IF(Table13[[#This Row],[Category]]="Small Hot Water",IF(AND(F40&gt;=0.8,F40&lt;0.9),"Tier 1",IF(Table13[[#This Row],[Efficiency]]&lt;0.8,"Baseline","Tier 2")),IF(AND(F40&gt;=0.8,F40&lt;0.9),"Tier 1","Tier 2")))</f>
        <v>Tier 1</v>
      </c>
      <c r="J40" s="1435">
        <v>1</v>
      </c>
      <c r="K40" s="152">
        <v>1366</v>
      </c>
      <c r="L40" s="152">
        <v>639.99</v>
      </c>
      <c r="M40" s="152">
        <f>Table13[[#This Row],[Offered Price]]/Table13[[#This Row],[Qty]]</f>
        <v>639.99</v>
      </c>
      <c r="N40" s="152">
        <f>M40/E40/Table13[[#This Row],[Qty]]</f>
        <v>4.2666000000000004</v>
      </c>
      <c r="O40" s="1431" t="s">
        <v>239</v>
      </c>
      <c r="P40" s="1424" t="s">
        <v>228</v>
      </c>
    </row>
    <row r="41" spans="1:18">
      <c r="A41" s="1424" t="s">
        <v>238</v>
      </c>
      <c r="B41" s="1424" t="s">
        <v>238</v>
      </c>
      <c r="C41" s="1424" t="s">
        <v>1756</v>
      </c>
      <c r="D41" s="1424" t="s">
        <v>223</v>
      </c>
      <c r="E41" s="1428">
        <v>150</v>
      </c>
      <c r="F41" s="158">
        <v>0.82</v>
      </c>
      <c r="G41" s="1428"/>
      <c r="H41" s="1424" t="str">
        <f t="shared" si="1"/>
        <v>Small Hot Water</v>
      </c>
      <c r="I41" s="1424" t="str">
        <f>IF(F41&lt;0.8,"Baseline",IF(Table13[[#This Row],[Category]]="Small Hot Water",IF(AND(F41&gt;=0.8,F41&lt;0.9),"Tier 1",IF(Table13[[#This Row],[Efficiency]]&lt;0.8,"Baseline","Tier 2")),IF(AND(F41&gt;=0.8,F41&lt;0.9),"Tier 1","Tier 2")))</f>
        <v>Tier 1</v>
      </c>
      <c r="J41" s="1435">
        <v>1</v>
      </c>
      <c r="K41" s="152">
        <v>1218</v>
      </c>
      <c r="L41" s="152">
        <v>614.24</v>
      </c>
      <c r="M41" s="152">
        <f>Table13[[#This Row],[Offered Price]]/Table13[[#This Row],[Qty]]</f>
        <v>614.24</v>
      </c>
      <c r="N41" s="152">
        <f>M41/E41/Table13[[#This Row],[Qty]]</f>
        <v>4.0949333333333335</v>
      </c>
      <c r="O41" s="1431" t="s">
        <v>239</v>
      </c>
      <c r="P41" s="1424" t="s">
        <v>228</v>
      </c>
    </row>
    <row r="42" spans="1:18">
      <c r="A42" s="1424" t="s">
        <v>238</v>
      </c>
      <c r="B42" s="1424" t="s">
        <v>238</v>
      </c>
      <c r="C42" s="43" t="s">
        <v>1755</v>
      </c>
      <c r="D42" s="1424" t="s">
        <v>223</v>
      </c>
      <c r="E42" s="1428">
        <v>150</v>
      </c>
      <c r="F42" s="158">
        <v>0.82</v>
      </c>
      <c r="G42" s="1428"/>
      <c r="H42" s="1424" t="str">
        <f t="shared" si="1"/>
        <v>Small Hot Water</v>
      </c>
      <c r="I42" s="1424" t="str">
        <f>IF(F42&lt;0.8,"Baseline",IF(Table13[[#This Row],[Category]]="Small Hot Water",IF(AND(F42&gt;=0.8,F42&lt;0.9),"Tier 1",IF(Table13[[#This Row],[Efficiency]]&lt;0.8,"Baseline","Tier 2")),IF(AND(F42&gt;=0.8,F42&lt;0.9),"Tier 1","Tier 2")))</f>
        <v>Tier 1</v>
      </c>
      <c r="J42" s="1435">
        <v>1</v>
      </c>
      <c r="K42" s="152">
        <v>977</v>
      </c>
      <c r="L42" s="152">
        <v>772.31</v>
      </c>
      <c r="M42" s="152">
        <f>Table13[[#This Row],[Offered Price]]/Table13[[#This Row],[Qty]]</f>
        <v>772.31</v>
      </c>
      <c r="N42" s="152">
        <f>M42/E42/Table13[[#This Row],[Qty]]</f>
        <v>5.1487333333333334</v>
      </c>
      <c r="O42" t="s">
        <v>1770</v>
      </c>
      <c r="P42" s="1424" t="s">
        <v>228</v>
      </c>
    </row>
    <row r="43" spans="1:18">
      <c r="A43" s="1424" t="s">
        <v>238</v>
      </c>
      <c r="B43" s="1424" t="s">
        <v>238</v>
      </c>
      <c r="C43" s="1424" t="s">
        <v>1771</v>
      </c>
      <c r="D43" s="1424" t="s">
        <v>223</v>
      </c>
      <c r="E43" s="1428">
        <v>199</v>
      </c>
      <c r="F43" s="158">
        <v>0.82</v>
      </c>
      <c r="G43" s="1428"/>
      <c r="H43" s="1424" t="str">
        <f t="shared" si="1"/>
        <v>Small Hot Water</v>
      </c>
      <c r="I43" s="1424" t="str">
        <f>IF(F43&lt;0.8,"Baseline",IF(Table13[[#This Row],[Category]]="Small Hot Water",IF(AND(F43&gt;=0.8,F43&lt;0.9),"Tier 1",IF(Table13[[#This Row],[Efficiency]]&lt;0.8,"Baseline","Tier 2")),IF(AND(F43&gt;=0.8,F43&lt;0.9),"Tier 1","Tier 2")))</f>
        <v>Tier 1</v>
      </c>
      <c r="J43" s="1435">
        <v>1</v>
      </c>
      <c r="K43" s="152">
        <v>1350</v>
      </c>
      <c r="L43" s="152">
        <v>1112.6199999999999</v>
      </c>
      <c r="M43" s="152">
        <f>Table13[[#This Row],[Offered Price]]/Table13[[#This Row],[Qty]]</f>
        <v>1112.6199999999999</v>
      </c>
      <c r="N43" s="152">
        <f>M43/E43/Table13[[#This Row],[Qty]]</f>
        <v>5.5910552763819092</v>
      </c>
      <c r="O43" t="s">
        <v>1770</v>
      </c>
      <c r="P43" s="1424" t="s">
        <v>228</v>
      </c>
    </row>
    <row r="44" spans="1:18">
      <c r="A44" s="1424" t="s">
        <v>238</v>
      </c>
      <c r="B44" s="1424" t="s">
        <v>238</v>
      </c>
      <c r="C44" s="1424" t="s">
        <v>1726</v>
      </c>
      <c r="D44" s="1424" t="s">
        <v>223</v>
      </c>
      <c r="E44" s="1428">
        <v>199</v>
      </c>
      <c r="F44" s="158">
        <v>0.83</v>
      </c>
      <c r="G44" s="1428"/>
      <c r="H44" s="1424" t="str">
        <f t="shared" si="1"/>
        <v>Small Hot Water</v>
      </c>
      <c r="I44" s="1424" t="str">
        <f>IF(F44&lt;0.8,"Baseline",IF(Table13[[#This Row],[Category]]="Small Hot Water",IF(AND(F44&gt;=0.8,F44&lt;0.9),"Tier 1",IF(Table13[[#This Row],[Efficiency]]&lt;0.8,"Baseline","Tier 2")),IF(AND(F44&gt;=0.8,F44&lt;0.9),"Tier 1","Tier 2")))</f>
        <v>Tier 1</v>
      </c>
      <c r="J44" s="1435">
        <v>1</v>
      </c>
      <c r="K44" s="152">
        <v>923.95</v>
      </c>
      <c r="L44" s="152">
        <v>923.95</v>
      </c>
      <c r="M44" s="152">
        <f>Table13[[#This Row],[Offered Price]]/Table13[[#This Row],[Qty]]</f>
        <v>923.95</v>
      </c>
      <c r="N44" s="152">
        <f>M44/E44/Table13[[#This Row],[Qty]]</f>
        <v>4.642964824120603</v>
      </c>
      <c r="O44" s="1431" t="s">
        <v>1815</v>
      </c>
      <c r="P44" s="1424" t="s">
        <v>228</v>
      </c>
    </row>
    <row r="45" spans="1:18">
      <c r="A45" s="1424" t="s">
        <v>238</v>
      </c>
      <c r="B45" s="1424" t="s">
        <v>238</v>
      </c>
      <c r="C45" s="1424" t="s">
        <v>1726</v>
      </c>
      <c r="D45" s="1424" t="s">
        <v>223</v>
      </c>
      <c r="E45" s="1428">
        <v>199</v>
      </c>
      <c r="F45" s="158">
        <v>0.83</v>
      </c>
      <c r="G45" s="1428"/>
      <c r="H45" s="1424" t="str">
        <f t="shared" si="1"/>
        <v>Small Hot Water</v>
      </c>
      <c r="I45" s="1424" t="str">
        <f>IF(F45&lt;0.8,"Baseline",IF(Table13[[#This Row],[Category]]="Small Hot Water",IF(AND(F45&gt;=0.8,F45&lt;0.9),"Tier 1",IF(Table13[[#This Row],[Efficiency]]&lt;0.8,"Baseline","Tier 2")),IF(AND(F45&gt;=0.8,F45&lt;0.9),"Tier 1","Tier 2")))</f>
        <v>Tier 1</v>
      </c>
      <c r="J45" s="1435">
        <v>1</v>
      </c>
      <c r="K45" s="152">
        <v>1570</v>
      </c>
      <c r="L45" s="152">
        <v>949.99</v>
      </c>
      <c r="M45" s="152">
        <f>Table13[[#This Row],[Offered Price]]/Table13[[#This Row],[Qty]]</f>
        <v>949.99</v>
      </c>
      <c r="N45" s="152">
        <f>M45/E45/Table13[[#This Row],[Qty]]</f>
        <v>4.7738190954773874</v>
      </c>
      <c r="O45" s="1431" t="s">
        <v>239</v>
      </c>
      <c r="P45" s="1424" t="s">
        <v>228</v>
      </c>
    </row>
    <row r="46" spans="1:18">
      <c r="A46" s="1424" t="s">
        <v>238</v>
      </c>
      <c r="B46" s="1424" t="s">
        <v>238</v>
      </c>
      <c r="C46" t="s">
        <v>1762</v>
      </c>
      <c r="D46" s="1424" t="s">
        <v>223</v>
      </c>
      <c r="E46" s="1428">
        <v>180</v>
      </c>
      <c r="F46" s="158">
        <v>0.83</v>
      </c>
      <c r="G46" s="1428"/>
      <c r="H46" s="1424" t="str">
        <f t="shared" si="1"/>
        <v>Small Hot Water</v>
      </c>
      <c r="I46" s="1424" t="str">
        <f>IF(F46&lt;0.8,"Baseline",IF(Table13[[#This Row],[Category]]="Small Hot Water",IF(AND(F46&gt;=0.8,F46&lt;0.9),"Tier 1",IF(Table13[[#This Row],[Efficiency]]&lt;0.8,"Baseline","Tier 2")),IF(AND(F46&gt;=0.8,F46&lt;0.9),"Tier 1","Tier 2")))</f>
        <v>Tier 1</v>
      </c>
      <c r="J46" s="1435">
        <v>1</v>
      </c>
      <c r="K46" s="152">
        <f>AVERAGE(975.22,979.6)</f>
        <v>977.41000000000008</v>
      </c>
      <c r="L46" s="152">
        <f>AVERAGE(975.22,979.6)</f>
        <v>977.41000000000008</v>
      </c>
      <c r="M46" s="152">
        <f>Table13[[#This Row],[Offered Price]]/Table13[[#This Row],[Qty]]</f>
        <v>977.41000000000008</v>
      </c>
      <c r="N46" s="152">
        <f>M46/E46/Table13[[#This Row],[Qty]]</f>
        <v>5.4300555555555556</v>
      </c>
      <c r="O46" s="1431" t="s">
        <v>1767</v>
      </c>
      <c r="P46" s="1424" t="s">
        <v>228</v>
      </c>
    </row>
    <row r="47" spans="1:18">
      <c r="A47" s="1424" t="s">
        <v>238</v>
      </c>
      <c r="B47" s="1424" t="s">
        <v>238</v>
      </c>
      <c r="C47" t="s">
        <v>1760</v>
      </c>
      <c r="D47" s="1424" t="s">
        <v>223</v>
      </c>
      <c r="E47" s="1428">
        <v>199.9</v>
      </c>
      <c r="F47" s="158">
        <v>0.84</v>
      </c>
      <c r="G47" s="1428"/>
      <c r="H47" s="1424" t="str">
        <f t="shared" si="1"/>
        <v>Small Hot Water</v>
      </c>
      <c r="I47" s="1424" t="str">
        <f>IF(F47&lt;0.8,"Baseline",IF(Table13[[#This Row],[Category]]="Small Hot Water",IF(AND(F47&gt;=0.8,F47&lt;0.9),"Tier 1",IF(Table13[[#This Row],[Efficiency]]&lt;0.8,"Baseline","Tier 2")),IF(AND(F47&gt;=0.8,F47&lt;0.9),"Tier 1","Tier 2")))</f>
        <v>Tier 1</v>
      </c>
      <c r="J47" s="1435">
        <v>1</v>
      </c>
      <c r="K47" s="152">
        <f>AVERAGE(1259.25,1256.35)</f>
        <v>1257.8</v>
      </c>
      <c r="L47" s="152">
        <f>AVERAGE(1259.25,1256.35)</f>
        <v>1257.8</v>
      </c>
      <c r="M47" s="152">
        <f>Table13[[#This Row],[Offered Price]]/Table13[[#This Row],[Qty]]</f>
        <v>1257.8</v>
      </c>
      <c r="N47" s="152">
        <f>M47/E47/Table13[[#This Row],[Qty]]</f>
        <v>6.292146073036518</v>
      </c>
      <c r="O47" s="1431" t="s">
        <v>1767</v>
      </c>
      <c r="P47" s="1424" t="s">
        <v>228</v>
      </c>
    </row>
    <row r="48" spans="1:18">
      <c r="A48" s="1424" t="s">
        <v>238</v>
      </c>
      <c r="B48" s="1424" t="s">
        <v>238</v>
      </c>
      <c r="C48" t="s">
        <v>1761</v>
      </c>
      <c r="D48" s="1424" t="s">
        <v>223</v>
      </c>
      <c r="E48" s="1428">
        <v>180</v>
      </c>
      <c r="F48" s="158">
        <v>0.84</v>
      </c>
      <c r="G48" s="1428"/>
      <c r="H48" s="1424" t="str">
        <f t="shared" si="1"/>
        <v>Small Hot Water</v>
      </c>
      <c r="I48" s="1424" t="str">
        <f>IF(F48&lt;0.8,"Baseline",IF(Table13[[#This Row],[Category]]="Small Hot Water",IF(AND(F48&gt;=0.8,F48&lt;0.9),"Tier 1",IF(Table13[[#This Row],[Efficiency]]&lt;0.8,"Baseline","Tier 2")),IF(AND(F48&gt;=0.8,F48&lt;0.9),"Tier 1","Tier 2")))</f>
        <v>Tier 1</v>
      </c>
      <c r="J48" s="1435">
        <v>1</v>
      </c>
      <c r="K48" s="152">
        <f>AVERAGE(1151.86,1151.87)</f>
        <v>1151.8649999999998</v>
      </c>
      <c r="L48" s="152">
        <f>AVERAGE(1151.86,1151.87)</f>
        <v>1151.8649999999998</v>
      </c>
      <c r="M48" s="152">
        <f>Table13[[#This Row],[Offered Price]]/Table13[[#This Row],[Qty]]</f>
        <v>1151.8649999999998</v>
      </c>
      <c r="N48" s="152">
        <f>M48/E48/Table13[[#This Row],[Qty]]</f>
        <v>6.3992499999999986</v>
      </c>
      <c r="O48" s="1431" t="s">
        <v>1767</v>
      </c>
      <c r="P48" s="1424" t="s">
        <v>228</v>
      </c>
    </row>
    <row r="49" spans="1:16">
      <c r="A49" s="1424" t="s">
        <v>238</v>
      </c>
      <c r="B49" s="1424" t="s">
        <v>238</v>
      </c>
      <c r="C49" t="s">
        <v>1766</v>
      </c>
      <c r="D49" s="1424" t="s">
        <v>223</v>
      </c>
      <c r="E49" s="1428">
        <v>199.9</v>
      </c>
      <c r="F49" s="158">
        <v>0.84</v>
      </c>
      <c r="G49" s="1428"/>
      <c r="H49" s="1424" t="str">
        <f t="shared" si="1"/>
        <v>Small Hot Water</v>
      </c>
      <c r="I49" s="1424" t="str">
        <f>IF(F49&lt;0.8,"Baseline",IF(Table13[[#This Row],[Category]]="Small Hot Water",IF(AND(F49&gt;=0.8,F49&lt;0.9),"Tier 1",IF(Table13[[#This Row],[Efficiency]]&lt;0.8,"Baseline","Tier 2")),IF(AND(F49&gt;=0.8,F49&lt;0.9),"Tier 1","Tier 2")))</f>
        <v>Tier 1</v>
      </c>
      <c r="J49" s="1435">
        <v>1</v>
      </c>
      <c r="K49" s="152">
        <f>AVERAGE(1276.49,1273.64)</f>
        <v>1275.0650000000001</v>
      </c>
      <c r="L49" s="152">
        <f>AVERAGE(1276.49,1273.64)</f>
        <v>1275.0650000000001</v>
      </c>
      <c r="M49" s="152">
        <f>Table13[[#This Row],[Offered Price]]/Table13[[#This Row],[Qty]]</f>
        <v>1275.0650000000001</v>
      </c>
      <c r="N49" s="152">
        <f>M49/E49/Table13[[#This Row],[Qty]]</f>
        <v>6.3785142571285647</v>
      </c>
      <c r="O49" s="1431" t="s">
        <v>1767</v>
      </c>
      <c r="P49" s="1424" t="s">
        <v>228</v>
      </c>
    </row>
    <row r="50" spans="1:16">
      <c r="A50" s="1424" t="s">
        <v>238</v>
      </c>
      <c r="B50" s="1424" t="s">
        <v>238</v>
      </c>
      <c r="C50" s="1435" t="s">
        <v>1782</v>
      </c>
      <c r="D50" s="1424" t="s">
        <v>223</v>
      </c>
      <c r="E50" s="1435">
        <v>199</v>
      </c>
      <c r="F50" s="158">
        <v>0.9</v>
      </c>
      <c r="G50" s="1435"/>
      <c r="H50" s="1433" t="str">
        <f t="shared" si="1"/>
        <v>Small Hot Water</v>
      </c>
      <c r="I50" s="1434" t="str">
        <f>IF(F50&lt;0.8,"Baseline",IF(Table13[[#This Row],[Category]]="Small Hot Water",IF(AND(F50&gt;=0.8,F50&lt;0.9),"Tier 1",IF(Table13[[#This Row],[Efficiency]]&lt;0.8,"Baseline","Tier 2")),IF(AND(F50&gt;=0.8,F50&lt;0.9),"Tier 1","Tier 2")))</f>
        <v>Tier 2</v>
      </c>
      <c r="J50" s="1435">
        <v>2</v>
      </c>
      <c r="K50" s="1448">
        <v>2795</v>
      </c>
      <c r="L50" s="1448">
        <v>2795</v>
      </c>
      <c r="M50" s="1448">
        <f>Table13[[#This Row],[Offered Price]]/Table13[[#This Row],[Qty]]</f>
        <v>1397.5</v>
      </c>
      <c r="N50" s="147">
        <f>M50/E50/Table13[[#This Row],[Qty]]</f>
        <v>3.5113065326633164</v>
      </c>
      <c r="O50" s="1435" t="s">
        <v>191</v>
      </c>
      <c r="P50" s="1435" t="s">
        <v>1786</v>
      </c>
    </row>
    <row r="51" spans="1:16">
      <c r="A51" s="1424" t="s">
        <v>238</v>
      </c>
      <c r="B51" s="1424" t="s">
        <v>238</v>
      </c>
      <c r="C51" s="1435" t="s">
        <v>1782</v>
      </c>
      <c r="D51" s="1424" t="s">
        <v>223</v>
      </c>
      <c r="E51" s="1435">
        <v>190</v>
      </c>
      <c r="F51" s="158">
        <v>0.9</v>
      </c>
      <c r="G51" s="1435"/>
      <c r="H51" s="1433" t="str">
        <f t="shared" si="1"/>
        <v>Small Hot Water</v>
      </c>
      <c r="I51" s="1434" t="str">
        <f>IF(F51&lt;0.8,"Baseline",IF(Table13[[#This Row],[Category]]="Small Hot Water",IF(AND(F51&gt;=0.8,F51&lt;0.9),"Tier 1",IF(Table13[[#This Row],[Efficiency]]&lt;0.8,"Baseline","Tier 2")),IF(AND(F51&gt;=0.8,F51&lt;0.9),"Tier 1","Tier 2")))</f>
        <v>Tier 2</v>
      </c>
      <c r="J51" s="1435">
        <v>6</v>
      </c>
      <c r="K51" s="1448">
        <v>9900</v>
      </c>
      <c r="L51" s="1448">
        <v>9900</v>
      </c>
      <c r="M51" s="1448">
        <f>Table13[[#This Row],[Offered Price]]/Table13[[#This Row],[Qty]]</f>
        <v>1650</v>
      </c>
      <c r="N51" s="147">
        <f>M51/E51/Table13[[#This Row],[Qty]]</f>
        <v>1.4473684210526316</v>
      </c>
      <c r="O51" s="1435" t="s">
        <v>191</v>
      </c>
      <c r="P51" s="1435" t="s">
        <v>1790</v>
      </c>
    </row>
    <row r="52" spans="1:16">
      <c r="A52" s="1424" t="s">
        <v>238</v>
      </c>
      <c r="B52" s="1424" t="s">
        <v>238</v>
      </c>
      <c r="C52" s="1435" t="s">
        <v>1783</v>
      </c>
      <c r="D52" s="1424" t="s">
        <v>223</v>
      </c>
      <c r="E52" s="1435">
        <v>199</v>
      </c>
      <c r="F52" s="158">
        <v>0.9</v>
      </c>
      <c r="G52" s="1435"/>
      <c r="H52" s="1433" t="str">
        <f t="shared" si="1"/>
        <v>Small Hot Water</v>
      </c>
      <c r="I52" s="1434" t="str">
        <f>IF(F52&lt;0.8,"Baseline",IF(Table13[[#This Row],[Category]]="Small Hot Water",IF(AND(F52&gt;=0.8,F52&lt;0.9),"Tier 1",IF(Table13[[#This Row],[Efficiency]]&lt;0.8,"Baseline","Tier 2")),IF(AND(F52&gt;=0.8,F52&lt;0.9),"Tier 1","Tier 2")))</f>
        <v>Tier 2</v>
      </c>
      <c r="J52" s="1435">
        <v>5</v>
      </c>
      <c r="K52" s="1448">
        <v>1990</v>
      </c>
      <c r="L52" s="1448">
        <v>1990</v>
      </c>
      <c r="M52" s="1448">
        <f>Table13[[#This Row],[Offered Price]]/Table13[[#This Row],[Qty]]</f>
        <v>398</v>
      </c>
      <c r="N52" s="147">
        <f>M52/E52/Table13[[#This Row],[Qty]]</f>
        <v>0.4</v>
      </c>
      <c r="O52" s="1435" t="s">
        <v>191</v>
      </c>
      <c r="P52" s="1435" t="s">
        <v>1786</v>
      </c>
    </row>
    <row r="53" spans="1:16">
      <c r="A53" s="1424" t="s">
        <v>238</v>
      </c>
      <c r="B53" s="1424" t="s">
        <v>238</v>
      </c>
      <c r="C53" s="1435" t="s">
        <v>1783</v>
      </c>
      <c r="D53" s="1424" t="s">
        <v>223</v>
      </c>
      <c r="E53" s="1435">
        <v>199</v>
      </c>
      <c r="F53" s="158">
        <v>0.9</v>
      </c>
      <c r="G53" s="1435"/>
      <c r="H53" s="1433" t="str">
        <f t="shared" si="1"/>
        <v>Small Hot Water</v>
      </c>
      <c r="I53" s="1434" t="str">
        <f>IF(F53&lt;0.8,"Baseline",IF(Table13[[#This Row],[Category]]="Small Hot Water",IF(AND(F53&gt;=0.8,F53&lt;0.9),"Tier 1",IF(Table13[[#This Row],[Efficiency]]&lt;0.8,"Baseline","Tier 2")),IF(AND(F53&gt;=0.8,F53&lt;0.9),"Tier 1","Tier 2")))</f>
        <v>Tier 2</v>
      </c>
      <c r="J53" s="1435">
        <v>3</v>
      </c>
      <c r="K53" s="1448">
        <v>2911.74</v>
      </c>
      <c r="L53" s="1448">
        <v>2911.74</v>
      </c>
      <c r="M53" s="1448">
        <f>Table13[[#This Row],[Offered Price]]/Table13[[#This Row],[Qty]]</f>
        <v>970.57999999999993</v>
      </c>
      <c r="N53" s="147">
        <f>M53/E53/Table13[[#This Row],[Qty]]</f>
        <v>1.6257621440536012</v>
      </c>
      <c r="O53" s="1435" t="s">
        <v>191</v>
      </c>
      <c r="P53" s="1435" t="s">
        <v>1786</v>
      </c>
    </row>
    <row r="54" spans="1:16">
      <c r="A54" s="1424" t="s">
        <v>238</v>
      </c>
      <c r="B54" s="1424" t="s">
        <v>238</v>
      </c>
      <c r="C54" s="1435" t="s">
        <v>1783</v>
      </c>
      <c r="D54" s="1424" t="s">
        <v>223</v>
      </c>
      <c r="E54" s="1435">
        <v>199</v>
      </c>
      <c r="F54" s="158">
        <v>0.9</v>
      </c>
      <c r="G54" s="1435"/>
      <c r="H54" s="1433" t="str">
        <f t="shared" si="1"/>
        <v>Small Hot Water</v>
      </c>
      <c r="I54" s="1434" t="str">
        <f>IF(F54&lt;0.8,"Baseline",IF(Table13[[#This Row],[Category]]="Small Hot Water",IF(AND(F54&gt;=0.8,F54&lt;0.9),"Tier 1",IF(Table13[[#This Row],[Efficiency]]&lt;0.8,"Baseline","Tier 2")),IF(AND(F54&gt;=0.8,F54&lt;0.9),"Tier 1","Tier 2")))</f>
        <v>Tier 2</v>
      </c>
      <c r="J54" s="1435">
        <v>3</v>
      </c>
      <c r="K54" s="1448">
        <v>2911.77</v>
      </c>
      <c r="L54" s="1448">
        <v>2911.77</v>
      </c>
      <c r="M54" s="1448">
        <f>Table13[[#This Row],[Offered Price]]/Table13[[#This Row],[Qty]]</f>
        <v>970.59</v>
      </c>
      <c r="N54" s="147">
        <f>M54/E54/Table13[[#This Row],[Qty]]</f>
        <v>1.6257788944723617</v>
      </c>
      <c r="O54" s="1435" t="s">
        <v>191</v>
      </c>
      <c r="P54" s="1435" t="s">
        <v>1786</v>
      </c>
    </row>
    <row r="55" spans="1:16">
      <c r="A55" s="1424" t="s">
        <v>238</v>
      </c>
      <c r="B55" s="1424" t="s">
        <v>238</v>
      </c>
      <c r="C55" s="1435" t="s">
        <v>1783</v>
      </c>
      <c r="D55" s="1424" t="s">
        <v>223</v>
      </c>
      <c r="E55" s="1435">
        <v>199</v>
      </c>
      <c r="F55" s="158">
        <v>0.9</v>
      </c>
      <c r="G55" s="1435"/>
      <c r="H55" s="1433" t="str">
        <f t="shared" si="1"/>
        <v>Small Hot Water</v>
      </c>
      <c r="I55" s="1434" t="str">
        <f>IF(F55&lt;0.8,"Baseline",IF(Table13[[#This Row],[Category]]="Small Hot Water",IF(AND(F55&gt;=0.8,F55&lt;0.9),"Tier 1",IF(Table13[[#This Row],[Efficiency]]&lt;0.8,"Baseline","Tier 2")),IF(AND(F55&gt;=0.8,F55&lt;0.9),"Tier 1","Tier 2")))</f>
        <v>Tier 2</v>
      </c>
      <c r="J55" s="1435">
        <v>2</v>
      </c>
      <c r="K55" s="1448">
        <v>1957.8</v>
      </c>
      <c r="L55" s="1448">
        <v>1957.8</v>
      </c>
      <c r="M55" s="1448">
        <f>Table13[[#This Row],[Offered Price]]/Table13[[#This Row],[Qty]]</f>
        <v>978.9</v>
      </c>
      <c r="N55" s="147">
        <f>M55/E55/Table13[[#This Row],[Qty]]</f>
        <v>2.4595477386934674</v>
      </c>
      <c r="O55" s="1435" t="s">
        <v>191</v>
      </c>
      <c r="P55" s="1435" t="s">
        <v>1786</v>
      </c>
    </row>
    <row r="56" spans="1:16">
      <c r="A56" s="1424" t="s">
        <v>238</v>
      </c>
      <c r="B56" s="1424" t="s">
        <v>238</v>
      </c>
      <c r="C56" s="1435" t="s">
        <v>1783</v>
      </c>
      <c r="D56" s="1424" t="s">
        <v>223</v>
      </c>
      <c r="E56" s="1435">
        <v>199</v>
      </c>
      <c r="F56" s="158">
        <v>0.9</v>
      </c>
      <c r="G56" s="1435"/>
      <c r="H56" s="1433" t="str">
        <f t="shared" si="1"/>
        <v>Small Hot Water</v>
      </c>
      <c r="I56" s="1434" t="str">
        <f>IF(F56&lt;0.8,"Baseline",IF(Table13[[#This Row],[Category]]="Small Hot Water",IF(AND(F56&gt;=0.8,F56&lt;0.9),"Tier 1",IF(Table13[[#This Row],[Efficiency]]&lt;0.8,"Baseline","Tier 2")),IF(AND(F56&gt;=0.8,F56&lt;0.9),"Tier 1","Tier 2")))</f>
        <v>Tier 2</v>
      </c>
      <c r="J56" s="1435">
        <v>1</v>
      </c>
      <c r="K56" s="1448">
        <v>978.9</v>
      </c>
      <c r="L56" s="1448">
        <v>978.9</v>
      </c>
      <c r="M56" s="1448">
        <f>Table13[[#This Row],[Offered Price]]/Table13[[#This Row],[Qty]]</f>
        <v>978.9</v>
      </c>
      <c r="N56" s="147">
        <f>M56/E56/Table13[[#This Row],[Qty]]</f>
        <v>4.9190954773869349</v>
      </c>
      <c r="O56" s="1435" t="s">
        <v>191</v>
      </c>
      <c r="P56" s="1435" t="s">
        <v>1786</v>
      </c>
    </row>
    <row r="57" spans="1:16">
      <c r="A57" s="1424" t="s">
        <v>238</v>
      </c>
      <c r="B57" s="1424" t="s">
        <v>238</v>
      </c>
      <c r="C57" s="1435" t="s">
        <v>1783</v>
      </c>
      <c r="D57" s="1424" t="s">
        <v>223</v>
      </c>
      <c r="E57" s="1435">
        <v>199.9</v>
      </c>
      <c r="F57" s="158">
        <v>0.9</v>
      </c>
      <c r="G57" s="1435"/>
      <c r="H57" s="1433" t="str">
        <f t="shared" si="1"/>
        <v>Small Hot Water</v>
      </c>
      <c r="I57" s="1434" t="str">
        <f>IF(F57&lt;0.8,"Baseline",IF(Table13[[#This Row],[Category]]="Small Hot Water",IF(AND(F57&gt;=0.8,F57&lt;0.9),"Tier 1",IF(Table13[[#This Row],[Efficiency]]&lt;0.8,"Baseline","Tier 2")),IF(AND(F57&gt;=0.8,F57&lt;0.9),"Tier 1","Tier 2")))</f>
        <v>Tier 2</v>
      </c>
      <c r="J57" s="1435">
        <v>2</v>
      </c>
      <c r="K57" s="1448">
        <v>1992.72</v>
      </c>
      <c r="L57" s="1448">
        <v>1992.72</v>
      </c>
      <c r="M57" s="1448">
        <f>Table13[[#This Row],[Offered Price]]/Table13[[#This Row],[Qty]]</f>
        <v>996.36</v>
      </c>
      <c r="N57" s="147">
        <f>M57/E57/Table13[[#This Row],[Qty]]</f>
        <v>2.4921460730365181</v>
      </c>
      <c r="O57" s="1435" t="s">
        <v>191</v>
      </c>
      <c r="P57" s="1435" t="s">
        <v>1785</v>
      </c>
    </row>
    <row r="58" spans="1:16">
      <c r="A58" s="1424" t="s">
        <v>238</v>
      </c>
      <c r="B58" s="1424" t="s">
        <v>238</v>
      </c>
      <c r="C58" s="1435" t="s">
        <v>1783</v>
      </c>
      <c r="D58" s="1424" t="s">
        <v>223</v>
      </c>
      <c r="E58" s="1435">
        <v>199</v>
      </c>
      <c r="F58" s="158">
        <v>0.9</v>
      </c>
      <c r="G58" s="1435"/>
      <c r="H58" s="1433" t="str">
        <f t="shared" si="1"/>
        <v>Small Hot Water</v>
      </c>
      <c r="I58" s="1434" t="str">
        <f>IF(F58&lt;0.8,"Baseline",IF(Table13[[#This Row],[Category]]="Small Hot Water",IF(AND(F58&gt;=0.8,F58&lt;0.9),"Tier 1",IF(Table13[[#This Row],[Efficiency]]&lt;0.8,"Baseline","Tier 2")),IF(AND(F58&gt;=0.8,F58&lt;0.9),"Tier 1","Tier 2")))</f>
        <v>Tier 2</v>
      </c>
      <c r="J58" s="1435">
        <v>4</v>
      </c>
      <c r="K58" s="1448">
        <v>4000</v>
      </c>
      <c r="L58" s="1448">
        <v>4000</v>
      </c>
      <c r="M58" s="1448">
        <f>Table13[[#This Row],[Offered Price]]/Table13[[#This Row],[Qty]]</f>
        <v>1000</v>
      </c>
      <c r="N58" s="147">
        <f>M58/E58/Table13[[#This Row],[Qty]]</f>
        <v>1.256281407035176</v>
      </c>
      <c r="O58" s="1435" t="s">
        <v>191</v>
      </c>
      <c r="P58" s="1435" t="s">
        <v>1785</v>
      </c>
    </row>
    <row r="59" spans="1:16">
      <c r="A59" s="1424" t="s">
        <v>238</v>
      </c>
      <c r="B59" s="1424" t="s">
        <v>238</v>
      </c>
      <c r="C59" s="1435" t="s">
        <v>1783</v>
      </c>
      <c r="D59" s="1424" t="s">
        <v>223</v>
      </c>
      <c r="E59" s="1435">
        <v>180</v>
      </c>
      <c r="F59" s="158">
        <v>0.9</v>
      </c>
      <c r="G59" s="1435"/>
      <c r="H59" s="1433" t="str">
        <f t="shared" si="1"/>
        <v>Small Hot Water</v>
      </c>
      <c r="I59" s="1434" t="str">
        <f>IF(F59&lt;0.8,"Baseline",IF(Table13[[#This Row],[Category]]="Small Hot Water",IF(AND(F59&gt;=0.8,F59&lt;0.9),"Tier 1",IF(Table13[[#This Row],[Efficiency]]&lt;0.8,"Baseline","Tier 2")),IF(AND(F59&gt;=0.8,F59&lt;0.9),"Tier 1","Tier 2")))</f>
        <v>Tier 2</v>
      </c>
      <c r="J59" s="1435">
        <v>1</v>
      </c>
      <c r="K59" s="1448">
        <v>905.42</v>
      </c>
      <c r="L59" s="1448">
        <v>905.42</v>
      </c>
      <c r="M59" s="1448">
        <f>Table13[[#This Row],[Offered Price]]/Table13[[#This Row],[Qty]]</f>
        <v>905.42</v>
      </c>
      <c r="N59" s="147">
        <f>M59/E59/Table13[[#This Row],[Qty]]</f>
        <v>5.0301111111111112</v>
      </c>
      <c r="O59" s="1435" t="s">
        <v>191</v>
      </c>
      <c r="P59" s="1435" t="s">
        <v>1786</v>
      </c>
    </row>
    <row r="60" spans="1:16">
      <c r="A60" s="1424" t="s">
        <v>238</v>
      </c>
      <c r="B60" s="1424" t="s">
        <v>238</v>
      </c>
      <c r="C60" s="1435" t="s">
        <v>1783</v>
      </c>
      <c r="D60" s="1424" t="s">
        <v>223</v>
      </c>
      <c r="E60" s="1435">
        <v>199</v>
      </c>
      <c r="F60" s="158">
        <v>0.9</v>
      </c>
      <c r="G60" s="1435"/>
      <c r="H60" s="1433" t="str">
        <f t="shared" si="1"/>
        <v>Small Hot Water</v>
      </c>
      <c r="I60" s="1434" t="str">
        <f>IF(F60&lt;0.8,"Baseline",IF(Table13[[#This Row],[Category]]="Small Hot Water",IF(AND(F60&gt;=0.8,F60&lt;0.9),"Tier 1",IF(Table13[[#This Row],[Efficiency]]&lt;0.8,"Baseline","Tier 2")),IF(AND(F60&gt;=0.8,F60&lt;0.9),"Tier 1","Tier 2")))</f>
        <v>Tier 2</v>
      </c>
      <c r="J60" s="1435">
        <v>1</v>
      </c>
      <c r="K60" s="1448">
        <v>1058.76</v>
      </c>
      <c r="L60" s="1448">
        <v>1058.76</v>
      </c>
      <c r="M60" s="1448">
        <f>Table13[[#This Row],[Offered Price]]/Table13[[#This Row],[Qty]]</f>
        <v>1058.76</v>
      </c>
      <c r="N60" s="147">
        <f>M60/E60/Table13[[#This Row],[Qty]]</f>
        <v>5.3204020100502509</v>
      </c>
      <c r="O60" s="1435" t="s">
        <v>191</v>
      </c>
      <c r="P60" s="1435" t="s">
        <v>1786</v>
      </c>
    </row>
    <row r="61" spans="1:16">
      <c r="A61" s="1424" t="s">
        <v>238</v>
      </c>
      <c r="B61" s="1424" t="s">
        <v>238</v>
      </c>
      <c r="C61" s="1435" t="s">
        <v>1783</v>
      </c>
      <c r="D61" s="1424" t="s">
        <v>223</v>
      </c>
      <c r="E61" s="1435">
        <v>199</v>
      </c>
      <c r="F61" s="158">
        <v>0.9</v>
      </c>
      <c r="G61" s="1435"/>
      <c r="H61" s="1433" t="str">
        <f t="shared" si="1"/>
        <v>Small Hot Water</v>
      </c>
      <c r="I61" s="1434" t="str">
        <f>IF(F61&lt;0.8,"Baseline",IF(Table13[[#This Row],[Category]]="Small Hot Water",IF(AND(F61&gt;=0.8,F61&lt;0.9),"Tier 1",IF(Table13[[#This Row],[Efficiency]]&lt;0.8,"Baseline","Tier 2")),IF(AND(F61&gt;=0.8,F61&lt;0.9),"Tier 1","Tier 2")))</f>
        <v>Tier 2</v>
      </c>
      <c r="J61" s="1435">
        <v>1</v>
      </c>
      <c r="K61" s="1448">
        <v>1099</v>
      </c>
      <c r="L61" s="1448">
        <v>1099</v>
      </c>
      <c r="M61" s="1448">
        <f>Table13[[#This Row],[Offered Price]]/Table13[[#This Row],[Qty]]</f>
        <v>1099</v>
      </c>
      <c r="N61" s="147">
        <f>M61/E61/Table13[[#This Row],[Qty]]</f>
        <v>5.5226130653266328</v>
      </c>
      <c r="O61" s="1435" t="s">
        <v>191</v>
      </c>
      <c r="P61" s="1435" t="s">
        <v>1786</v>
      </c>
    </row>
    <row r="62" spans="1:16">
      <c r="A62" s="1424" t="s">
        <v>238</v>
      </c>
      <c r="B62" s="1424" t="s">
        <v>238</v>
      </c>
      <c r="C62" s="1435" t="s">
        <v>1783</v>
      </c>
      <c r="D62" s="1424" t="s">
        <v>223</v>
      </c>
      <c r="E62" s="1435">
        <v>199.9</v>
      </c>
      <c r="F62" s="158">
        <v>0.9</v>
      </c>
      <c r="G62" s="1435"/>
      <c r="H62" s="1433" t="str">
        <f t="shared" si="1"/>
        <v>Small Hot Water</v>
      </c>
      <c r="I62" s="1434" t="str">
        <f>IF(F62&lt;0.8,"Baseline",IF(Table13[[#This Row],[Category]]="Small Hot Water",IF(AND(F62&gt;=0.8,F62&lt;0.9),"Tier 1",IF(Table13[[#This Row],[Efficiency]]&lt;0.8,"Baseline","Tier 2")),IF(AND(F62&gt;=0.8,F62&lt;0.9),"Tier 1","Tier 2")))</f>
        <v>Tier 2</v>
      </c>
      <c r="J62" s="1435">
        <v>3</v>
      </c>
      <c r="K62" s="1448">
        <v>3363.42</v>
      </c>
      <c r="L62" s="1448">
        <v>3363.42</v>
      </c>
      <c r="M62" s="1448">
        <f>Table13[[#This Row],[Offered Price]]/Table13[[#This Row],[Qty]]</f>
        <v>1121.1400000000001</v>
      </c>
      <c r="N62" s="147">
        <f>M62/E62/Table13[[#This Row],[Qty]]</f>
        <v>1.8695014173753544</v>
      </c>
      <c r="O62" s="1435" t="s">
        <v>191</v>
      </c>
      <c r="P62" s="1435" t="s">
        <v>1786</v>
      </c>
    </row>
    <row r="63" spans="1:16">
      <c r="A63" s="1424" t="s">
        <v>238</v>
      </c>
      <c r="B63" s="1424" t="s">
        <v>238</v>
      </c>
      <c r="C63" s="1435" t="s">
        <v>1783</v>
      </c>
      <c r="D63" s="1424" t="s">
        <v>223</v>
      </c>
      <c r="E63" s="1435">
        <v>199</v>
      </c>
      <c r="F63" s="158">
        <v>0.9</v>
      </c>
      <c r="G63" s="1435"/>
      <c r="H63" s="1433" t="str">
        <f t="shared" si="1"/>
        <v>Small Hot Water</v>
      </c>
      <c r="I63" s="1434" t="str">
        <f>IF(F63&lt;0.8,"Baseline",IF(Table13[[#This Row],[Category]]="Small Hot Water",IF(AND(F63&gt;=0.8,F63&lt;0.9),"Tier 1",IF(Table13[[#This Row],[Efficiency]]&lt;0.8,"Baseline","Tier 2")),IF(AND(F63&gt;=0.8,F63&lt;0.9),"Tier 1","Tier 2")))</f>
        <v>Tier 2</v>
      </c>
      <c r="J63" s="1435">
        <v>2</v>
      </c>
      <c r="K63" s="1448">
        <v>2237.34</v>
      </c>
      <c r="L63" s="1448">
        <v>2237.34</v>
      </c>
      <c r="M63" s="1448">
        <f>Table13[[#This Row],[Offered Price]]/Table13[[#This Row],[Qty]]</f>
        <v>1118.67</v>
      </c>
      <c r="N63" s="147">
        <f>M63/E63/Table13[[#This Row],[Qty]]</f>
        <v>2.8107286432160805</v>
      </c>
      <c r="O63" s="1435" t="s">
        <v>191</v>
      </c>
      <c r="P63" s="1435" t="s">
        <v>1786</v>
      </c>
    </row>
    <row r="64" spans="1:16">
      <c r="A64" s="1424" t="s">
        <v>238</v>
      </c>
      <c r="B64" s="1424" t="s">
        <v>238</v>
      </c>
      <c r="C64" s="1435" t="s">
        <v>1783</v>
      </c>
      <c r="D64" s="1424" t="s">
        <v>223</v>
      </c>
      <c r="E64" s="1435">
        <v>199</v>
      </c>
      <c r="F64" s="158">
        <v>0.9</v>
      </c>
      <c r="G64" s="1435"/>
      <c r="H64" s="1433" t="str">
        <f t="shared" si="1"/>
        <v>Small Hot Water</v>
      </c>
      <c r="I64" s="1434" t="str">
        <f>IF(F64&lt;0.8,"Baseline",IF(Table13[[#This Row],[Category]]="Small Hot Water",IF(AND(F64&gt;=0.8,F64&lt;0.9),"Tier 1",IF(Table13[[#This Row],[Efficiency]]&lt;0.8,"Baseline","Tier 2")),IF(AND(F64&gt;=0.8,F64&lt;0.9),"Tier 1","Tier 2")))</f>
        <v>Tier 2</v>
      </c>
      <c r="J64" s="1435">
        <v>2</v>
      </c>
      <c r="K64" s="1448">
        <v>2240</v>
      </c>
      <c r="L64" s="1448">
        <v>2240</v>
      </c>
      <c r="M64" s="1448">
        <f>Table13[[#This Row],[Offered Price]]/Table13[[#This Row],[Qty]]</f>
        <v>1120</v>
      </c>
      <c r="N64" s="147">
        <f>M64/E64/Table13[[#This Row],[Qty]]</f>
        <v>2.8140703517587942</v>
      </c>
      <c r="O64" s="1435" t="s">
        <v>191</v>
      </c>
      <c r="P64" s="1435" t="s">
        <v>1786</v>
      </c>
    </row>
    <row r="65" spans="1:16">
      <c r="A65" s="1424" t="s">
        <v>238</v>
      </c>
      <c r="B65" s="1424" t="s">
        <v>238</v>
      </c>
      <c r="C65" s="1435" t="s">
        <v>1783</v>
      </c>
      <c r="D65" s="1424" t="s">
        <v>223</v>
      </c>
      <c r="E65" s="1435">
        <v>199</v>
      </c>
      <c r="F65" s="158">
        <v>0.9</v>
      </c>
      <c r="G65" s="1435"/>
      <c r="H65" s="1433" t="str">
        <f t="shared" si="1"/>
        <v>Small Hot Water</v>
      </c>
      <c r="I65" s="1434" t="str">
        <f>IF(F65&lt;0.8,"Baseline",IF(Table13[[#This Row],[Category]]="Small Hot Water",IF(AND(F65&gt;=0.8,F65&lt;0.9),"Tier 1",IF(Table13[[#This Row],[Efficiency]]&lt;0.8,"Baseline","Tier 2")),IF(AND(F65&gt;=0.8,F65&lt;0.9),"Tier 1","Tier 2")))</f>
        <v>Tier 2</v>
      </c>
      <c r="J65" s="1435">
        <v>1</v>
      </c>
      <c r="K65" s="1448">
        <v>1125</v>
      </c>
      <c r="L65" s="1448">
        <v>1125</v>
      </c>
      <c r="M65" s="1448">
        <f>Table13[[#This Row],[Offered Price]]/Table13[[#This Row],[Qty]]</f>
        <v>1125</v>
      </c>
      <c r="N65" s="147">
        <f>M65/E65/Table13[[#This Row],[Qty]]</f>
        <v>5.6532663316582914</v>
      </c>
      <c r="O65" s="1435" t="s">
        <v>191</v>
      </c>
      <c r="P65" s="1435" t="s">
        <v>1786</v>
      </c>
    </row>
    <row r="66" spans="1:16">
      <c r="A66" s="1424" t="s">
        <v>238</v>
      </c>
      <c r="B66" s="1424" t="s">
        <v>238</v>
      </c>
      <c r="C66" s="1435" t="s">
        <v>1783</v>
      </c>
      <c r="D66" s="1424" t="s">
        <v>223</v>
      </c>
      <c r="E66" s="1435">
        <v>199</v>
      </c>
      <c r="F66" s="158">
        <v>0.9</v>
      </c>
      <c r="G66" s="1435"/>
      <c r="H66" s="1433" t="str">
        <f t="shared" ref="H66:H97" si="2">CONCATENATE(IF(E66&lt;200,"Small ","Large "),D66)</f>
        <v>Small Hot Water</v>
      </c>
      <c r="I66" s="1434" t="str">
        <f>IF(F66&lt;0.8,"Baseline",IF(Table13[[#This Row],[Category]]="Small Hot Water",IF(AND(F66&gt;=0.8,F66&lt;0.9),"Tier 1",IF(Table13[[#This Row],[Efficiency]]&lt;0.8,"Baseline","Tier 2")),IF(AND(F66&gt;=0.8,F66&lt;0.9),"Tier 1","Tier 2")))</f>
        <v>Tier 2</v>
      </c>
      <c r="J66" s="1435">
        <v>2</v>
      </c>
      <c r="K66" s="1448">
        <v>2250</v>
      </c>
      <c r="L66" s="1448">
        <v>2250</v>
      </c>
      <c r="M66" s="1448">
        <f>Table13[[#This Row],[Offered Price]]/Table13[[#This Row],[Qty]]</f>
        <v>1125</v>
      </c>
      <c r="N66" s="147">
        <f>M66/E66/Table13[[#This Row],[Qty]]</f>
        <v>2.8266331658291457</v>
      </c>
      <c r="O66" s="1435" t="s">
        <v>191</v>
      </c>
      <c r="P66" s="1435" t="s">
        <v>1786</v>
      </c>
    </row>
    <row r="67" spans="1:16">
      <c r="A67" s="1424" t="s">
        <v>238</v>
      </c>
      <c r="B67" s="1424" t="s">
        <v>238</v>
      </c>
      <c r="C67" s="1435" t="s">
        <v>1783</v>
      </c>
      <c r="D67" s="1424" t="s">
        <v>223</v>
      </c>
      <c r="E67" s="1435">
        <v>199</v>
      </c>
      <c r="F67" s="158">
        <v>0.9</v>
      </c>
      <c r="G67" s="1435"/>
      <c r="H67" s="1433" t="str">
        <f t="shared" si="2"/>
        <v>Small Hot Water</v>
      </c>
      <c r="I67" s="1434" t="str">
        <f>IF(F67&lt;0.8,"Baseline",IF(Table13[[#This Row],[Category]]="Small Hot Water",IF(AND(F67&gt;=0.8,F67&lt;0.9),"Tier 1",IF(Table13[[#This Row],[Efficiency]]&lt;0.8,"Baseline","Tier 2")),IF(AND(F67&gt;=0.8,F67&lt;0.9),"Tier 1","Tier 2")))</f>
        <v>Tier 2</v>
      </c>
      <c r="J67" s="1435">
        <v>3</v>
      </c>
      <c r="K67" s="1448">
        <v>3384.38</v>
      </c>
      <c r="L67" s="1448">
        <v>3384.38</v>
      </c>
      <c r="M67" s="1448">
        <f>Table13[[#This Row],[Offered Price]]/Table13[[#This Row],[Qty]]</f>
        <v>1128.1266666666668</v>
      </c>
      <c r="N67" s="147">
        <f>M67/E67/Table13[[#This Row],[Qty]]</f>
        <v>1.8896594081518707</v>
      </c>
      <c r="O67" s="1435" t="s">
        <v>191</v>
      </c>
      <c r="P67" s="1435" t="s">
        <v>1785</v>
      </c>
    </row>
    <row r="68" spans="1:16">
      <c r="A68" s="1424" t="s">
        <v>238</v>
      </c>
      <c r="B68" s="1424" t="s">
        <v>238</v>
      </c>
      <c r="C68" s="1435" t="s">
        <v>1783</v>
      </c>
      <c r="D68" s="1424" t="s">
        <v>223</v>
      </c>
      <c r="E68" s="1435">
        <v>199</v>
      </c>
      <c r="F68" s="158">
        <v>0.9</v>
      </c>
      <c r="G68" s="1435"/>
      <c r="H68" s="1433" t="str">
        <f t="shared" si="2"/>
        <v>Small Hot Water</v>
      </c>
      <c r="I68" s="1434" t="str">
        <f>IF(F68&lt;0.8,"Baseline",IF(Table13[[#This Row],[Category]]="Small Hot Water",IF(AND(F68&gt;=0.8,F68&lt;0.9),"Tier 1",IF(Table13[[#This Row],[Efficiency]]&lt;0.8,"Baseline","Tier 2")),IF(AND(F68&gt;=0.8,F68&lt;0.9),"Tier 1","Tier 2")))</f>
        <v>Tier 2</v>
      </c>
      <c r="J68" s="1435">
        <v>4</v>
      </c>
      <c r="K68" s="1448">
        <v>4564</v>
      </c>
      <c r="L68" s="1448">
        <v>4564</v>
      </c>
      <c r="M68" s="1448">
        <f>Table13[[#This Row],[Offered Price]]/Table13[[#This Row],[Qty]]</f>
        <v>1141</v>
      </c>
      <c r="N68" s="147">
        <f>M68/E68/Table13[[#This Row],[Qty]]</f>
        <v>1.4334170854271358</v>
      </c>
      <c r="O68" s="1435" t="s">
        <v>191</v>
      </c>
      <c r="P68" s="1435" t="s">
        <v>1787</v>
      </c>
    </row>
    <row r="69" spans="1:16">
      <c r="A69" s="1424" t="s">
        <v>238</v>
      </c>
      <c r="B69" s="1424" t="s">
        <v>238</v>
      </c>
      <c r="C69" s="1435" t="s">
        <v>1783</v>
      </c>
      <c r="D69" s="1424" t="s">
        <v>223</v>
      </c>
      <c r="E69" s="1435">
        <v>199</v>
      </c>
      <c r="F69" s="158">
        <v>0.9</v>
      </c>
      <c r="G69" s="1435"/>
      <c r="H69" s="1433" t="str">
        <f t="shared" si="2"/>
        <v>Small Hot Water</v>
      </c>
      <c r="I69" s="1434" t="str">
        <f>IF(F69&lt;0.8,"Baseline",IF(Table13[[#This Row],[Category]]="Small Hot Water",IF(AND(F69&gt;=0.8,F69&lt;0.9),"Tier 1",IF(Table13[[#This Row],[Efficiency]]&lt;0.8,"Baseline","Tier 2")),IF(AND(F69&gt;=0.8,F69&lt;0.9),"Tier 1","Tier 2")))</f>
        <v>Tier 2</v>
      </c>
      <c r="J69" s="1435">
        <v>4</v>
      </c>
      <c r="K69" s="1448">
        <v>4611.4799999999996</v>
      </c>
      <c r="L69" s="1448">
        <v>4611.4799999999996</v>
      </c>
      <c r="M69" s="1448">
        <f>Table13[[#This Row],[Offered Price]]/Table13[[#This Row],[Qty]]</f>
        <v>1152.8699999999999</v>
      </c>
      <c r="N69" s="147">
        <f>M69/E69/Table13[[#This Row],[Qty]]</f>
        <v>1.4483291457286431</v>
      </c>
      <c r="O69" s="1435" t="s">
        <v>191</v>
      </c>
      <c r="P69" s="1435" t="s">
        <v>1785</v>
      </c>
    </row>
    <row r="70" spans="1:16">
      <c r="A70" s="1424" t="s">
        <v>238</v>
      </c>
      <c r="B70" s="1424" t="s">
        <v>238</v>
      </c>
      <c r="C70" s="1435" t="s">
        <v>1783</v>
      </c>
      <c r="D70" s="1424" t="s">
        <v>223</v>
      </c>
      <c r="E70" s="1435">
        <v>199.9</v>
      </c>
      <c r="F70" s="158">
        <v>0.9</v>
      </c>
      <c r="G70" s="1435"/>
      <c r="H70" s="1433" t="str">
        <f t="shared" si="2"/>
        <v>Small Hot Water</v>
      </c>
      <c r="I70" s="1434" t="str">
        <f>IF(F70&lt;0.8,"Baseline",IF(Table13[[#This Row],[Category]]="Small Hot Water",IF(AND(F70&gt;=0.8,F70&lt;0.9),"Tier 1",IF(Table13[[#This Row],[Efficiency]]&lt;0.8,"Baseline","Tier 2")),IF(AND(F70&gt;=0.8,F70&lt;0.9),"Tier 1","Tier 2")))</f>
        <v>Tier 2</v>
      </c>
      <c r="J70" s="1435">
        <v>1</v>
      </c>
      <c r="K70" s="1448">
        <v>1203.54</v>
      </c>
      <c r="L70" s="1448">
        <v>1203.54</v>
      </c>
      <c r="M70" s="1448">
        <f>Table13[[#This Row],[Offered Price]]/Table13[[#This Row],[Qty]]</f>
        <v>1203.54</v>
      </c>
      <c r="N70" s="147">
        <f>M70/E70/Table13[[#This Row],[Qty]]</f>
        <v>6.020710355177588</v>
      </c>
      <c r="O70" s="1435" t="s">
        <v>191</v>
      </c>
      <c r="P70" s="1435" t="s">
        <v>1785</v>
      </c>
    </row>
    <row r="71" spans="1:16">
      <c r="A71" s="1424" t="s">
        <v>238</v>
      </c>
      <c r="B71" s="1424" t="s">
        <v>238</v>
      </c>
      <c r="C71" s="1435" t="s">
        <v>1783</v>
      </c>
      <c r="D71" s="1424" t="s">
        <v>223</v>
      </c>
      <c r="E71" s="1435">
        <v>199</v>
      </c>
      <c r="F71" s="158">
        <v>0.9</v>
      </c>
      <c r="G71" s="1435"/>
      <c r="H71" s="1433" t="str">
        <f t="shared" si="2"/>
        <v>Small Hot Water</v>
      </c>
      <c r="I71" s="1434" t="str">
        <f>IF(F71&lt;0.8,"Baseline",IF(Table13[[#This Row],[Category]]="Small Hot Water",IF(AND(F71&gt;=0.8,F71&lt;0.9),"Tier 1",IF(Table13[[#This Row],[Efficiency]]&lt;0.8,"Baseline","Tier 2")),IF(AND(F71&gt;=0.8,F71&lt;0.9),"Tier 1","Tier 2")))</f>
        <v>Tier 2</v>
      </c>
      <c r="J71" s="1435">
        <v>2</v>
      </c>
      <c r="K71" s="1448">
        <v>2446.98</v>
      </c>
      <c r="L71" s="1448">
        <v>2446.98</v>
      </c>
      <c r="M71" s="1448">
        <f>Table13[[#This Row],[Offered Price]]/Table13[[#This Row],[Qty]]</f>
        <v>1223.49</v>
      </c>
      <c r="N71" s="147">
        <f>M71/E71/Table13[[#This Row],[Qty]]</f>
        <v>3.0740954773869347</v>
      </c>
      <c r="O71" s="1435" t="s">
        <v>191</v>
      </c>
      <c r="P71" s="1435" t="s">
        <v>1786</v>
      </c>
    </row>
    <row r="72" spans="1:16">
      <c r="A72" s="1424" t="s">
        <v>238</v>
      </c>
      <c r="B72" s="1424" t="s">
        <v>238</v>
      </c>
      <c r="C72" s="1435" t="s">
        <v>1783</v>
      </c>
      <c r="D72" s="1424" t="s">
        <v>223</v>
      </c>
      <c r="E72" s="1435">
        <v>199</v>
      </c>
      <c r="F72" s="158">
        <v>0.9</v>
      </c>
      <c r="G72" s="1435"/>
      <c r="H72" s="1433" t="str">
        <f t="shared" si="2"/>
        <v>Small Hot Water</v>
      </c>
      <c r="I72" s="1434" t="str">
        <f>IF(F72&lt;0.8,"Baseline",IF(Table13[[#This Row],[Category]]="Small Hot Water",IF(AND(F72&gt;=0.8,F72&lt;0.9),"Tier 1",IF(Table13[[#This Row],[Efficiency]]&lt;0.8,"Baseline","Tier 2")),IF(AND(F72&gt;=0.8,F72&lt;0.9),"Tier 1","Tier 2")))</f>
        <v>Tier 2</v>
      </c>
      <c r="J72" s="1435">
        <v>1</v>
      </c>
      <c r="K72" s="1448">
        <v>1223.49</v>
      </c>
      <c r="L72" s="1448">
        <v>1223.49</v>
      </c>
      <c r="M72" s="1448">
        <f>Table13[[#This Row],[Offered Price]]/Table13[[#This Row],[Qty]]</f>
        <v>1223.49</v>
      </c>
      <c r="N72" s="147">
        <f>M72/E72/Table13[[#This Row],[Qty]]</f>
        <v>6.1481909547738693</v>
      </c>
      <c r="O72" s="1435" t="s">
        <v>191</v>
      </c>
      <c r="P72" s="1435" t="s">
        <v>1786</v>
      </c>
    </row>
    <row r="73" spans="1:16">
      <c r="A73" s="1424" t="s">
        <v>238</v>
      </c>
      <c r="B73" s="1424" t="s">
        <v>238</v>
      </c>
      <c r="C73" s="1435" t="s">
        <v>1783</v>
      </c>
      <c r="D73" s="1424" t="s">
        <v>223</v>
      </c>
      <c r="E73" s="1435">
        <v>199</v>
      </c>
      <c r="F73" s="158">
        <v>0.9</v>
      </c>
      <c r="G73" s="1435"/>
      <c r="H73" s="1433" t="str">
        <f t="shared" si="2"/>
        <v>Small Hot Water</v>
      </c>
      <c r="I73" s="1434" t="str">
        <f>IF(F73&lt;0.8,"Baseline",IF(Table13[[#This Row],[Category]]="Small Hot Water",IF(AND(F73&gt;=0.8,F73&lt;0.9),"Tier 1",IF(Table13[[#This Row],[Efficiency]]&lt;0.8,"Baseline","Tier 2")),IF(AND(F73&gt;=0.8,F73&lt;0.9),"Tier 1","Tier 2")))</f>
        <v>Tier 2</v>
      </c>
      <c r="J73" s="1435">
        <v>1</v>
      </c>
      <c r="K73" s="1448">
        <v>1233.49</v>
      </c>
      <c r="L73" s="1448">
        <v>1233.49</v>
      </c>
      <c r="M73" s="1448">
        <f>Table13[[#This Row],[Offered Price]]/Table13[[#This Row],[Qty]]</f>
        <v>1233.49</v>
      </c>
      <c r="N73" s="147">
        <f>M73/E73/Table13[[#This Row],[Qty]]</f>
        <v>6.1984422110552764</v>
      </c>
      <c r="O73" s="1435" t="s">
        <v>191</v>
      </c>
      <c r="P73" s="1435" t="s">
        <v>1786</v>
      </c>
    </row>
    <row r="74" spans="1:16">
      <c r="A74" s="1424" t="s">
        <v>238</v>
      </c>
      <c r="B74" s="1424" t="s">
        <v>238</v>
      </c>
      <c r="C74" s="1435" t="s">
        <v>1783</v>
      </c>
      <c r="D74" s="1424" t="s">
        <v>223</v>
      </c>
      <c r="E74" s="1435">
        <v>199</v>
      </c>
      <c r="F74" s="158">
        <v>0.9</v>
      </c>
      <c r="G74" s="1435"/>
      <c r="H74" s="1433" t="str">
        <f t="shared" si="2"/>
        <v>Small Hot Water</v>
      </c>
      <c r="I74" s="1434" t="str">
        <f>IF(F74&lt;0.8,"Baseline",IF(Table13[[#This Row],[Category]]="Small Hot Water",IF(AND(F74&gt;=0.8,F74&lt;0.9),"Tier 1",IF(Table13[[#This Row],[Efficiency]]&lt;0.8,"Baseline","Tier 2")),IF(AND(F74&gt;=0.8,F74&lt;0.9),"Tier 1","Tier 2")))</f>
        <v>Tier 2</v>
      </c>
      <c r="J74" s="1435">
        <v>1</v>
      </c>
      <c r="K74" s="1448">
        <v>1236</v>
      </c>
      <c r="L74" s="1448">
        <v>1236</v>
      </c>
      <c r="M74" s="1448">
        <f>Table13[[#This Row],[Offered Price]]/Table13[[#This Row],[Qty]]</f>
        <v>1236</v>
      </c>
      <c r="N74" s="147">
        <f>M74/E74/Table13[[#This Row],[Qty]]</f>
        <v>6.2110552763819094</v>
      </c>
      <c r="O74" s="1435" t="s">
        <v>191</v>
      </c>
      <c r="P74" s="1435" t="s">
        <v>1785</v>
      </c>
    </row>
    <row r="75" spans="1:16">
      <c r="A75" s="1424" t="s">
        <v>238</v>
      </c>
      <c r="B75" s="1424" t="s">
        <v>238</v>
      </c>
      <c r="C75" s="1435" t="s">
        <v>1783</v>
      </c>
      <c r="D75" s="1424" t="s">
        <v>223</v>
      </c>
      <c r="E75" s="1435">
        <v>199.9</v>
      </c>
      <c r="F75" s="158">
        <v>0.9</v>
      </c>
      <c r="G75" s="1435"/>
      <c r="H75" s="1433" t="str">
        <f t="shared" si="2"/>
        <v>Small Hot Water</v>
      </c>
      <c r="I75" s="1434" t="str">
        <f>IF(F75&lt;0.8,"Baseline",IF(Table13[[#This Row],[Category]]="Small Hot Water",IF(AND(F75&gt;=0.8,F75&lt;0.9),"Tier 1",IF(Table13[[#This Row],[Efficiency]]&lt;0.8,"Baseline","Tier 2")),IF(AND(F75&gt;=0.8,F75&lt;0.9),"Tier 1","Tier 2")))</f>
        <v>Tier 2</v>
      </c>
      <c r="J75" s="1435">
        <v>1</v>
      </c>
      <c r="K75" s="1448">
        <v>1254.29</v>
      </c>
      <c r="L75" s="1448">
        <v>1254.29</v>
      </c>
      <c r="M75" s="1448">
        <f>Table13[[#This Row],[Offered Price]]/Table13[[#This Row],[Qty]]</f>
        <v>1254.29</v>
      </c>
      <c r="N75" s="147">
        <f>M75/E75/Table13[[#This Row],[Qty]]</f>
        <v>6.2745872936468228</v>
      </c>
      <c r="O75" s="1435" t="s">
        <v>191</v>
      </c>
      <c r="P75" s="1435" t="s">
        <v>1786</v>
      </c>
    </row>
    <row r="76" spans="1:16">
      <c r="A76" s="1424" t="s">
        <v>238</v>
      </c>
      <c r="B76" s="1424" t="s">
        <v>238</v>
      </c>
      <c r="C76" s="1435" t="s">
        <v>1783</v>
      </c>
      <c r="D76" s="1424" t="s">
        <v>223</v>
      </c>
      <c r="E76" s="1435">
        <v>199.9</v>
      </c>
      <c r="F76" s="158">
        <v>0.9</v>
      </c>
      <c r="G76" s="1435"/>
      <c r="H76" s="1433" t="str">
        <f t="shared" si="2"/>
        <v>Small Hot Water</v>
      </c>
      <c r="I76" s="1434" t="str">
        <f>IF(F76&lt;0.8,"Baseline",IF(Table13[[#This Row],[Category]]="Small Hot Water",IF(AND(F76&gt;=0.8,F76&lt;0.9),"Tier 1",IF(Table13[[#This Row],[Efficiency]]&lt;0.8,"Baseline","Tier 2")),IF(AND(F76&gt;=0.8,F76&lt;0.9),"Tier 1","Tier 2")))</f>
        <v>Tier 2</v>
      </c>
      <c r="J76" s="1435">
        <v>2</v>
      </c>
      <c r="K76" s="1448">
        <v>2561.7600000000002</v>
      </c>
      <c r="L76" s="1448">
        <v>2561.7600000000002</v>
      </c>
      <c r="M76" s="1448">
        <f>Table13[[#This Row],[Offered Price]]/Table13[[#This Row],[Qty]]</f>
        <v>1280.8800000000001</v>
      </c>
      <c r="N76" s="147">
        <f>M76/E76/Table13[[#This Row],[Qty]]</f>
        <v>3.2038019009504755</v>
      </c>
      <c r="O76" s="1435" t="s">
        <v>191</v>
      </c>
      <c r="P76" s="1435" t="s">
        <v>1786</v>
      </c>
    </row>
    <row r="77" spans="1:16">
      <c r="A77" s="1424" t="s">
        <v>238</v>
      </c>
      <c r="B77" s="1424" t="s">
        <v>238</v>
      </c>
      <c r="C77" s="1435" t="s">
        <v>1783</v>
      </c>
      <c r="D77" s="1424" t="s">
        <v>223</v>
      </c>
      <c r="E77" s="1435">
        <v>199</v>
      </c>
      <c r="F77" s="158">
        <v>0.9</v>
      </c>
      <c r="G77" s="1435"/>
      <c r="H77" s="1433" t="str">
        <f t="shared" si="2"/>
        <v>Small Hot Water</v>
      </c>
      <c r="I77" s="1434" t="str">
        <f>IF(F77&lt;0.8,"Baseline",IF(Table13[[#This Row],[Category]]="Small Hot Water",IF(AND(F77&gt;=0.8,F77&lt;0.9),"Tier 1",IF(Table13[[#This Row],[Efficiency]]&lt;0.8,"Baseline","Tier 2")),IF(AND(F77&gt;=0.8,F77&lt;0.9),"Tier 1","Tier 2")))</f>
        <v>Tier 2</v>
      </c>
      <c r="J77" s="1435">
        <v>3</v>
      </c>
      <c r="K77" s="1448">
        <v>4000</v>
      </c>
      <c r="L77" s="1448">
        <v>4000</v>
      </c>
      <c r="M77" s="1448">
        <f>Table13[[#This Row],[Offered Price]]/Table13[[#This Row],[Qty]]</f>
        <v>1333.3333333333333</v>
      </c>
      <c r="N77" s="147">
        <f>M77/E77/Table13[[#This Row],[Qty]]</f>
        <v>2.2333891680625348</v>
      </c>
      <c r="O77" s="1435" t="s">
        <v>191</v>
      </c>
      <c r="P77" s="1435" t="s">
        <v>1785</v>
      </c>
    </row>
    <row r="78" spans="1:16">
      <c r="A78" s="1424" t="s">
        <v>238</v>
      </c>
      <c r="B78" s="1424" t="s">
        <v>238</v>
      </c>
      <c r="C78" s="1435" t="s">
        <v>1783</v>
      </c>
      <c r="D78" s="1424" t="s">
        <v>223</v>
      </c>
      <c r="E78" s="1435">
        <v>199</v>
      </c>
      <c r="F78" s="158">
        <v>0.9</v>
      </c>
      <c r="G78" s="1435"/>
      <c r="H78" s="1433" t="str">
        <f t="shared" si="2"/>
        <v>Small Hot Water</v>
      </c>
      <c r="I78" s="1434" t="str">
        <f>IF(F78&lt;0.8,"Baseline",IF(Table13[[#This Row],[Category]]="Small Hot Water",IF(AND(F78&gt;=0.8,F78&lt;0.9),"Tier 1",IF(Table13[[#This Row],[Efficiency]]&lt;0.8,"Baseline","Tier 2")),IF(AND(F78&gt;=0.8,F78&lt;0.9),"Tier 1","Tier 2")))</f>
        <v>Tier 2</v>
      </c>
      <c r="J78" s="1435">
        <v>1</v>
      </c>
      <c r="K78" s="1448">
        <v>1343.86</v>
      </c>
      <c r="L78" s="1448">
        <v>1343.86</v>
      </c>
      <c r="M78" s="1448">
        <f>Table13[[#This Row],[Offered Price]]/Table13[[#This Row],[Qty]]</f>
        <v>1343.86</v>
      </c>
      <c r="N78" s="147">
        <f>M78/E78/Table13[[#This Row],[Qty]]</f>
        <v>6.7530653266331653</v>
      </c>
      <c r="O78" s="1435" t="s">
        <v>191</v>
      </c>
      <c r="P78" s="1435" t="s">
        <v>1786</v>
      </c>
    </row>
    <row r="79" spans="1:16">
      <c r="A79" s="1424" t="s">
        <v>238</v>
      </c>
      <c r="B79" s="1424" t="s">
        <v>238</v>
      </c>
      <c r="C79" s="1435" t="s">
        <v>1783</v>
      </c>
      <c r="D79" s="1424" t="s">
        <v>223</v>
      </c>
      <c r="E79" s="1435">
        <v>199.9</v>
      </c>
      <c r="F79" s="158">
        <v>0.9</v>
      </c>
      <c r="G79" s="1435"/>
      <c r="H79" s="1433" t="str">
        <f t="shared" si="2"/>
        <v>Small Hot Water</v>
      </c>
      <c r="I79" s="1434" t="str">
        <f>IF(F79&lt;0.8,"Baseline",IF(Table13[[#This Row],[Category]]="Small Hot Water",IF(AND(F79&gt;=0.8,F79&lt;0.9),"Tier 1",IF(Table13[[#This Row],[Efficiency]]&lt;0.8,"Baseline","Tier 2")),IF(AND(F79&gt;=0.8,F79&lt;0.9),"Tier 1","Tier 2")))</f>
        <v>Tier 2</v>
      </c>
      <c r="J79" s="1435">
        <v>1</v>
      </c>
      <c r="K79" s="1448">
        <v>1390.3</v>
      </c>
      <c r="L79" s="1448">
        <v>1390.3</v>
      </c>
      <c r="M79" s="1448">
        <f>Table13[[#This Row],[Offered Price]]/Table13[[#This Row],[Qty]]</f>
        <v>1390.3</v>
      </c>
      <c r="N79" s="147">
        <f>M79/E79/Table13[[#This Row],[Qty]]</f>
        <v>6.9549774887443716</v>
      </c>
      <c r="O79" s="1435" t="s">
        <v>191</v>
      </c>
      <c r="P79" s="1435" t="s">
        <v>1786</v>
      </c>
    </row>
    <row r="80" spans="1:16">
      <c r="A80" s="1424" t="s">
        <v>238</v>
      </c>
      <c r="B80" s="1424" t="s">
        <v>238</v>
      </c>
      <c r="C80" s="1435" t="s">
        <v>1783</v>
      </c>
      <c r="D80" s="1424" t="s">
        <v>223</v>
      </c>
      <c r="E80" s="1435">
        <v>199</v>
      </c>
      <c r="F80" s="158">
        <v>0.9</v>
      </c>
      <c r="G80" s="1435"/>
      <c r="H80" s="1433" t="str">
        <f t="shared" si="2"/>
        <v>Small Hot Water</v>
      </c>
      <c r="I80" s="1434" t="str">
        <f>IF(F80&lt;0.8,"Baseline",IF(Table13[[#This Row],[Category]]="Small Hot Water",IF(AND(F80&gt;=0.8,F80&lt;0.9),"Tier 1",IF(Table13[[#This Row],[Efficiency]]&lt;0.8,"Baseline","Tier 2")),IF(AND(F80&gt;=0.8,F80&lt;0.9),"Tier 1","Tier 2")))</f>
        <v>Tier 2</v>
      </c>
      <c r="J80" s="1435">
        <v>1</v>
      </c>
      <c r="K80" s="1448">
        <v>1397.15</v>
      </c>
      <c r="L80" s="1448">
        <v>1397.15</v>
      </c>
      <c r="M80" s="1448">
        <f>Table13[[#This Row],[Offered Price]]/Table13[[#This Row],[Qty]]</f>
        <v>1397.15</v>
      </c>
      <c r="N80" s="147">
        <f>M80/E80/Table13[[#This Row],[Qty]]</f>
        <v>7.0208542713567841</v>
      </c>
      <c r="O80" s="1435" t="s">
        <v>191</v>
      </c>
      <c r="P80" s="1435" t="s">
        <v>1786</v>
      </c>
    </row>
    <row r="81" spans="1:16">
      <c r="A81" s="1424" t="s">
        <v>238</v>
      </c>
      <c r="B81" s="1424" t="s">
        <v>238</v>
      </c>
      <c r="C81" s="1435" t="s">
        <v>1783</v>
      </c>
      <c r="D81" s="1424" t="s">
        <v>223</v>
      </c>
      <c r="E81" s="1435">
        <v>199.9</v>
      </c>
      <c r="F81" s="158">
        <v>0.9</v>
      </c>
      <c r="G81" s="1435"/>
      <c r="H81" s="1433" t="str">
        <f t="shared" si="2"/>
        <v>Small Hot Water</v>
      </c>
      <c r="I81" s="1434" t="str">
        <f>IF(F81&lt;0.8,"Baseline",IF(Table13[[#This Row],[Category]]="Small Hot Water",IF(AND(F81&gt;=0.8,F81&lt;0.9),"Tier 1",IF(Table13[[#This Row],[Efficiency]]&lt;0.8,"Baseline","Tier 2")),IF(AND(F81&gt;=0.8,F81&lt;0.9),"Tier 1","Tier 2")))</f>
        <v>Tier 2</v>
      </c>
      <c r="J81" s="1435">
        <v>3</v>
      </c>
      <c r="K81" s="1448">
        <v>4315.32</v>
      </c>
      <c r="L81" s="1448">
        <v>4315.32</v>
      </c>
      <c r="M81" s="1448">
        <f>Table13[[#This Row],[Offered Price]]/Table13[[#This Row],[Qty]]</f>
        <v>1438.4399999999998</v>
      </c>
      <c r="N81" s="147">
        <f>M81/E81/Table13[[#This Row],[Qty]]</f>
        <v>2.3985992996498244</v>
      </c>
      <c r="O81" s="1435" t="s">
        <v>191</v>
      </c>
      <c r="P81" s="1435" t="s">
        <v>1786</v>
      </c>
    </row>
    <row r="82" spans="1:16">
      <c r="A82" s="1424" t="s">
        <v>238</v>
      </c>
      <c r="B82" s="1424" t="s">
        <v>238</v>
      </c>
      <c r="C82" s="1435" t="s">
        <v>1783</v>
      </c>
      <c r="D82" s="1424" t="s">
        <v>223</v>
      </c>
      <c r="E82" s="1435">
        <v>199.9</v>
      </c>
      <c r="F82" s="158">
        <v>0.9</v>
      </c>
      <c r="G82" s="1435"/>
      <c r="H82" s="1433" t="str">
        <f t="shared" si="2"/>
        <v>Small Hot Water</v>
      </c>
      <c r="I82" s="1434" t="str">
        <f>IF(F82&lt;0.8,"Baseline",IF(Table13[[#This Row],[Category]]="Small Hot Water",IF(AND(F82&gt;=0.8,F82&lt;0.9),"Tier 1",IF(Table13[[#This Row],[Efficiency]]&lt;0.8,"Baseline","Tier 2")),IF(AND(F82&gt;=0.8,F82&lt;0.9),"Tier 1","Tier 2")))</f>
        <v>Tier 2</v>
      </c>
      <c r="J82" s="1435">
        <v>4</v>
      </c>
      <c r="K82" s="1448">
        <v>5755.2</v>
      </c>
      <c r="L82" s="1448">
        <v>5755.2</v>
      </c>
      <c r="M82" s="1448">
        <f>Table13[[#This Row],[Offered Price]]/Table13[[#This Row],[Qty]]</f>
        <v>1438.8</v>
      </c>
      <c r="N82" s="147">
        <f>M82/E82/Table13[[#This Row],[Qty]]</f>
        <v>1.7993996998499249</v>
      </c>
      <c r="O82" s="1435" t="s">
        <v>191</v>
      </c>
      <c r="P82" s="1435" t="s">
        <v>1786</v>
      </c>
    </row>
    <row r="83" spans="1:16">
      <c r="A83" s="1424" t="s">
        <v>238</v>
      </c>
      <c r="B83" s="1424" t="s">
        <v>238</v>
      </c>
      <c r="C83" s="1435" t="s">
        <v>1783</v>
      </c>
      <c r="D83" s="1424" t="s">
        <v>223</v>
      </c>
      <c r="E83" s="1435">
        <v>199</v>
      </c>
      <c r="F83" s="158">
        <v>0.9</v>
      </c>
      <c r="G83" s="1435"/>
      <c r="H83" s="1433" t="str">
        <f t="shared" si="2"/>
        <v>Small Hot Water</v>
      </c>
      <c r="I83" s="1434" t="str">
        <f>IF(F83&lt;0.8,"Baseline",IF(Table13[[#This Row],[Category]]="Small Hot Water",IF(AND(F83&gt;=0.8,F83&lt;0.9),"Tier 1",IF(Table13[[#This Row],[Efficiency]]&lt;0.8,"Baseline","Tier 2")),IF(AND(F83&gt;=0.8,F83&lt;0.9),"Tier 1","Tier 2")))</f>
        <v>Tier 2</v>
      </c>
      <c r="J83" s="1435">
        <v>1</v>
      </c>
      <c r="K83" s="1448">
        <v>1450</v>
      </c>
      <c r="L83" s="1448">
        <v>1450</v>
      </c>
      <c r="M83" s="1448">
        <f>Table13[[#This Row],[Offered Price]]/Table13[[#This Row],[Qty]]</f>
        <v>1450</v>
      </c>
      <c r="N83" s="147">
        <f>M83/E83/Table13[[#This Row],[Qty]]</f>
        <v>7.2864321608040203</v>
      </c>
      <c r="O83" s="1435" t="s">
        <v>191</v>
      </c>
      <c r="P83" s="1435" t="s">
        <v>1786</v>
      </c>
    </row>
    <row r="84" spans="1:16">
      <c r="A84" s="1424" t="s">
        <v>238</v>
      </c>
      <c r="B84" s="1424" t="s">
        <v>238</v>
      </c>
      <c r="C84" s="1435" t="s">
        <v>1783</v>
      </c>
      <c r="D84" s="1424" t="s">
        <v>223</v>
      </c>
      <c r="E84" s="1435">
        <v>199</v>
      </c>
      <c r="F84" s="158">
        <v>0.9</v>
      </c>
      <c r="G84" s="1435"/>
      <c r="H84" s="1433" t="str">
        <f t="shared" si="2"/>
        <v>Small Hot Water</v>
      </c>
      <c r="I84" s="1434" t="str">
        <f>IF(F84&lt;0.8,"Baseline",IF(Table13[[#This Row],[Category]]="Small Hot Water",IF(AND(F84&gt;=0.8,F84&lt;0.9),"Tier 1",IF(Table13[[#This Row],[Efficiency]]&lt;0.8,"Baseline","Tier 2")),IF(AND(F84&gt;=0.8,F84&lt;0.9),"Tier 1","Tier 2")))</f>
        <v>Tier 2</v>
      </c>
      <c r="J84" s="1435">
        <v>1</v>
      </c>
      <c r="K84" s="1448">
        <v>1495</v>
      </c>
      <c r="L84" s="1448">
        <v>1495</v>
      </c>
      <c r="M84" s="1448">
        <f>Table13[[#This Row],[Offered Price]]/Table13[[#This Row],[Qty]]</f>
        <v>1495</v>
      </c>
      <c r="N84" s="147">
        <f>M84/E84/Table13[[#This Row],[Qty]]</f>
        <v>7.5125628140703515</v>
      </c>
      <c r="O84" s="1435" t="s">
        <v>191</v>
      </c>
      <c r="P84" s="1435" t="s">
        <v>1785</v>
      </c>
    </row>
    <row r="85" spans="1:16">
      <c r="A85" s="1424" t="s">
        <v>238</v>
      </c>
      <c r="B85" s="1424" t="s">
        <v>238</v>
      </c>
      <c r="C85" s="1435" t="s">
        <v>1783</v>
      </c>
      <c r="D85" s="1424" t="s">
        <v>223</v>
      </c>
      <c r="E85" s="1435">
        <v>199</v>
      </c>
      <c r="F85" s="158">
        <v>0.9</v>
      </c>
      <c r="G85" s="1435"/>
      <c r="H85" s="1433" t="str">
        <f t="shared" si="2"/>
        <v>Small Hot Water</v>
      </c>
      <c r="I85" s="1434" t="str">
        <f>IF(F85&lt;0.8,"Baseline",IF(Table13[[#This Row],[Category]]="Small Hot Water",IF(AND(F85&gt;=0.8,F85&lt;0.9),"Tier 1",IF(Table13[[#This Row],[Efficiency]]&lt;0.8,"Baseline","Tier 2")),IF(AND(F85&gt;=0.8,F85&lt;0.9),"Tier 1","Tier 2")))</f>
        <v>Tier 2</v>
      </c>
      <c r="J85" s="1435">
        <v>1</v>
      </c>
      <c r="K85" s="1448">
        <v>1495</v>
      </c>
      <c r="L85" s="1448">
        <v>1495</v>
      </c>
      <c r="M85" s="1448">
        <f>Table13[[#This Row],[Offered Price]]/Table13[[#This Row],[Qty]]</f>
        <v>1495</v>
      </c>
      <c r="N85" s="147">
        <f>M85/E85/Table13[[#This Row],[Qty]]</f>
        <v>7.5125628140703515</v>
      </c>
      <c r="O85" s="1435" t="s">
        <v>191</v>
      </c>
      <c r="P85" s="1435" t="s">
        <v>1786</v>
      </c>
    </row>
    <row r="86" spans="1:16">
      <c r="A86" s="1424" t="s">
        <v>238</v>
      </c>
      <c r="B86" s="1424" t="s">
        <v>238</v>
      </c>
      <c r="C86" s="1435" t="s">
        <v>1783</v>
      </c>
      <c r="D86" s="1424" t="s">
        <v>223</v>
      </c>
      <c r="E86" s="1435">
        <v>199</v>
      </c>
      <c r="F86" s="158">
        <v>0.9</v>
      </c>
      <c r="G86" s="1435"/>
      <c r="H86" s="1433" t="str">
        <f t="shared" si="2"/>
        <v>Small Hot Water</v>
      </c>
      <c r="I86" s="1434" t="str">
        <f>IF(F86&lt;0.8,"Baseline",IF(Table13[[#This Row],[Category]]="Small Hot Water",IF(AND(F86&gt;=0.8,F86&lt;0.9),"Tier 1",IF(Table13[[#This Row],[Efficiency]]&lt;0.8,"Baseline","Tier 2")),IF(AND(F86&gt;=0.8,F86&lt;0.9),"Tier 1","Tier 2")))</f>
        <v>Tier 2</v>
      </c>
      <c r="J86" s="1435">
        <v>1</v>
      </c>
      <c r="K86" s="1448">
        <v>1510</v>
      </c>
      <c r="L86" s="1448">
        <v>1510</v>
      </c>
      <c r="M86" s="1448">
        <f>Table13[[#This Row],[Offered Price]]/Table13[[#This Row],[Qty]]</f>
        <v>1510</v>
      </c>
      <c r="N86" s="147">
        <f>M86/E86/Table13[[#This Row],[Qty]]</f>
        <v>7.5879396984924625</v>
      </c>
      <c r="O86" s="1435" t="s">
        <v>191</v>
      </c>
      <c r="P86" s="1435" t="s">
        <v>1786</v>
      </c>
    </row>
    <row r="87" spans="1:16">
      <c r="A87" s="1424" t="s">
        <v>238</v>
      </c>
      <c r="B87" s="1424" t="s">
        <v>238</v>
      </c>
      <c r="C87" s="1435" t="s">
        <v>1783</v>
      </c>
      <c r="D87" s="1424" t="s">
        <v>223</v>
      </c>
      <c r="E87" s="1435">
        <v>199</v>
      </c>
      <c r="F87" s="158">
        <v>0.9</v>
      </c>
      <c r="G87" s="1435"/>
      <c r="H87" s="1433" t="str">
        <f t="shared" si="2"/>
        <v>Small Hot Water</v>
      </c>
      <c r="I87" s="1434" t="str">
        <f>IF(F87&lt;0.8,"Baseline",IF(Table13[[#This Row],[Category]]="Small Hot Water",IF(AND(F87&gt;=0.8,F87&lt;0.9),"Tier 1",IF(Table13[[#This Row],[Efficiency]]&lt;0.8,"Baseline","Tier 2")),IF(AND(F87&gt;=0.8,F87&lt;0.9),"Tier 1","Tier 2")))</f>
        <v>Tier 2</v>
      </c>
      <c r="J87" s="1435">
        <v>1</v>
      </c>
      <c r="K87" s="1448">
        <v>1510</v>
      </c>
      <c r="L87" s="1448">
        <v>1510</v>
      </c>
      <c r="M87" s="1448">
        <f>Table13[[#This Row],[Offered Price]]/Table13[[#This Row],[Qty]]</f>
        <v>1510</v>
      </c>
      <c r="N87" s="147">
        <f>M87/E87/Table13[[#This Row],[Qty]]</f>
        <v>7.5879396984924625</v>
      </c>
      <c r="O87" s="1435" t="s">
        <v>191</v>
      </c>
      <c r="P87" s="1435" t="s">
        <v>1795</v>
      </c>
    </row>
    <row r="88" spans="1:16">
      <c r="A88" s="1424" t="s">
        <v>238</v>
      </c>
      <c r="B88" s="1424" t="s">
        <v>238</v>
      </c>
      <c r="C88" s="1435" t="s">
        <v>1783</v>
      </c>
      <c r="D88" s="1424" t="s">
        <v>223</v>
      </c>
      <c r="E88" s="1435">
        <v>199</v>
      </c>
      <c r="F88" s="158">
        <v>0.9</v>
      </c>
      <c r="G88" s="1435"/>
      <c r="H88" s="1433" t="str">
        <f t="shared" si="2"/>
        <v>Small Hot Water</v>
      </c>
      <c r="I88" s="1434" t="str">
        <f>IF(F88&lt;0.8,"Baseline",IF(Table13[[#This Row],[Category]]="Small Hot Water",IF(AND(F88&gt;=0.8,F88&lt;0.9),"Tier 1",IF(Table13[[#This Row],[Efficiency]]&lt;0.8,"Baseline","Tier 2")),IF(AND(F88&gt;=0.8,F88&lt;0.9),"Tier 1","Tier 2")))</f>
        <v>Tier 2</v>
      </c>
      <c r="J88" s="1435">
        <v>1</v>
      </c>
      <c r="K88" s="1448">
        <v>1510</v>
      </c>
      <c r="L88" s="1448">
        <v>1510</v>
      </c>
      <c r="M88" s="1448">
        <f>Table13[[#This Row],[Offered Price]]/Table13[[#This Row],[Qty]]</f>
        <v>1510</v>
      </c>
      <c r="N88" s="147">
        <f>M88/E88/Table13[[#This Row],[Qty]]</f>
        <v>7.5879396984924625</v>
      </c>
      <c r="O88" s="1435" t="s">
        <v>191</v>
      </c>
      <c r="P88" s="1435" t="s">
        <v>1786</v>
      </c>
    </row>
    <row r="89" spans="1:16">
      <c r="A89" s="1424" t="s">
        <v>238</v>
      </c>
      <c r="B89" s="1424" t="s">
        <v>238</v>
      </c>
      <c r="C89" s="1435" t="s">
        <v>1783</v>
      </c>
      <c r="D89" s="1424" t="s">
        <v>223</v>
      </c>
      <c r="E89" s="1435">
        <v>199.9</v>
      </c>
      <c r="F89" s="158">
        <v>0.9</v>
      </c>
      <c r="G89" s="1435"/>
      <c r="H89" s="1433" t="str">
        <f t="shared" si="2"/>
        <v>Small Hot Water</v>
      </c>
      <c r="I89" s="1434" t="str">
        <f>IF(F89&lt;0.8,"Baseline",IF(Table13[[#This Row],[Category]]="Small Hot Water",IF(AND(F89&gt;=0.8,F89&lt;0.9),"Tier 1",IF(Table13[[#This Row],[Efficiency]]&lt;0.8,"Baseline","Tier 2")),IF(AND(F89&gt;=0.8,F89&lt;0.9),"Tier 1","Tier 2")))</f>
        <v>Tier 2</v>
      </c>
      <c r="J89" s="1435">
        <v>4</v>
      </c>
      <c r="K89" s="1448">
        <v>6104</v>
      </c>
      <c r="L89" s="1448">
        <v>6104</v>
      </c>
      <c r="M89" s="1448">
        <f>Table13[[#This Row],[Offered Price]]/Table13[[#This Row],[Qty]]</f>
        <v>1526</v>
      </c>
      <c r="N89" s="147">
        <f>M89/E89/Table13[[#This Row],[Qty]]</f>
        <v>1.9084542271135567</v>
      </c>
      <c r="O89" s="1435" t="s">
        <v>191</v>
      </c>
      <c r="P89" s="1435" t="s">
        <v>1786</v>
      </c>
    </row>
    <row r="90" spans="1:16">
      <c r="A90" s="1424" t="s">
        <v>238</v>
      </c>
      <c r="B90" s="1424" t="s">
        <v>238</v>
      </c>
      <c r="C90" s="1435" t="s">
        <v>1783</v>
      </c>
      <c r="D90" s="1424" t="s">
        <v>223</v>
      </c>
      <c r="E90" s="1435">
        <v>199</v>
      </c>
      <c r="F90" s="158">
        <v>0.9</v>
      </c>
      <c r="G90" s="1435"/>
      <c r="H90" s="1433" t="str">
        <f t="shared" si="2"/>
        <v>Small Hot Water</v>
      </c>
      <c r="I90" s="1434" t="str">
        <f>IF(F90&lt;0.8,"Baseline",IF(Table13[[#This Row],[Category]]="Small Hot Water",IF(AND(F90&gt;=0.8,F90&lt;0.9),"Tier 1",IF(Table13[[#This Row],[Efficiency]]&lt;0.8,"Baseline","Tier 2")),IF(AND(F90&gt;=0.8,F90&lt;0.9),"Tier 1","Tier 2")))</f>
        <v>Tier 2</v>
      </c>
      <c r="J90" s="1435">
        <v>1</v>
      </c>
      <c r="K90" s="1448">
        <v>1525</v>
      </c>
      <c r="L90" s="1448">
        <v>1525</v>
      </c>
      <c r="M90" s="1448">
        <f>Table13[[#This Row],[Offered Price]]/Table13[[#This Row],[Qty]]</f>
        <v>1525</v>
      </c>
      <c r="N90" s="147">
        <f>M90/E90/Table13[[#This Row],[Qty]]</f>
        <v>7.6633165829145726</v>
      </c>
      <c r="O90" s="1435" t="s">
        <v>191</v>
      </c>
      <c r="P90" s="1435" t="s">
        <v>1786</v>
      </c>
    </row>
    <row r="91" spans="1:16">
      <c r="A91" s="1424" t="s">
        <v>238</v>
      </c>
      <c r="B91" s="1424" t="s">
        <v>238</v>
      </c>
      <c r="C91" s="1435" t="s">
        <v>1783</v>
      </c>
      <c r="D91" s="1424" t="s">
        <v>223</v>
      </c>
      <c r="E91" s="1435">
        <v>199.9</v>
      </c>
      <c r="F91" s="158">
        <v>0.9</v>
      </c>
      <c r="G91" s="1435"/>
      <c r="H91" s="1433" t="str">
        <f t="shared" si="2"/>
        <v>Small Hot Water</v>
      </c>
      <c r="I91" s="1434" t="str">
        <f>IF(F91&lt;0.8,"Baseline",IF(Table13[[#This Row],[Category]]="Small Hot Water",IF(AND(F91&gt;=0.8,F91&lt;0.9),"Tier 1",IF(Table13[[#This Row],[Efficiency]]&lt;0.8,"Baseline","Tier 2")),IF(AND(F91&gt;=0.8,F91&lt;0.9),"Tier 1","Tier 2")))</f>
        <v>Tier 2</v>
      </c>
      <c r="J91" s="1435">
        <v>1</v>
      </c>
      <c r="K91" s="1448">
        <v>1596</v>
      </c>
      <c r="L91" s="1448">
        <v>1596</v>
      </c>
      <c r="M91" s="1448">
        <f>Table13[[#This Row],[Offered Price]]/Table13[[#This Row],[Qty]]</f>
        <v>1596</v>
      </c>
      <c r="N91" s="147">
        <f>M91/E91/Table13[[#This Row],[Qty]]</f>
        <v>7.9839919959979984</v>
      </c>
      <c r="O91" s="1435" t="s">
        <v>191</v>
      </c>
      <c r="P91" s="1435" t="s">
        <v>1786</v>
      </c>
    </row>
    <row r="92" spans="1:16">
      <c r="A92" s="1424" t="s">
        <v>238</v>
      </c>
      <c r="B92" s="1424" t="s">
        <v>238</v>
      </c>
      <c r="C92" s="1435" t="s">
        <v>1783</v>
      </c>
      <c r="D92" s="1424" t="s">
        <v>223</v>
      </c>
      <c r="E92" s="1435">
        <v>199</v>
      </c>
      <c r="F92" s="158">
        <v>0.9</v>
      </c>
      <c r="G92" s="1435"/>
      <c r="H92" s="1433" t="str">
        <f t="shared" si="2"/>
        <v>Small Hot Water</v>
      </c>
      <c r="I92" s="1434" t="str">
        <f>IF(F92&lt;0.8,"Baseline",IF(Table13[[#This Row],[Category]]="Small Hot Water",IF(AND(F92&gt;=0.8,F92&lt;0.9),"Tier 1",IF(Table13[[#This Row],[Efficiency]]&lt;0.8,"Baseline","Tier 2")),IF(AND(F92&gt;=0.8,F92&lt;0.9),"Tier 1","Tier 2")))</f>
        <v>Tier 2</v>
      </c>
      <c r="J92" s="1435">
        <v>1</v>
      </c>
      <c r="K92" s="1448">
        <v>1599</v>
      </c>
      <c r="L92" s="1448">
        <v>1599</v>
      </c>
      <c r="M92" s="1448">
        <f>Table13[[#This Row],[Offered Price]]/Table13[[#This Row],[Qty]]</f>
        <v>1599</v>
      </c>
      <c r="N92" s="147">
        <f>M92/E92/Table13[[#This Row],[Qty]]</f>
        <v>8.0351758793969843</v>
      </c>
      <c r="O92" s="1435" t="s">
        <v>191</v>
      </c>
      <c r="P92" s="1435" t="s">
        <v>1786</v>
      </c>
    </row>
    <row r="93" spans="1:16">
      <c r="A93" s="1424" t="s">
        <v>238</v>
      </c>
      <c r="B93" s="1424" t="s">
        <v>238</v>
      </c>
      <c r="C93" s="1435" t="s">
        <v>1783</v>
      </c>
      <c r="D93" s="1424" t="s">
        <v>223</v>
      </c>
      <c r="E93" s="1435">
        <v>199</v>
      </c>
      <c r="F93" s="158">
        <v>0.9</v>
      </c>
      <c r="G93" s="1435"/>
      <c r="H93" s="1433" t="str">
        <f t="shared" si="2"/>
        <v>Small Hot Water</v>
      </c>
      <c r="I93" s="1434" t="str">
        <f>IF(F93&lt;0.8,"Baseline",IF(Table13[[#This Row],[Category]]="Small Hot Water",IF(AND(F93&gt;=0.8,F93&lt;0.9),"Tier 1",IF(Table13[[#This Row],[Efficiency]]&lt;0.8,"Baseline","Tier 2")),IF(AND(F93&gt;=0.8,F93&lt;0.9),"Tier 1","Tier 2")))</f>
        <v>Tier 2</v>
      </c>
      <c r="J93" s="1435">
        <v>1</v>
      </c>
      <c r="K93" s="1448">
        <v>1599</v>
      </c>
      <c r="L93" s="1448">
        <v>1599</v>
      </c>
      <c r="M93" s="1448">
        <f>Table13[[#This Row],[Offered Price]]/Table13[[#This Row],[Qty]]</f>
        <v>1599</v>
      </c>
      <c r="N93" s="147">
        <f>M93/E93/Table13[[#This Row],[Qty]]</f>
        <v>8.0351758793969843</v>
      </c>
      <c r="O93" s="1435" t="s">
        <v>191</v>
      </c>
      <c r="P93" s="1435" t="s">
        <v>1786</v>
      </c>
    </row>
    <row r="94" spans="1:16">
      <c r="A94" s="1424" t="s">
        <v>238</v>
      </c>
      <c r="B94" s="1424" t="s">
        <v>238</v>
      </c>
      <c r="C94" s="1435" t="s">
        <v>1783</v>
      </c>
      <c r="D94" s="1424" t="s">
        <v>223</v>
      </c>
      <c r="E94" s="1435">
        <v>199</v>
      </c>
      <c r="F94" s="158">
        <v>0.9</v>
      </c>
      <c r="G94" s="1435"/>
      <c r="H94" s="1433" t="str">
        <f t="shared" si="2"/>
        <v>Small Hot Water</v>
      </c>
      <c r="I94" s="1434" t="str">
        <f>IF(F94&lt;0.8,"Baseline",IF(Table13[[#This Row],[Category]]="Small Hot Water",IF(AND(F94&gt;=0.8,F94&lt;0.9),"Tier 1",IF(Table13[[#This Row],[Efficiency]]&lt;0.8,"Baseline","Tier 2")),IF(AND(F94&gt;=0.8,F94&lt;0.9),"Tier 1","Tier 2")))</f>
        <v>Tier 2</v>
      </c>
      <c r="J94" s="1435">
        <v>3</v>
      </c>
      <c r="K94" s="1448">
        <v>4866</v>
      </c>
      <c r="L94" s="1448">
        <v>4866</v>
      </c>
      <c r="M94" s="1448">
        <f>Table13[[#This Row],[Offered Price]]/Table13[[#This Row],[Qty]]</f>
        <v>1622</v>
      </c>
      <c r="N94" s="147">
        <f>M94/E94/Table13[[#This Row],[Qty]]</f>
        <v>2.716917922948074</v>
      </c>
      <c r="O94" s="1435" t="s">
        <v>191</v>
      </c>
      <c r="P94" s="1435" t="s">
        <v>1785</v>
      </c>
    </row>
    <row r="95" spans="1:16">
      <c r="A95" s="1424" t="s">
        <v>238</v>
      </c>
      <c r="B95" s="1424" t="s">
        <v>238</v>
      </c>
      <c r="C95" s="1435" t="s">
        <v>1783</v>
      </c>
      <c r="D95" s="1424" t="s">
        <v>223</v>
      </c>
      <c r="E95" s="1435">
        <v>180</v>
      </c>
      <c r="F95" s="158">
        <v>0.9</v>
      </c>
      <c r="G95" s="1435"/>
      <c r="H95" s="1433" t="str">
        <f t="shared" si="2"/>
        <v>Small Hot Water</v>
      </c>
      <c r="I95" s="1434" t="str">
        <f>IF(F95&lt;0.8,"Baseline",IF(Table13[[#This Row],[Category]]="Small Hot Water",IF(AND(F95&gt;=0.8,F95&lt;0.9),"Tier 1",IF(Table13[[#This Row],[Efficiency]]&lt;0.8,"Baseline","Tier 2")),IF(AND(F95&gt;=0.8,F95&lt;0.9),"Tier 1","Tier 2")))</f>
        <v>Tier 2</v>
      </c>
      <c r="J95" s="1435">
        <v>1</v>
      </c>
      <c r="K95" s="1448">
        <v>1479.5</v>
      </c>
      <c r="L95" s="1448">
        <v>1479.5</v>
      </c>
      <c r="M95" s="1448">
        <f>Table13[[#This Row],[Offered Price]]/Table13[[#This Row],[Qty]]</f>
        <v>1479.5</v>
      </c>
      <c r="N95" s="147">
        <f>M95/E95/Table13[[#This Row],[Qty]]</f>
        <v>8.219444444444445</v>
      </c>
      <c r="O95" s="1435" t="s">
        <v>191</v>
      </c>
      <c r="P95" s="1435" t="s">
        <v>1785</v>
      </c>
    </row>
    <row r="96" spans="1:16">
      <c r="A96" s="1424" t="s">
        <v>238</v>
      </c>
      <c r="B96" s="1424" t="s">
        <v>238</v>
      </c>
      <c r="C96" s="1435" t="s">
        <v>1783</v>
      </c>
      <c r="D96" s="1424" t="s">
        <v>223</v>
      </c>
      <c r="E96" s="1435">
        <v>199</v>
      </c>
      <c r="F96" s="158">
        <v>0.9</v>
      </c>
      <c r="G96" s="1435"/>
      <c r="H96" s="1433" t="str">
        <f t="shared" si="2"/>
        <v>Small Hot Water</v>
      </c>
      <c r="I96" s="1434" t="str">
        <f>IF(F96&lt;0.8,"Baseline",IF(Table13[[#This Row],[Category]]="Small Hot Water",IF(AND(F96&gt;=0.8,F96&lt;0.9),"Tier 1",IF(Table13[[#This Row],[Efficiency]]&lt;0.8,"Baseline","Tier 2")),IF(AND(F96&gt;=0.8,F96&lt;0.9),"Tier 1","Tier 2")))</f>
        <v>Tier 2</v>
      </c>
      <c r="J96" s="1435">
        <v>1</v>
      </c>
      <c r="K96" s="1448">
        <v>1650</v>
      </c>
      <c r="L96" s="1448">
        <v>1650</v>
      </c>
      <c r="M96" s="1448">
        <f>Table13[[#This Row],[Offered Price]]/Table13[[#This Row],[Qty]]</f>
        <v>1650</v>
      </c>
      <c r="N96" s="147">
        <f>M96/E96/Table13[[#This Row],[Qty]]</f>
        <v>8.291457286432161</v>
      </c>
      <c r="O96" s="1435" t="s">
        <v>191</v>
      </c>
      <c r="P96" s="1435" t="s">
        <v>1785</v>
      </c>
    </row>
    <row r="97" spans="1:16">
      <c r="A97" s="1424" t="s">
        <v>238</v>
      </c>
      <c r="B97" s="1424" t="s">
        <v>238</v>
      </c>
      <c r="C97" s="1435" t="s">
        <v>1783</v>
      </c>
      <c r="D97" s="1424" t="s">
        <v>223</v>
      </c>
      <c r="E97" s="1435">
        <v>199</v>
      </c>
      <c r="F97" s="158">
        <v>0.9</v>
      </c>
      <c r="G97" s="1435"/>
      <c r="H97" s="1433" t="str">
        <f t="shared" si="2"/>
        <v>Small Hot Water</v>
      </c>
      <c r="I97" s="1434" t="str">
        <f>IF(F97&lt;0.8,"Baseline",IF(Table13[[#This Row],[Category]]="Small Hot Water",IF(AND(F97&gt;=0.8,F97&lt;0.9),"Tier 1",IF(Table13[[#This Row],[Efficiency]]&lt;0.8,"Baseline","Tier 2")),IF(AND(F97&gt;=0.8,F97&lt;0.9),"Tier 1","Tier 2")))</f>
        <v>Tier 2</v>
      </c>
      <c r="J97" s="1435">
        <v>2</v>
      </c>
      <c r="K97" s="1448">
        <v>3359.7</v>
      </c>
      <c r="L97" s="1448">
        <v>3359.7</v>
      </c>
      <c r="M97" s="1448">
        <f>Table13[[#This Row],[Offered Price]]/Table13[[#This Row],[Qty]]</f>
        <v>1679.85</v>
      </c>
      <c r="N97" s="147">
        <f>M97/E97/Table13[[#This Row],[Qty]]</f>
        <v>4.2207286432160798</v>
      </c>
      <c r="O97" s="1435" t="s">
        <v>191</v>
      </c>
      <c r="P97" s="1435" t="s">
        <v>1785</v>
      </c>
    </row>
    <row r="98" spans="1:16">
      <c r="A98" s="1424" t="s">
        <v>238</v>
      </c>
      <c r="B98" s="1424" t="s">
        <v>238</v>
      </c>
      <c r="C98" s="1435" t="s">
        <v>1783</v>
      </c>
      <c r="D98" s="1424" t="s">
        <v>223</v>
      </c>
      <c r="E98" s="1435">
        <v>199</v>
      </c>
      <c r="F98" s="158">
        <v>0.9</v>
      </c>
      <c r="G98" s="1435"/>
      <c r="H98" s="1433" t="str">
        <f t="shared" ref="H98:H205" si="3">CONCATENATE(IF(E98&lt;200,"Small ","Large "),D98)</f>
        <v>Small Hot Water</v>
      </c>
      <c r="I98" s="1434" t="str">
        <f>IF(F98&lt;0.8,"Baseline",IF(Table13[[#This Row],[Category]]="Small Hot Water",IF(AND(F98&gt;=0.8,F98&lt;0.9),"Tier 1",IF(Table13[[#This Row],[Efficiency]]&lt;0.8,"Baseline","Tier 2")),IF(AND(F98&gt;=0.8,F98&lt;0.9),"Tier 1","Tier 2")))</f>
        <v>Tier 2</v>
      </c>
      <c r="J98" s="1435">
        <v>2</v>
      </c>
      <c r="K98" s="1448">
        <v>3430</v>
      </c>
      <c r="L98" s="1448">
        <v>3430</v>
      </c>
      <c r="M98" s="1448">
        <f>Table13[[#This Row],[Offered Price]]/Table13[[#This Row],[Qty]]</f>
        <v>1715</v>
      </c>
      <c r="N98" s="147">
        <f>M98/E98/Table13[[#This Row],[Qty]]</f>
        <v>4.3090452261306531</v>
      </c>
      <c r="O98" s="1435" t="s">
        <v>191</v>
      </c>
      <c r="P98" s="1435" t="s">
        <v>1786</v>
      </c>
    </row>
    <row r="99" spans="1:16">
      <c r="A99" s="1424" t="s">
        <v>238</v>
      </c>
      <c r="B99" s="1424" t="s">
        <v>238</v>
      </c>
      <c r="C99" s="1435" t="s">
        <v>1783</v>
      </c>
      <c r="D99" s="1424" t="s">
        <v>223</v>
      </c>
      <c r="E99" s="1435">
        <v>199.9</v>
      </c>
      <c r="F99" s="158">
        <v>0.9</v>
      </c>
      <c r="G99" s="1435"/>
      <c r="H99" s="1433" t="str">
        <f t="shared" si="3"/>
        <v>Small Hot Water</v>
      </c>
      <c r="I99" s="1434" t="str">
        <f>IF(F99&lt;0.8,"Baseline",IF(Table13[[#This Row],[Category]]="Small Hot Water",IF(AND(F99&gt;=0.8,F99&lt;0.9),"Tier 1",IF(Table13[[#This Row],[Efficiency]]&lt;0.8,"Baseline","Tier 2")),IF(AND(F99&gt;=0.8,F99&lt;0.9),"Tier 1","Tier 2")))</f>
        <v>Tier 2</v>
      </c>
      <c r="J99" s="1435">
        <v>1</v>
      </c>
      <c r="K99" s="1448">
        <v>1738</v>
      </c>
      <c r="L99" s="1448">
        <v>1738</v>
      </c>
      <c r="M99" s="1448">
        <f>Table13[[#This Row],[Offered Price]]/Table13[[#This Row],[Qty]]</f>
        <v>1738</v>
      </c>
      <c r="N99" s="147">
        <f>M99/E99/Table13[[#This Row],[Qty]]</f>
        <v>8.6943471735867934</v>
      </c>
      <c r="O99" s="1435" t="s">
        <v>191</v>
      </c>
      <c r="P99" s="1435" t="s">
        <v>1786</v>
      </c>
    </row>
    <row r="100" spans="1:16">
      <c r="A100" s="1424" t="s">
        <v>238</v>
      </c>
      <c r="B100" s="1424" t="s">
        <v>238</v>
      </c>
      <c r="C100" s="1435" t="s">
        <v>1783</v>
      </c>
      <c r="D100" s="1424" t="s">
        <v>223</v>
      </c>
      <c r="E100" s="1435">
        <v>199.9</v>
      </c>
      <c r="F100" s="158">
        <v>0.9</v>
      </c>
      <c r="G100" s="1435"/>
      <c r="H100" s="1433" t="str">
        <f t="shared" si="3"/>
        <v>Small Hot Water</v>
      </c>
      <c r="I100" s="1434" t="str">
        <f>IF(F100&lt;0.8,"Baseline",IF(Table13[[#This Row],[Category]]="Small Hot Water",IF(AND(F100&gt;=0.8,F100&lt;0.9),"Tier 1",IF(Table13[[#This Row],[Efficiency]]&lt;0.8,"Baseline","Tier 2")),IF(AND(F100&gt;=0.8,F100&lt;0.9),"Tier 1","Tier 2")))</f>
        <v>Tier 2</v>
      </c>
      <c r="J100" s="1435">
        <v>2</v>
      </c>
      <c r="K100" s="1448">
        <v>3546</v>
      </c>
      <c r="L100" s="1448">
        <v>3546</v>
      </c>
      <c r="M100" s="1448">
        <f>Table13[[#This Row],[Offered Price]]/Table13[[#This Row],[Qty]]</f>
        <v>1773</v>
      </c>
      <c r="N100" s="147">
        <f>M100/E100/Table13[[#This Row],[Qty]]</f>
        <v>4.4347173586793396</v>
      </c>
      <c r="O100" s="1435" t="s">
        <v>191</v>
      </c>
      <c r="P100" s="1435" t="s">
        <v>1786</v>
      </c>
    </row>
    <row r="101" spans="1:16">
      <c r="A101" s="1424" t="s">
        <v>238</v>
      </c>
      <c r="B101" s="1424" t="s">
        <v>238</v>
      </c>
      <c r="C101" s="1435" t="s">
        <v>1783</v>
      </c>
      <c r="D101" s="1424" t="s">
        <v>223</v>
      </c>
      <c r="E101" s="1435">
        <v>199</v>
      </c>
      <c r="F101" s="158">
        <v>0.9</v>
      </c>
      <c r="G101" s="1435"/>
      <c r="H101" s="1433" t="str">
        <f t="shared" si="3"/>
        <v>Small Hot Water</v>
      </c>
      <c r="I101" s="1434" t="str">
        <f>IF(F101&lt;0.8,"Baseline",IF(Table13[[#This Row],[Category]]="Small Hot Water",IF(AND(F101&gt;=0.8,F101&lt;0.9),"Tier 1",IF(Table13[[#This Row],[Efficiency]]&lt;0.8,"Baseline","Tier 2")),IF(AND(F101&gt;=0.8,F101&lt;0.9),"Tier 1","Tier 2")))</f>
        <v>Tier 2</v>
      </c>
      <c r="J101" s="1435">
        <v>6</v>
      </c>
      <c r="K101" s="1448">
        <v>10872</v>
      </c>
      <c r="L101" s="1448">
        <v>10872</v>
      </c>
      <c r="M101" s="1448">
        <f>Table13[[#This Row],[Offered Price]]/Table13[[#This Row],[Qty]]</f>
        <v>1812</v>
      </c>
      <c r="N101" s="147">
        <f>M101/E101/Table13[[#This Row],[Qty]]</f>
        <v>1.5175879396984924</v>
      </c>
      <c r="O101" s="1435" t="s">
        <v>191</v>
      </c>
      <c r="P101" s="1435" t="s">
        <v>1786</v>
      </c>
    </row>
    <row r="102" spans="1:16">
      <c r="A102" s="1424" t="s">
        <v>238</v>
      </c>
      <c r="B102" s="1424" t="s">
        <v>238</v>
      </c>
      <c r="C102" s="1435" t="s">
        <v>1783</v>
      </c>
      <c r="D102" s="1424" t="s">
        <v>223</v>
      </c>
      <c r="E102" s="1435">
        <v>199.9</v>
      </c>
      <c r="F102" s="158">
        <v>0.9</v>
      </c>
      <c r="G102" s="1435"/>
      <c r="H102" s="1433" t="str">
        <f t="shared" si="3"/>
        <v>Small Hot Water</v>
      </c>
      <c r="I102" s="1434" t="str">
        <f>IF(F102&lt;0.8,"Baseline",IF(Table13[[#This Row],[Category]]="Small Hot Water",IF(AND(F102&gt;=0.8,F102&lt;0.9),"Tier 1",IF(Table13[[#This Row],[Efficiency]]&lt;0.8,"Baseline","Tier 2")),IF(AND(F102&gt;=0.8,F102&lt;0.9),"Tier 1","Tier 2")))</f>
        <v>Tier 2</v>
      </c>
      <c r="J102" s="1435">
        <v>4</v>
      </c>
      <c r="K102" s="1448">
        <v>7304.57</v>
      </c>
      <c r="L102" s="1448">
        <v>7304.57</v>
      </c>
      <c r="M102" s="1448">
        <f>Table13[[#This Row],[Offered Price]]/Table13[[#This Row],[Qty]]</f>
        <v>1826.1424999999999</v>
      </c>
      <c r="N102" s="147">
        <f>M102/E102/Table13[[#This Row],[Qty]]</f>
        <v>2.2838200350175084</v>
      </c>
      <c r="O102" s="1435" t="s">
        <v>191</v>
      </c>
      <c r="P102" s="1435" t="s">
        <v>1789</v>
      </c>
    </row>
    <row r="103" spans="1:16">
      <c r="A103" s="1424" t="s">
        <v>238</v>
      </c>
      <c r="B103" s="1424" t="s">
        <v>238</v>
      </c>
      <c r="C103" s="1435" t="s">
        <v>1783</v>
      </c>
      <c r="D103" s="1424" t="s">
        <v>223</v>
      </c>
      <c r="E103" s="1435">
        <v>199</v>
      </c>
      <c r="F103" s="158">
        <v>0.9</v>
      </c>
      <c r="G103" s="1435"/>
      <c r="H103" s="1433" t="str">
        <f t="shared" si="3"/>
        <v>Small Hot Water</v>
      </c>
      <c r="I103" s="1434" t="str">
        <f>IF(F103&lt;0.8,"Baseline",IF(Table13[[#This Row],[Category]]="Small Hot Water",IF(AND(F103&gt;=0.8,F103&lt;0.9),"Tier 1",IF(Table13[[#This Row],[Efficiency]]&lt;0.8,"Baseline","Tier 2")),IF(AND(F103&gt;=0.8,F103&lt;0.9),"Tier 1","Tier 2")))</f>
        <v>Tier 2</v>
      </c>
      <c r="J103" s="1435">
        <v>10</v>
      </c>
      <c r="K103" s="1448">
        <v>18900</v>
      </c>
      <c r="L103" s="1448">
        <v>18900</v>
      </c>
      <c r="M103" s="1448">
        <f>Table13[[#This Row],[Offered Price]]/Table13[[#This Row],[Qty]]</f>
        <v>1890</v>
      </c>
      <c r="N103" s="147">
        <f>M103/E103/Table13[[#This Row],[Qty]]</f>
        <v>0.94974874371859297</v>
      </c>
      <c r="O103" s="1435" t="s">
        <v>191</v>
      </c>
      <c r="P103" s="1435" t="s">
        <v>1786</v>
      </c>
    </row>
    <row r="104" spans="1:16">
      <c r="A104" s="1424" t="s">
        <v>238</v>
      </c>
      <c r="B104" s="1424" t="s">
        <v>238</v>
      </c>
      <c r="C104" s="1435" t="s">
        <v>1783</v>
      </c>
      <c r="D104" s="1424" t="s">
        <v>223</v>
      </c>
      <c r="E104" s="1435">
        <v>199</v>
      </c>
      <c r="F104" s="158">
        <v>0.9</v>
      </c>
      <c r="G104" s="1435"/>
      <c r="H104" s="1433" t="str">
        <f t="shared" si="3"/>
        <v>Small Hot Water</v>
      </c>
      <c r="I104" s="1434" t="str">
        <f>IF(F104&lt;0.8,"Baseline",IF(Table13[[#This Row],[Category]]="Small Hot Water",IF(AND(F104&gt;=0.8,F104&lt;0.9),"Tier 1",IF(Table13[[#This Row],[Efficiency]]&lt;0.8,"Baseline","Tier 2")),IF(AND(F104&gt;=0.8,F104&lt;0.9),"Tier 1","Tier 2")))</f>
        <v>Tier 2</v>
      </c>
      <c r="J104" s="1435">
        <v>5</v>
      </c>
      <c r="K104" s="1448">
        <v>9450</v>
      </c>
      <c r="L104" s="1448">
        <v>9450</v>
      </c>
      <c r="M104" s="1448">
        <f>Table13[[#This Row],[Offered Price]]/Table13[[#This Row],[Qty]]</f>
        <v>1890</v>
      </c>
      <c r="N104" s="147">
        <f>M104/E104/Table13[[#This Row],[Qty]]</f>
        <v>1.8994974874371859</v>
      </c>
      <c r="O104" s="1435" t="s">
        <v>191</v>
      </c>
      <c r="P104" s="1435" t="s">
        <v>1786</v>
      </c>
    </row>
    <row r="105" spans="1:16">
      <c r="A105" s="1424" t="s">
        <v>238</v>
      </c>
      <c r="B105" s="1424" t="s">
        <v>238</v>
      </c>
      <c r="C105" s="1435" t="s">
        <v>1783</v>
      </c>
      <c r="D105" s="1424" t="s">
        <v>223</v>
      </c>
      <c r="E105" s="1435">
        <v>199</v>
      </c>
      <c r="F105" s="158">
        <v>0.9</v>
      </c>
      <c r="G105" s="1435"/>
      <c r="H105" s="1433" t="str">
        <f t="shared" si="3"/>
        <v>Small Hot Water</v>
      </c>
      <c r="I105" s="1434" t="str">
        <f>IF(F105&lt;0.8,"Baseline",IF(Table13[[#This Row],[Category]]="Small Hot Water",IF(AND(F105&gt;=0.8,F105&lt;0.9),"Tier 1",IF(Table13[[#This Row],[Efficiency]]&lt;0.8,"Baseline","Tier 2")),IF(AND(F105&gt;=0.8,F105&lt;0.9),"Tier 1","Tier 2")))</f>
        <v>Tier 2</v>
      </c>
      <c r="J105" s="1435">
        <v>5</v>
      </c>
      <c r="K105" s="1448">
        <v>9450</v>
      </c>
      <c r="L105" s="1448">
        <v>9450</v>
      </c>
      <c r="M105" s="1448">
        <f>Table13[[#This Row],[Offered Price]]/Table13[[#This Row],[Qty]]</f>
        <v>1890</v>
      </c>
      <c r="N105" s="147">
        <f>M105/E105/Table13[[#This Row],[Qty]]</f>
        <v>1.8994974874371859</v>
      </c>
      <c r="O105" s="1435" t="s">
        <v>191</v>
      </c>
      <c r="P105" s="1435" t="s">
        <v>1786</v>
      </c>
    </row>
    <row r="106" spans="1:16">
      <c r="A106" s="1424" t="s">
        <v>238</v>
      </c>
      <c r="B106" s="1424" t="s">
        <v>238</v>
      </c>
      <c r="C106" s="1435" t="s">
        <v>1783</v>
      </c>
      <c r="D106" s="1424" t="s">
        <v>223</v>
      </c>
      <c r="E106" s="1435">
        <v>199</v>
      </c>
      <c r="F106" s="158">
        <v>0.9</v>
      </c>
      <c r="G106" s="1435"/>
      <c r="H106" s="1433" t="str">
        <f t="shared" si="3"/>
        <v>Small Hot Water</v>
      </c>
      <c r="I106" s="1434" t="str">
        <f>IF(F106&lt;0.8,"Baseline",IF(Table13[[#This Row],[Category]]="Small Hot Water",IF(AND(F106&gt;=0.8,F106&lt;0.9),"Tier 1",IF(Table13[[#This Row],[Efficiency]]&lt;0.8,"Baseline","Tier 2")),IF(AND(F106&gt;=0.8,F106&lt;0.9),"Tier 1","Tier 2")))</f>
        <v>Tier 2</v>
      </c>
      <c r="J106" s="1435">
        <v>5</v>
      </c>
      <c r="K106" s="1448">
        <v>9500</v>
      </c>
      <c r="L106" s="1448">
        <v>9500</v>
      </c>
      <c r="M106" s="1448">
        <f>Table13[[#This Row],[Offered Price]]/Table13[[#This Row],[Qty]]</f>
        <v>1900</v>
      </c>
      <c r="N106" s="147">
        <f>M106/E106/Table13[[#This Row],[Qty]]</f>
        <v>1.9095477386934672</v>
      </c>
      <c r="O106" s="1435" t="s">
        <v>191</v>
      </c>
      <c r="P106" s="1435" t="s">
        <v>1786</v>
      </c>
    </row>
    <row r="107" spans="1:16">
      <c r="A107" s="1424" t="s">
        <v>238</v>
      </c>
      <c r="B107" s="1424" t="s">
        <v>238</v>
      </c>
      <c r="C107" s="1435" t="s">
        <v>1783</v>
      </c>
      <c r="D107" s="1424" t="s">
        <v>223</v>
      </c>
      <c r="E107" s="1435">
        <v>195</v>
      </c>
      <c r="F107" s="158">
        <v>0.9</v>
      </c>
      <c r="G107" s="1435"/>
      <c r="H107" s="1433" t="str">
        <f t="shared" si="3"/>
        <v>Small Hot Water</v>
      </c>
      <c r="I107" s="1434" t="str">
        <f>IF(F107&lt;0.8,"Baseline",IF(Table13[[#This Row],[Category]]="Small Hot Water",IF(AND(F107&gt;=0.8,F107&lt;0.9),"Tier 1",IF(Table13[[#This Row],[Efficiency]]&lt;0.8,"Baseline","Tier 2")),IF(AND(F107&gt;=0.8,F107&lt;0.9),"Tier 1","Tier 2")))</f>
        <v>Tier 2</v>
      </c>
      <c r="J107" s="1435">
        <v>1</v>
      </c>
      <c r="K107" s="1448">
        <v>1900</v>
      </c>
      <c r="L107" s="1448">
        <v>1900</v>
      </c>
      <c r="M107" s="1448">
        <f>Table13[[#This Row],[Offered Price]]/Table13[[#This Row],[Qty]]</f>
        <v>1900</v>
      </c>
      <c r="N107" s="147">
        <f>M107/E107/Table13[[#This Row],[Qty]]</f>
        <v>9.7435897435897427</v>
      </c>
      <c r="O107" s="1435" t="s">
        <v>191</v>
      </c>
      <c r="P107" s="1435" t="s">
        <v>1786</v>
      </c>
    </row>
    <row r="108" spans="1:16">
      <c r="A108" s="1424" t="s">
        <v>238</v>
      </c>
      <c r="B108" s="1424" t="s">
        <v>238</v>
      </c>
      <c r="C108" s="1435" t="s">
        <v>1783</v>
      </c>
      <c r="D108" s="1424" t="s">
        <v>223</v>
      </c>
      <c r="E108" s="1435">
        <v>199.9</v>
      </c>
      <c r="F108" s="158">
        <v>0.9</v>
      </c>
      <c r="G108" s="1435"/>
      <c r="H108" s="1433" t="str">
        <f t="shared" si="3"/>
        <v>Small Hot Water</v>
      </c>
      <c r="I108" s="1434" t="str">
        <f>IF(F108&lt;0.8,"Baseline",IF(Table13[[#This Row],[Category]]="Small Hot Water",IF(AND(F108&gt;=0.8,F108&lt;0.9),"Tier 1",IF(Table13[[#This Row],[Efficiency]]&lt;0.8,"Baseline","Tier 2")),IF(AND(F108&gt;=0.8,F108&lt;0.9),"Tier 1","Tier 2")))</f>
        <v>Tier 2</v>
      </c>
      <c r="J108" s="1435">
        <v>2</v>
      </c>
      <c r="K108" s="1448">
        <v>3902.8</v>
      </c>
      <c r="L108" s="1448">
        <v>3902.8</v>
      </c>
      <c r="M108" s="1448">
        <f>Table13[[#This Row],[Offered Price]]/Table13[[#This Row],[Qty]]</f>
        <v>1951.4</v>
      </c>
      <c r="N108" s="147">
        <f>M108/E108/Table13[[#This Row],[Qty]]</f>
        <v>4.8809404702351173</v>
      </c>
      <c r="O108" s="1435" t="s">
        <v>191</v>
      </c>
      <c r="P108" s="1435" t="s">
        <v>1786</v>
      </c>
    </row>
    <row r="109" spans="1:16">
      <c r="A109" s="1424" t="s">
        <v>238</v>
      </c>
      <c r="B109" s="1424" t="s">
        <v>238</v>
      </c>
      <c r="C109" s="1435" t="s">
        <v>1783</v>
      </c>
      <c r="D109" s="1424" t="s">
        <v>223</v>
      </c>
      <c r="E109" s="1435">
        <v>199.9</v>
      </c>
      <c r="F109" s="158">
        <v>0.9</v>
      </c>
      <c r="G109" s="1435"/>
      <c r="H109" s="1433" t="str">
        <f t="shared" si="3"/>
        <v>Small Hot Water</v>
      </c>
      <c r="I109" s="1434" t="str">
        <f>IF(F109&lt;0.8,"Baseline",IF(Table13[[#This Row],[Category]]="Small Hot Water",IF(AND(F109&gt;=0.8,F109&lt;0.9),"Tier 1",IF(Table13[[#This Row],[Efficiency]]&lt;0.8,"Baseline","Tier 2")),IF(AND(F109&gt;=0.8,F109&lt;0.9),"Tier 1","Tier 2")))</f>
        <v>Tier 2</v>
      </c>
      <c r="J109" s="1435">
        <v>3</v>
      </c>
      <c r="K109" s="1448">
        <v>5861.54</v>
      </c>
      <c r="L109" s="1448">
        <v>5861.54</v>
      </c>
      <c r="M109" s="1448">
        <f>Table13[[#This Row],[Offered Price]]/Table13[[#This Row],[Qty]]</f>
        <v>1953.8466666666666</v>
      </c>
      <c r="N109" s="147">
        <f>M109/E109/Table13[[#This Row],[Qty]]</f>
        <v>3.2580401311766991</v>
      </c>
      <c r="O109" s="1435" t="s">
        <v>191</v>
      </c>
      <c r="P109" s="1435" t="s">
        <v>1786</v>
      </c>
    </row>
    <row r="110" spans="1:16">
      <c r="A110" s="1424" t="s">
        <v>238</v>
      </c>
      <c r="B110" s="1424" t="s">
        <v>238</v>
      </c>
      <c r="C110" s="1435" t="s">
        <v>1783</v>
      </c>
      <c r="D110" s="1424" t="s">
        <v>223</v>
      </c>
      <c r="E110" s="1435">
        <v>199.9</v>
      </c>
      <c r="F110" s="158">
        <v>0.9</v>
      </c>
      <c r="G110" s="1435"/>
      <c r="H110" s="1433" t="str">
        <f t="shared" si="3"/>
        <v>Small Hot Water</v>
      </c>
      <c r="I110" s="1434" t="str">
        <f>IF(F110&lt;0.8,"Baseline",IF(Table13[[#This Row],[Category]]="Small Hot Water",IF(AND(F110&gt;=0.8,F110&lt;0.9),"Tier 1",IF(Table13[[#This Row],[Efficiency]]&lt;0.8,"Baseline","Tier 2")),IF(AND(F110&gt;=0.8,F110&lt;0.9),"Tier 1","Tier 2")))</f>
        <v>Tier 2</v>
      </c>
      <c r="J110" s="1435">
        <v>5</v>
      </c>
      <c r="K110" s="1448">
        <v>10437.5</v>
      </c>
      <c r="L110" s="1448">
        <v>10437.5</v>
      </c>
      <c r="M110" s="1448">
        <f>Table13[[#This Row],[Offered Price]]/Table13[[#This Row],[Qty]]</f>
        <v>2087.5</v>
      </c>
      <c r="N110" s="147">
        <f>M110/E110/Table13[[#This Row],[Qty]]</f>
        <v>2.0885442721360681</v>
      </c>
      <c r="O110" s="1435" t="s">
        <v>191</v>
      </c>
      <c r="P110" s="1435" t="s">
        <v>1786</v>
      </c>
    </row>
    <row r="111" spans="1:16">
      <c r="A111" s="1424" t="s">
        <v>238</v>
      </c>
      <c r="B111" s="1424" t="s">
        <v>238</v>
      </c>
      <c r="C111" s="1435" t="s">
        <v>1783</v>
      </c>
      <c r="D111" s="1424" t="s">
        <v>223</v>
      </c>
      <c r="E111" s="1435">
        <v>199.9</v>
      </c>
      <c r="F111" s="158">
        <v>0.9</v>
      </c>
      <c r="G111" s="1435"/>
      <c r="H111" s="1433" t="str">
        <f t="shared" si="3"/>
        <v>Small Hot Water</v>
      </c>
      <c r="I111" s="1434" t="str">
        <f>IF(F111&lt;0.8,"Baseline",IF(Table13[[#This Row],[Category]]="Small Hot Water",IF(AND(F111&gt;=0.8,F111&lt;0.9),"Tier 1",IF(Table13[[#This Row],[Efficiency]]&lt;0.8,"Baseline","Tier 2")),IF(AND(F111&gt;=0.8,F111&lt;0.9),"Tier 1","Tier 2")))</f>
        <v>Tier 2</v>
      </c>
      <c r="J111" s="1435">
        <v>1</v>
      </c>
      <c r="K111" s="1448">
        <v>2800</v>
      </c>
      <c r="L111" s="1448">
        <v>2800</v>
      </c>
      <c r="M111" s="1448">
        <f>Table13[[#This Row],[Offered Price]]/Table13[[#This Row],[Qty]]</f>
        <v>2800</v>
      </c>
      <c r="N111" s="147">
        <f>M111/E111/Table13[[#This Row],[Qty]]</f>
        <v>14.007003501750875</v>
      </c>
      <c r="O111" s="1435" t="s">
        <v>191</v>
      </c>
      <c r="P111" s="1435" t="s">
        <v>1786</v>
      </c>
    </row>
    <row r="112" spans="1:16">
      <c r="A112" s="1424" t="s">
        <v>238</v>
      </c>
      <c r="B112" s="1424" t="s">
        <v>238</v>
      </c>
      <c r="C112" s="1435" t="s">
        <v>1783</v>
      </c>
      <c r="D112" s="1424" t="s">
        <v>223</v>
      </c>
      <c r="E112" s="1435">
        <v>145</v>
      </c>
      <c r="F112" s="158">
        <v>0.9</v>
      </c>
      <c r="G112" s="1435"/>
      <c r="H112" s="1433" t="str">
        <f t="shared" si="3"/>
        <v>Small Hot Water</v>
      </c>
      <c r="I112" s="1434" t="str">
        <f>IF(F112&lt;0.8,"Baseline",IF(Table13[[#This Row],[Category]]="Small Hot Water",IF(AND(F112&gt;=0.8,F112&lt;0.9),"Tier 1",IF(Table13[[#This Row],[Efficiency]]&lt;0.8,"Baseline","Tier 2")),IF(AND(F112&gt;=0.8,F112&lt;0.9),"Tier 1","Tier 2")))</f>
        <v>Tier 2</v>
      </c>
      <c r="J112" s="1435">
        <v>2</v>
      </c>
      <c r="K112" s="1448">
        <v>4170</v>
      </c>
      <c r="L112" s="1448">
        <v>4170</v>
      </c>
      <c r="M112" s="1448">
        <f>Table13[[#This Row],[Offered Price]]/Table13[[#This Row],[Qty]]</f>
        <v>2085</v>
      </c>
      <c r="N112" s="147">
        <f>M112/E112/Table13[[#This Row],[Qty]]</f>
        <v>7.1896551724137927</v>
      </c>
      <c r="O112" s="1435" t="s">
        <v>191</v>
      </c>
      <c r="P112" s="1435" t="s">
        <v>1788</v>
      </c>
    </row>
    <row r="113" spans="1:16">
      <c r="A113" s="1424" t="s">
        <v>238</v>
      </c>
      <c r="B113" s="1424" t="s">
        <v>238</v>
      </c>
      <c r="C113" s="1435" t="s">
        <v>1783</v>
      </c>
      <c r="D113" s="1424" t="s">
        <v>223</v>
      </c>
      <c r="E113" s="1435">
        <v>199</v>
      </c>
      <c r="F113" s="158">
        <v>0.9</v>
      </c>
      <c r="G113" s="1435"/>
      <c r="H113" s="1433" t="str">
        <f t="shared" si="3"/>
        <v>Small Hot Water</v>
      </c>
      <c r="I113" s="1434" t="str">
        <f>IF(F113&lt;0.8,"Baseline",IF(Table13[[#This Row],[Category]]="Small Hot Water",IF(AND(F113&gt;=0.8,F113&lt;0.9),"Tier 1",IF(Table13[[#This Row],[Efficiency]]&lt;0.8,"Baseline","Tier 2")),IF(AND(F113&gt;=0.8,F113&lt;0.9),"Tier 1","Tier 2")))</f>
        <v>Tier 2</v>
      </c>
      <c r="J113" s="1435">
        <v>5</v>
      </c>
      <c r="K113" s="1448">
        <v>18095.400000000001</v>
      </c>
      <c r="L113" s="1448">
        <v>18095.400000000001</v>
      </c>
      <c r="M113" s="1448">
        <f>Table13[[#This Row],[Offered Price]]/Table13[[#This Row],[Qty]]</f>
        <v>3619.0800000000004</v>
      </c>
      <c r="N113" s="147">
        <f>M113/E113/Table13[[#This Row],[Qty]]</f>
        <v>3.6372663316582914</v>
      </c>
      <c r="O113" s="1435" t="s">
        <v>191</v>
      </c>
      <c r="P113" s="1435" t="s">
        <v>1786</v>
      </c>
    </row>
    <row r="114" spans="1:16">
      <c r="A114" s="1424" t="s">
        <v>238</v>
      </c>
      <c r="B114" s="1424" t="s">
        <v>238</v>
      </c>
      <c r="C114" s="1424" t="s">
        <v>1769</v>
      </c>
      <c r="D114" s="1424" t="s">
        <v>223</v>
      </c>
      <c r="E114" s="1428">
        <v>199</v>
      </c>
      <c r="F114" s="158">
        <v>0.92</v>
      </c>
      <c r="G114" s="1428"/>
      <c r="H114" s="1424" t="str">
        <f t="shared" si="3"/>
        <v>Small Hot Water</v>
      </c>
      <c r="I114" s="1424" t="str">
        <f>IF(F114&lt;0.8,"Baseline",IF(Table13[[#This Row],[Category]]="Small Hot Water",IF(AND(F114&gt;=0.8,F114&lt;0.9),"Tier 1",IF(Table13[[#This Row],[Efficiency]]&lt;0.8,"Baseline","Tier 2")),IF(AND(F114&gt;=0.8,F114&lt;0.9),"Tier 1","Tier 2")))</f>
        <v>Tier 2</v>
      </c>
      <c r="J114" s="1435">
        <v>1</v>
      </c>
      <c r="K114" s="152">
        <v>2350</v>
      </c>
      <c r="L114" s="152">
        <v>1783.64</v>
      </c>
      <c r="M114" s="152">
        <f>Table13[[#This Row],[Offered Price]]/Table13[[#This Row],[Qty]]</f>
        <v>1783.64</v>
      </c>
      <c r="N114" s="152">
        <f>M114/E114/Table13[[#This Row],[Qty]]</f>
        <v>8.9630150753768856</v>
      </c>
      <c r="O114" t="s">
        <v>1770</v>
      </c>
      <c r="P114" s="1424" t="s">
        <v>228</v>
      </c>
    </row>
    <row r="115" spans="1:16">
      <c r="A115" s="1424" t="s">
        <v>238</v>
      </c>
      <c r="B115" s="1424" t="s">
        <v>238</v>
      </c>
      <c r="C115" t="s">
        <v>1759</v>
      </c>
      <c r="D115" s="1424" t="s">
        <v>223</v>
      </c>
      <c r="E115" s="1428">
        <v>199.9</v>
      </c>
      <c r="F115" s="158">
        <v>0.93</v>
      </c>
      <c r="G115" s="1428"/>
      <c r="H115" s="1424" t="str">
        <f t="shared" si="3"/>
        <v>Small Hot Water</v>
      </c>
      <c r="I115" s="1424" t="str">
        <f>IF(F115&lt;0.8,"Baseline",IF(Table13[[#This Row],[Category]]="Small Hot Water",IF(AND(F115&gt;=0.8,F115&lt;0.9),"Tier 1",IF(Table13[[#This Row],[Efficiency]]&lt;0.8,"Baseline","Tier 2")),IF(AND(F115&gt;=0.8,F115&lt;0.9),"Tier 1","Tier 2")))</f>
        <v>Tier 2</v>
      </c>
      <c r="J115" s="1435">
        <v>1</v>
      </c>
      <c r="K115" s="152">
        <f>AVERAGE(1820.86,1829.66)</f>
        <v>1825.26</v>
      </c>
      <c r="L115" s="152">
        <f>AVERAGE(1820.86,1829.66)</f>
        <v>1825.26</v>
      </c>
      <c r="M115" s="152">
        <f>Table13[[#This Row],[Offered Price]]/Table13[[#This Row],[Qty]]</f>
        <v>1825.26</v>
      </c>
      <c r="N115" s="152">
        <f>M115/E115/Table13[[#This Row],[Qty]]</f>
        <v>9.1308654327163588</v>
      </c>
      <c r="O115" s="1431" t="s">
        <v>1767</v>
      </c>
      <c r="P115" s="1424" t="s">
        <v>228</v>
      </c>
    </row>
    <row r="116" spans="1:16">
      <c r="A116" s="1424" t="s">
        <v>238</v>
      </c>
      <c r="B116" s="1424" t="s">
        <v>238</v>
      </c>
      <c r="C116" s="43" t="s">
        <v>1768</v>
      </c>
      <c r="D116" s="1424" t="s">
        <v>223</v>
      </c>
      <c r="E116" s="1428">
        <v>180</v>
      </c>
      <c r="F116" s="158">
        <v>0.93</v>
      </c>
      <c r="G116" s="1428"/>
      <c r="H116" s="1424" t="str">
        <f t="shared" si="3"/>
        <v>Small Hot Water</v>
      </c>
      <c r="I116" s="1424" t="str">
        <f>IF(F116&lt;0.8,"Baseline",IF(Table13[[#This Row],[Category]]="Small Hot Water",IF(AND(F116&gt;=0.8,F116&lt;0.9),"Tier 1",IF(Table13[[#This Row],[Efficiency]]&lt;0.8,"Baseline","Tier 2")),IF(AND(F116&gt;=0.8,F116&lt;0.9),"Tier 1","Tier 2")))</f>
        <v>Tier 2</v>
      </c>
      <c r="J116" s="1435">
        <v>1</v>
      </c>
      <c r="K116" s="152">
        <f>AVERAGE(1270.41,1270.93)</f>
        <v>1270.67</v>
      </c>
      <c r="L116" s="152">
        <f>AVERAGE(1270.41,1270.93)</f>
        <v>1270.67</v>
      </c>
      <c r="M116" s="152">
        <f>Table13[[#This Row],[Offered Price]]/Table13[[#This Row],[Qty]]</f>
        <v>1270.67</v>
      </c>
      <c r="N116" s="152">
        <f>M116/E116/Table13[[#This Row],[Qty]]</f>
        <v>7.059277777777778</v>
      </c>
      <c r="O116" s="1431" t="s">
        <v>1767</v>
      </c>
      <c r="P116" s="1424" t="s">
        <v>228</v>
      </c>
    </row>
    <row r="117" spans="1:16">
      <c r="A117" s="1424" t="s">
        <v>238</v>
      </c>
      <c r="B117" s="1424" t="s">
        <v>238</v>
      </c>
      <c r="C117" t="s">
        <v>1765</v>
      </c>
      <c r="D117" s="1424" t="s">
        <v>223</v>
      </c>
      <c r="E117" s="1428">
        <v>199.9</v>
      </c>
      <c r="F117" s="158">
        <v>0.93</v>
      </c>
      <c r="G117" s="1428"/>
      <c r="H117" s="1424" t="str">
        <f t="shared" si="3"/>
        <v>Small Hot Water</v>
      </c>
      <c r="I117" s="1424" t="str">
        <f>IF(F117&lt;0.8,"Baseline",IF(Table13[[#This Row],[Category]]="Small Hot Water",IF(AND(F117&gt;=0.8,F117&lt;0.9),"Tier 1",IF(Table13[[#This Row],[Efficiency]]&lt;0.8,"Baseline","Tier 2")),IF(AND(F117&gt;=0.8,F117&lt;0.9),"Tier 1","Tier 2")))</f>
        <v>Tier 2</v>
      </c>
      <c r="J117" s="1435">
        <v>1</v>
      </c>
      <c r="K117" s="152">
        <f>AVERAGE(2032.16,2035.33)</f>
        <v>2033.7449999999999</v>
      </c>
      <c r="L117" s="152">
        <f>AVERAGE(2032.16,2035.33)</f>
        <v>2033.7449999999999</v>
      </c>
      <c r="M117" s="152">
        <f>Table13[[#This Row],[Offered Price]]/Table13[[#This Row],[Qty]]</f>
        <v>2033.7449999999999</v>
      </c>
      <c r="N117" s="152">
        <f>M117/E117/Table13[[#This Row],[Qty]]</f>
        <v>10.173811905952975</v>
      </c>
      <c r="O117" s="1431" t="s">
        <v>1767</v>
      </c>
      <c r="P117" s="1424" t="s">
        <v>228</v>
      </c>
    </row>
    <row r="118" spans="1:16">
      <c r="A118" s="1424" t="s">
        <v>238</v>
      </c>
      <c r="B118" s="1424" t="s">
        <v>238</v>
      </c>
      <c r="C118" s="1424" t="s">
        <v>1757</v>
      </c>
      <c r="D118" s="1424" t="s">
        <v>223</v>
      </c>
      <c r="E118" s="1428">
        <v>199.9</v>
      </c>
      <c r="F118" s="158">
        <v>0.94</v>
      </c>
      <c r="G118" s="1428" t="s">
        <v>1737</v>
      </c>
      <c r="H118" s="1424" t="str">
        <f t="shared" si="3"/>
        <v>Small Hot Water</v>
      </c>
      <c r="I118" s="1424" t="str">
        <f>IF(F118&lt;0.8,"Baseline",IF(Table13[[#This Row],[Category]]="Small Hot Water",IF(AND(F118&gt;=0.8,F118&lt;0.9),"Tier 1",IF(Table13[[#This Row],[Efficiency]]&lt;0.8,"Baseline","Tier 2")),IF(AND(F118&gt;=0.8,F118&lt;0.9),"Tier 1","Tier 2")))</f>
        <v>Tier 2</v>
      </c>
      <c r="J118" s="1435">
        <v>1</v>
      </c>
      <c r="K118" s="152">
        <v>2534</v>
      </c>
      <c r="L118" s="152">
        <v>1141.99</v>
      </c>
      <c r="M118" s="152">
        <f>Table13[[#This Row],[Offered Price]]/Table13[[#This Row],[Qty]]</f>
        <v>1141.99</v>
      </c>
      <c r="N118" s="152">
        <f>M118/E118/Table13[[#This Row],[Qty]]</f>
        <v>5.7128064032016006</v>
      </c>
      <c r="O118" s="1431" t="s">
        <v>239</v>
      </c>
      <c r="P118" s="1424" t="s">
        <v>228</v>
      </c>
    </row>
    <row r="119" spans="1:16">
      <c r="A119" s="1424" t="s">
        <v>238</v>
      </c>
      <c r="B119" s="1424" t="s">
        <v>238</v>
      </c>
      <c r="C119" s="1424" t="s">
        <v>1736</v>
      </c>
      <c r="D119" s="1424" t="s">
        <v>223</v>
      </c>
      <c r="E119" s="1428">
        <v>160</v>
      </c>
      <c r="F119" s="158">
        <v>0.95</v>
      </c>
      <c r="G119" s="1428" t="s">
        <v>1737</v>
      </c>
      <c r="H119" s="1424" t="str">
        <f t="shared" si="3"/>
        <v>Small Hot Water</v>
      </c>
      <c r="I119" s="1424" t="str">
        <f>IF(F119&lt;0.8,"Baseline",IF(Table13[[#This Row],[Category]]="Small Hot Water",IF(AND(F119&gt;=0.8,F119&lt;0.9),"Tier 1",IF(Table13[[#This Row],[Efficiency]]&lt;0.8,"Baseline","Tier 2")),IF(AND(F119&gt;=0.8,F119&lt;0.9),"Tier 1","Tier 2")))</f>
        <v>Tier 2</v>
      </c>
      <c r="J119" s="1435">
        <v>1</v>
      </c>
      <c r="K119" s="152">
        <v>982.15</v>
      </c>
      <c r="L119" s="152">
        <v>982.15</v>
      </c>
      <c r="M119" s="152">
        <f>Table13[[#This Row],[Offered Price]]/Table13[[#This Row],[Qty]]</f>
        <v>982.15</v>
      </c>
      <c r="N119" s="152">
        <f>M119/E119/Table13[[#This Row],[Qty]]</f>
        <v>6.1384375000000002</v>
      </c>
      <c r="O119" s="1431" t="s">
        <v>1815</v>
      </c>
      <c r="P119" s="1424" t="s">
        <v>228</v>
      </c>
    </row>
    <row r="120" spans="1:16">
      <c r="A120" s="1424" t="s">
        <v>238</v>
      </c>
      <c r="B120" s="1424" t="s">
        <v>238</v>
      </c>
      <c r="C120" s="1424" t="s">
        <v>1738</v>
      </c>
      <c r="D120" s="1424" t="s">
        <v>223</v>
      </c>
      <c r="E120" s="1428">
        <v>160</v>
      </c>
      <c r="F120" s="158">
        <v>0.95</v>
      </c>
      <c r="G120" s="1428" t="s">
        <v>1737</v>
      </c>
      <c r="H120" s="1424" t="str">
        <f t="shared" si="3"/>
        <v>Small Hot Water</v>
      </c>
      <c r="I120" s="1424" t="str">
        <f>IF(F120&lt;0.8,"Baseline",IF(Table13[[#This Row],[Category]]="Small Hot Water",IF(AND(F120&gt;=0.8,F120&lt;0.9),"Tier 1",IF(Table13[[#This Row],[Efficiency]]&lt;0.8,"Baseline","Tier 2")),IF(AND(F120&gt;=0.8,F120&lt;0.9),"Tier 1","Tier 2")))</f>
        <v>Tier 2</v>
      </c>
      <c r="J120" s="1435">
        <v>1</v>
      </c>
      <c r="K120" s="152">
        <v>1049.95</v>
      </c>
      <c r="L120" s="152">
        <v>1049.95</v>
      </c>
      <c r="M120" s="152">
        <f>Table13[[#This Row],[Offered Price]]/Table13[[#This Row],[Qty]]</f>
        <v>1049.95</v>
      </c>
      <c r="N120" s="152">
        <f>M120/E120/Table13[[#This Row],[Qty]]</f>
        <v>6.5621875000000003</v>
      </c>
      <c r="O120" s="1431" t="s">
        <v>1815</v>
      </c>
      <c r="P120" s="1424" t="s">
        <v>228</v>
      </c>
    </row>
    <row r="121" spans="1:16">
      <c r="A121" s="1424" t="s">
        <v>238</v>
      </c>
      <c r="B121" s="1424" t="s">
        <v>238</v>
      </c>
      <c r="C121" s="1424" t="s">
        <v>1739</v>
      </c>
      <c r="D121" s="1424" t="s">
        <v>223</v>
      </c>
      <c r="E121" s="1428">
        <v>180</v>
      </c>
      <c r="F121" s="158">
        <v>0.95</v>
      </c>
      <c r="G121" s="1428" t="s">
        <v>1737</v>
      </c>
      <c r="H121" s="1424" t="str">
        <f t="shared" si="3"/>
        <v>Small Hot Water</v>
      </c>
      <c r="I121" s="1424" t="str">
        <f>IF(F121&lt;0.8,"Baseline",IF(Table13[[#This Row],[Category]]="Small Hot Water",IF(AND(F121&gt;=0.8,F121&lt;0.9),"Tier 1",IF(Table13[[#This Row],[Efficiency]]&lt;0.8,"Baseline","Tier 2")),IF(AND(F121&gt;=0.8,F121&lt;0.9),"Tier 1","Tier 2")))</f>
        <v>Tier 2</v>
      </c>
      <c r="J121" s="1435">
        <v>1</v>
      </c>
      <c r="K121" s="152">
        <v>1024.99</v>
      </c>
      <c r="L121" s="152">
        <v>1024.99</v>
      </c>
      <c r="M121" s="152">
        <f>Table13[[#This Row],[Offered Price]]/Table13[[#This Row],[Qty]]</f>
        <v>1024.99</v>
      </c>
      <c r="N121" s="152">
        <f>M121/E121/Table13[[#This Row],[Qty]]</f>
        <v>5.6943888888888887</v>
      </c>
      <c r="O121" s="1431" t="s">
        <v>1815</v>
      </c>
      <c r="P121" s="1424" t="s">
        <v>228</v>
      </c>
    </row>
    <row r="122" spans="1:16">
      <c r="A122" s="1424" t="s">
        <v>238</v>
      </c>
      <c r="B122" s="1424" t="s">
        <v>238</v>
      </c>
      <c r="C122" s="1424" t="s">
        <v>1740</v>
      </c>
      <c r="D122" s="1424" t="s">
        <v>223</v>
      </c>
      <c r="E122" s="1428">
        <v>180</v>
      </c>
      <c r="F122" s="158">
        <v>0.95</v>
      </c>
      <c r="G122" s="1428" t="s">
        <v>1737</v>
      </c>
      <c r="H122" s="1424" t="str">
        <f t="shared" si="3"/>
        <v>Small Hot Water</v>
      </c>
      <c r="I122" s="1424" t="str">
        <f>IF(F122&lt;0.8,"Baseline",IF(Table13[[#This Row],[Category]]="Small Hot Water",IF(AND(F122&gt;=0.8,F122&lt;0.9),"Tier 1",IF(Table13[[#This Row],[Efficiency]]&lt;0.8,"Baseline","Tier 2")),IF(AND(F122&gt;=0.8,F122&lt;0.9),"Tier 1","Tier 2")))</f>
        <v>Tier 2</v>
      </c>
      <c r="J122" s="1435">
        <v>1</v>
      </c>
      <c r="K122" s="152">
        <v>1024.95</v>
      </c>
      <c r="L122" s="152">
        <v>1024.99</v>
      </c>
      <c r="M122" s="152">
        <f>Table13[[#This Row],[Offered Price]]/Table13[[#This Row],[Qty]]</f>
        <v>1024.99</v>
      </c>
      <c r="N122" s="152">
        <f>M122/E122/Table13[[#This Row],[Qty]]</f>
        <v>5.6943888888888887</v>
      </c>
      <c r="O122" s="1431" t="s">
        <v>1815</v>
      </c>
      <c r="P122" s="1424" t="s">
        <v>228</v>
      </c>
    </row>
    <row r="123" spans="1:16">
      <c r="A123" s="1424" t="s">
        <v>238</v>
      </c>
      <c r="B123" s="1424" t="s">
        <v>238</v>
      </c>
      <c r="C123" s="1424" t="s">
        <v>1741</v>
      </c>
      <c r="D123" s="1424" t="s">
        <v>223</v>
      </c>
      <c r="E123" s="1428">
        <v>199</v>
      </c>
      <c r="F123" s="158">
        <v>0.95</v>
      </c>
      <c r="G123" s="1428" t="s">
        <v>1737</v>
      </c>
      <c r="H123" s="1424" t="str">
        <f t="shared" si="3"/>
        <v>Small Hot Water</v>
      </c>
      <c r="I123" s="1424" t="str">
        <f>IF(F123&lt;0.8,"Baseline",IF(Table13[[#This Row],[Category]]="Small Hot Water",IF(AND(F123&gt;=0.8,F123&lt;0.9),"Tier 1",IF(Table13[[#This Row],[Efficiency]]&lt;0.8,"Baseline","Tier 2")),IF(AND(F123&gt;=0.8,F123&lt;0.9),"Tier 1","Tier 2")))</f>
        <v>Tier 2</v>
      </c>
      <c r="J123" s="1435">
        <v>1</v>
      </c>
      <c r="K123" s="152">
        <v>1148.95</v>
      </c>
      <c r="L123" s="152">
        <v>1148.95</v>
      </c>
      <c r="M123" s="152">
        <f>Table13[[#This Row],[Offered Price]]/Table13[[#This Row],[Qty]]</f>
        <v>1148.95</v>
      </c>
      <c r="N123" s="152">
        <f>M123/E123/Table13[[#This Row],[Qty]]</f>
        <v>5.7736180904522616</v>
      </c>
      <c r="O123" s="1431" t="s">
        <v>1815</v>
      </c>
      <c r="P123" s="1424" t="s">
        <v>228</v>
      </c>
    </row>
    <row r="124" spans="1:16">
      <c r="A124" s="1424" t="s">
        <v>238</v>
      </c>
      <c r="B124" s="1424" t="s">
        <v>238</v>
      </c>
      <c r="C124" s="1424" t="s">
        <v>1742</v>
      </c>
      <c r="D124" s="1424" t="s">
        <v>223</v>
      </c>
      <c r="E124" s="1428">
        <v>199</v>
      </c>
      <c r="F124" s="158">
        <v>0.95</v>
      </c>
      <c r="G124" s="1428" t="s">
        <v>1737</v>
      </c>
      <c r="H124" s="1424" t="str">
        <f t="shared" si="3"/>
        <v>Small Hot Water</v>
      </c>
      <c r="I124" s="1424" t="str">
        <f>IF(F124&lt;0.8,"Baseline",IF(Table13[[#This Row],[Category]]="Small Hot Water",IF(AND(F124&gt;=0.8,F124&lt;0.9),"Tier 1",IF(Table13[[#This Row],[Efficiency]]&lt;0.8,"Baseline","Tier 2")),IF(AND(F124&gt;=0.8,F124&lt;0.9),"Tier 1","Tier 2")))</f>
        <v>Tier 2</v>
      </c>
      <c r="J124" s="1435">
        <v>1</v>
      </c>
      <c r="K124" s="152">
        <v>1349.95</v>
      </c>
      <c r="L124" s="152">
        <v>1349.95</v>
      </c>
      <c r="M124" s="152">
        <f>Table13[[#This Row],[Offered Price]]/Table13[[#This Row],[Qty]]</f>
        <v>1349.95</v>
      </c>
      <c r="N124" s="152">
        <f>M124/E124/Table13[[#This Row],[Qty]]</f>
        <v>6.7836683417085428</v>
      </c>
      <c r="O124" s="1431" t="s">
        <v>1815</v>
      </c>
      <c r="P124" s="1424" t="s">
        <v>228</v>
      </c>
    </row>
    <row r="125" spans="1:16">
      <c r="A125" s="1424" t="s">
        <v>238</v>
      </c>
      <c r="B125" s="1424" t="s">
        <v>238</v>
      </c>
      <c r="C125" s="1424" t="s">
        <v>1750</v>
      </c>
      <c r="D125" s="1424" t="s">
        <v>223</v>
      </c>
      <c r="E125" s="1428">
        <v>199</v>
      </c>
      <c r="F125" s="158">
        <v>0.95</v>
      </c>
      <c r="G125" s="1428" t="s">
        <v>1737</v>
      </c>
      <c r="H125" s="1424" t="str">
        <f t="shared" si="3"/>
        <v>Small Hot Water</v>
      </c>
      <c r="I125" s="1424" t="str">
        <f>IF(F125&lt;0.8,"Baseline",IF(Table13[[#This Row],[Category]]="Small Hot Water",IF(AND(F125&gt;=0.8,F125&lt;0.9),"Tier 1",IF(Table13[[#This Row],[Efficiency]]&lt;0.8,"Baseline","Tier 2")),IF(AND(F125&gt;=0.8,F125&lt;0.9),"Tier 1","Tier 2")))</f>
        <v>Tier 2</v>
      </c>
      <c r="J125" s="1435">
        <v>1</v>
      </c>
      <c r="K125" s="152">
        <v>1800</v>
      </c>
      <c r="L125" s="152">
        <v>1235.8399999999999</v>
      </c>
      <c r="M125" s="152">
        <f>Table13[[#This Row],[Offered Price]]/Table13[[#This Row],[Qty]]</f>
        <v>1235.8399999999999</v>
      </c>
      <c r="N125" s="152">
        <f>M125/E125/Table13[[#This Row],[Qty]]</f>
        <v>6.2102512562814063</v>
      </c>
      <c r="O125" s="1431" t="s">
        <v>239</v>
      </c>
      <c r="P125" s="1424" t="s">
        <v>228</v>
      </c>
    </row>
    <row r="126" spans="1:16">
      <c r="A126" s="1424" t="s">
        <v>238</v>
      </c>
      <c r="B126" s="1424" t="s">
        <v>238</v>
      </c>
      <c r="C126" s="1433" t="s">
        <v>1783</v>
      </c>
      <c r="D126" s="1424" t="s">
        <v>223</v>
      </c>
      <c r="E126" s="1435">
        <v>199.9</v>
      </c>
      <c r="F126" s="158">
        <v>0.9</v>
      </c>
      <c r="G126" s="1435"/>
      <c r="H126" s="1433" t="str">
        <f t="shared" ref="H126:H157" si="4">CONCATENATE(IF(E126&lt;200,"Small ","Large "),D126)</f>
        <v>Small Hot Water</v>
      </c>
      <c r="I126" s="1434" t="str">
        <f>IF(F126&lt;0.8,"Baseline",IF(Table13[[#This Row],[Category]]="Small Hot Water",IF(AND(F126&gt;=0.8,F126&lt;0.9),"Tier 1",IF(Table13[[#This Row],[Efficiency]]&lt;0.8,"Baseline","Tier 2")),IF(AND(F126&gt;=0.8,F126&lt;0.9),"Tier 1","Tier 2")))</f>
        <v>Tier 2</v>
      </c>
      <c r="J126" s="1435">
        <v>1</v>
      </c>
      <c r="K126" s="152">
        <v>5898</v>
      </c>
      <c r="L126" s="152">
        <v>5898</v>
      </c>
      <c r="M126" s="1625">
        <f>Table13[[#This Row],[Offered Price]]/Table13[[#This Row],[Qty]]</f>
        <v>5898</v>
      </c>
      <c r="N126" s="1626">
        <f>M126/E126/Table13[[#This Row],[Qty]]</f>
        <v>29.504752376188094</v>
      </c>
      <c r="O126" s="1435" t="s">
        <v>191</v>
      </c>
      <c r="P126" s="1433"/>
    </row>
    <row r="127" spans="1:16">
      <c r="A127" s="1424" t="s">
        <v>238</v>
      </c>
      <c r="B127" s="1424" t="s">
        <v>238</v>
      </c>
      <c r="C127" s="1433" t="s">
        <v>1783</v>
      </c>
      <c r="D127" s="1424" t="s">
        <v>223</v>
      </c>
      <c r="E127" s="1435">
        <v>199</v>
      </c>
      <c r="F127" s="158">
        <v>0.9</v>
      </c>
      <c r="G127" s="1435"/>
      <c r="H127" s="1433" t="str">
        <f t="shared" si="4"/>
        <v>Small Hot Water</v>
      </c>
      <c r="I127" s="1434" t="str">
        <f>IF(F127&lt;0.8,"Baseline",IF(Table13[[#This Row],[Category]]="Small Hot Water",IF(AND(F127&gt;=0.8,F127&lt;0.9),"Tier 1",IF(Table13[[#This Row],[Efficiency]]&lt;0.8,"Baseline","Tier 2")),IF(AND(F127&gt;=0.8,F127&lt;0.9),"Tier 1","Tier 2")))</f>
        <v>Tier 2</v>
      </c>
      <c r="J127" s="1435">
        <v>1</v>
      </c>
      <c r="K127" s="152">
        <v>1510</v>
      </c>
      <c r="L127" s="152">
        <v>1510</v>
      </c>
      <c r="M127" s="1625">
        <f>Table13[[#This Row],[Offered Price]]/Table13[[#This Row],[Qty]]</f>
        <v>1510</v>
      </c>
      <c r="N127" s="1626">
        <f>M127/E127/Table13[[#This Row],[Qty]]</f>
        <v>7.5879396984924625</v>
      </c>
      <c r="O127" s="1435" t="s">
        <v>191</v>
      </c>
      <c r="P127" s="1433"/>
    </row>
    <row r="128" spans="1:16">
      <c r="A128" s="1424" t="s">
        <v>238</v>
      </c>
      <c r="B128" s="1424" t="s">
        <v>238</v>
      </c>
      <c r="C128" s="1433" t="s">
        <v>1783</v>
      </c>
      <c r="D128" s="1424" t="s">
        <v>223</v>
      </c>
      <c r="E128" s="1435">
        <v>199.9</v>
      </c>
      <c r="F128" s="158">
        <v>0.9</v>
      </c>
      <c r="G128" s="1435"/>
      <c r="H128" s="1433" t="str">
        <f t="shared" si="4"/>
        <v>Small Hot Water</v>
      </c>
      <c r="I128" s="1434" t="str">
        <f>IF(F128&lt;0.8,"Baseline",IF(Table13[[#This Row],[Category]]="Small Hot Water",IF(AND(F128&gt;=0.8,F128&lt;0.9),"Tier 1",IF(Table13[[#This Row],[Efficiency]]&lt;0.8,"Baseline","Tier 2")),IF(AND(F128&gt;=0.8,F128&lt;0.9),"Tier 1","Tier 2")))</f>
        <v>Tier 2</v>
      </c>
      <c r="J128" s="1435">
        <v>2</v>
      </c>
      <c r="K128" s="152">
        <v>2577.6</v>
      </c>
      <c r="L128" s="152">
        <v>2577.6</v>
      </c>
      <c r="M128" s="1625">
        <f>Table13[[#This Row],[Offered Price]]/Table13[[#This Row],[Qty]]</f>
        <v>1288.8</v>
      </c>
      <c r="N128" s="1626">
        <f>M128/E128/Table13[[#This Row],[Qty]]</f>
        <v>3.2236118059029515</v>
      </c>
      <c r="O128" s="1435" t="s">
        <v>191</v>
      </c>
      <c r="P128" s="1433"/>
    </row>
    <row r="129" spans="1:16">
      <c r="A129" s="1424" t="s">
        <v>238</v>
      </c>
      <c r="B129" s="1424" t="s">
        <v>238</v>
      </c>
      <c r="C129" s="1433" t="s">
        <v>1783</v>
      </c>
      <c r="D129" s="1424" t="s">
        <v>223</v>
      </c>
      <c r="E129" s="1435">
        <v>199.9</v>
      </c>
      <c r="F129" s="158">
        <v>0.9</v>
      </c>
      <c r="G129" s="1435"/>
      <c r="H129" s="1433" t="str">
        <f t="shared" si="4"/>
        <v>Small Hot Water</v>
      </c>
      <c r="I129" s="1434" t="str">
        <f>IF(F129&lt;0.8,"Baseline",IF(Table13[[#This Row],[Category]]="Small Hot Water",IF(AND(F129&gt;=0.8,F129&lt;0.9),"Tier 1",IF(Table13[[#This Row],[Efficiency]]&lt;0.8,"Baseline","Tier 2")),IF(AND(F129&gt;=0.8,F129&lt;0.9),"Tier 1","Tier 2")))</f>
        <v>Tier 2</v>
      </c>
      <c r="J129" s="1435">
        <v>4</v>
      </c>
      <c r="K129" s="152">
        <v>3469.56</v>
      </c>
      <c r="L129" s="152">
        <v>3469.56</v>
      </c>
      <c r="M129" s="1625">
        <f>Table13[[#This Row],[Offered Price]]/Table13[[#This Row],[Qty]]</f>
        <v>867.39</v>
      </c>
      <c r="N129" s="1626">
        <f>M129/E129/Table13[[#This Row],[Qty]]</f>
        <v>1.0847798899449725</v>
      </c>
      <c r="O129" s="1435" t="s">
        <v>191</v>
      </c>
      <c r="P129" s="1433"/>
    </row>
    <row r="130" spans="1:16">
      <c r="A130" s="1424" t="s">
        <v>238</v>
      </c>
      <c r="B130" s="1424" t="s">
        <v>238</v>
      </c>
      <c r="C130" s="1433" t="s">
        <v>1783</v>
      </c>
      <c r="D130" s="1424" t="s">
        <v>223</v>
      </c>
      <c r="E130" s="1435">
        <v>199.9</v>
      </c>
      <c r="F130" s="158">
        <v>0.9</v>
      </c>
      <c r="G130" s="1435"/>
      <c r="H130" s="1433" t="str">
        <f t="shared" si="4"/>
        <v>Small Hot Water</v>
      </c>
      <c r="I130" s="1434" t="str">
        <f>IF(F130&lt;0.8,"Baseline",IF(Table13[[#This Row],[Category]]="Small Hot Water",IF(AND(F130&gt;=0.8,F130&lt;0.9),"Tier 1",IF(Table13[[#This Row],[Efficiency]]&lt;0.8,"Baseline","Tier 2")),IF(AND(F130&gt;=0.8,F130&lt;0.9),"Tier 1","Tier 2")))</f>
        <v>Tier 2</v>
      </c>
      <c r="J130" s="1435">
        <v>1</v>
      </c>
      <c r="K130" s="152">
        <v>1596</v>
      </c>
      <c r="L130" s="152">
        <v>1596</v>
      </c>
      <c r="M130" s="1625">
        <f>Table13[[#This Row],[Offered Price]]/Table13[[#This Row],[Qty]]</f>
        <v>1596</v>
      </c>
      <c r="N130" s="1626">
        <f>M130/E130/Table13[[#This Row],[Qty]]</f>
        <v>7.9839919959979984</v>
      </c>
      <c r="O130" s="1435" t="s">
        <v>191</v>
      </c>
      <c r="P130" s="1433"/>
    </row>
    <row r="131" spans="1:16">
      <c r="A131" s="1424" t="s">
        <v>238</v>
      </c>
      <c r="B131" s="1424" t="s">
        <v>238</v>
      </c>
      <c r="C131" s="1433" t="s">
        <v>1783</v>
      </c>
      <c r="D131" s="1424" t="s">
        <v>223</v>
      </c>
      <c r="E131" s="1435">
        <v>199.9</v>
      </c>
      <c r="F131" s="158">
        <v>0.9</v>
      </c>
      <c r="G131" s="1435"/>
      <c r="H131" s="1433" t="str">
        <f t="shared" si="4"/>
        <v>Small Hot Water</v>
      </c>
      <c r="I131" s="1434" t="str">
        <f>IF(F131&lt;0.8,"Baseline",IF(Table13[[#This Row],[Category]]="Small Hot Water",IF(AND(F131&gt;=0.8,F131&lt;0.9),"Tier 1",IF(Table13[[#This Row],[Efficiency]]&lt;0.8,"Baseline","Tier 2")),IF(AND(F131&gt;=0.8,F131&lt;0.9),"Tier 1","Tier 2")))</f>
        <v>Tier 2</v>
      </c>
      <c r="J131" s="1435">
        <v>4</v>
      </c>
      <c r="K131" s="152">
        <v>6820</v>
      </c>
      <c r="L131" s="152">
        <v>6820</v>
      </c>
      <c r="M131" s="1625">
        <f>Table13[[#This Row],[Offered Price]]/Table13[[#This Row],[Qty]]</f>
        <v>1705</v>
      </c>
      <c r="N131" s="1626">
        <f>M131/E131/Table13[[#This Row],[Qty]]</f>
        <v>2.1323161580790395</v>
      </c>
      <c r="O131" s="1435" t="s">
        <v>191</v>
      </c>
      <c r="P131" s="1433"/>
    </row>
    <row r="132" spans="1:16">
      <c r="A132" s="1424" t="s">
        <v>238</v>
      </c>
      <c r="B132" s="1424" t="s">
        <v>238</v>
      </c>
      <c r="C132" s="1433" t="s">
        <v>1783</v>
      </c>
      <c r="D132" s="1424" t="s">
        <v>223</v>
      </c>
      <c r="E132" s="1435">
        <v>199</v>
      </c>
      <c r="F132" s="158">
        <v>0.9</v>
      </c>
      <c r="G132" s="1435"/>
      <c r="H132" s="1433" t="str">
        <f t="shared" si="4"/>
        <v>Small Hot Water</v>
      </c>
      <c r="I132" s="1434" t="str">
        <f>IF(F132&lt;0.8,"Baseline",IF(Table13[[#This Row],[Category]]="Small Hot Water",IF(AND(F132&gt;=0.8,F132&lt;0.9),"Tier 1",IF(Table13[[#This Row],[Efficiency]]&lt;0.8,"Baseline","Tier 2")),IF(AND(F132&gt;=0.8,F132&lt;0.9),"Tier 1","Tier 2")))</f>
        <v>Tier 2</v>
      </c>
      <c r="J132" s="1435">
        <v>4</v>
      </c>
      <c r="K132" s="152">
        <v>4291.4799999999996</v>
      </c>
      <c r="L132" s="152">
        <v>4291.4799999999996</v>
      </c>
      <c r="M132" s="1625">
        <f>Table13[[#This Row],[Offered Price]]/Table13[[#This Row],[Qty]]</f>
        <v>1072.8699999999999</v>
      </c>
      <c r="N132" s="1626">
        <f>M132/E132/Table13[[#This Row],[Qty]]</f>
        <v>1.3478266331658291</v>
      </c>
      <c r="O132" s="1435" t="s">
        <v>191</v>
      </c>
      <c r="P132" s="1433"/>
    </row>
    <row r="133" spans="1:16">
      <c r="A133" s="1424" t="s">
        <v>238</v>
      </c>
      <c r="B133" s="1424" t="s">
        <v>238</v>
      </c>
      <c r="C133" s="1433" t="s">
        <v>1783</v>
      </c>
      <c r="D133" s="1424" t="s">
        <v>223</v>
      </c>
      <c r="E133" s="1435">
        <v>199</v>
      </c>
      <c r="F133" s="158">
        <v>0.9</v>
      </c>
      <c r="G133" s="1435"/>
      <c r="H133" s="1433" t="str">
        <f t="shared" si="4"/>
        <v>Small Hot Water</v>
      </c>
      <c r="I133" s="1434" t="str">
        <f>IF(F133&lt;0.8,"Baseline",IF(Table13[[#This Row],[Category]]="Small Hot Water",IF(AND(F133&gt;=0.8,F133&lt;0.9),"Tier 1",IF(Table13[[#This Row],[Efficiency]]&lt;0.8,"Baseline","Tier 2")),IF(AND(F133&gt;=0.8,F133&lt;0.9),"Tier 1","Tier 2")))</f>
        <v>Tier 2</v>
      </c>
      <c r="J133" s="1435">
        <v>2</v>
      </c>
      <c r="K133" s="152">
        <v>2127.66</v>
      </c>
      <c r="L133" s="152">
        <v>2127.66</v>
      </c>
      <c r="M133" s="1625">
        <f>Table13[[#This Row],[Offered Price]]/Table13[[#This Row],[Qty]]</f>
        <v>1063.83</v>
      </c>
      <c r="N133" s="1626">
        <f>M133/E133/Table13[[#This Row],[Qty]]</f>
        <v>2.672939698492462</v>
      </c>
      <c r="O133" s="1435" t="s">
        <v>191</v>
      </c>
      <c r="P133" s="1433"/>
    </row>
    <row r="134" spans="1:16">
      <c r="A134" s="1424" t="s">
        <v>238</v>
      </c>
      <c r="B134" s="1424" t="s">
        <v>238</v>
      </c>
      <c r="C134" s="1433" t="s">
        <v>1783</v>
      </c>
      <c r="D134" s="1424" t="s">
        <v>223</v>
      </c>
      <c r="E134" s="1435">
        <v>199.9</v>
      </c>
      <c r="F134" s="158">
        <v>0.9</v>
      </c>
      <c r="G134" s="1435"/>
      <c r="H134" s="1433" t="str">
        <f t="shared" si="4"/>
        <v>Small Hot Water</v>
      </c>
      <c r="I134" s="1434" t="str">
        <f>IF(F134&lt;0.8,"Baseline",IF(Table13[[#This Row],[Category]]="Small Hot Water",IF(AND(F134&gt;=0.8,F134&lt;0.9),"Tier 1",IF(Table13[[#This Row],[Efficiency]]&lt;0.8,"Baseline","Tier 2")),IF(AND(F134&gt;=0.8,F134&lt;0.9),"Tier 1","Tier 2")))</f>
        <v>Tier 2</v>
      </c>
      <c r="J134" s="1435">
        <v>4</v>
      </c>
      <c r="K134" s="152">
        <v>6400</v>
      </c>
      <c r="L134" s="152">
        <v>6400</v>
      </c>
      <c r="M134" s="1625">
        <f>Table13[[#This Row],[Offered Price]]/Table13[[#This Row],[Qty]]</f>
        <v>1600</v>
      </c>
      <c r="N134" s="1626">
        <f>M134/E134/Table13[[#This Row],[Qty]]</f>
        <v>2.0010005002501252</v>
      </c>
      <c r="O134" s="1435" t="s">
        <v>191</v>
      </c>
      <c r="P134" s="1433"/>
    </row>
    <row r="135" spans="1:16">
      <c r="A135" s="1424" t="s">
        <v>238</v>
      </c>
      <c r="B135" s="1424" t="s">
        <v>238</v>
      </c>
      <c r="C135" s="1433" t="s">
        <v>1783</v>
      </c>
      <c r="D135" s="1424" t="s">
        <v>223</v>
      </c>
      <c r="E135" s="1435">
        <v>199.9</v>
      </c>
      <c r="F135" s="158">
        <v>0.9</v>
      </c>
      <c r="G135" s="1435"/>
      <c r="H135" s="1433" t="str">
        <f t="shared" si="4"/>
        <v>Small Hot Water</v>
      </c>
      <c r="I135" s="1434" t="str">
        <f>IF(F135&lt;0.8,"Baseline",IF(Table13[[#This Row],[Category]]="Small Hot Water",IF(AND(F135&gt;=0.8,F135&lt;0.9),"Tier 1",IF(Table13[[#This Row],[Efficiency]]&lt;0.8,"Baseline","Tier 2")),IF(AND(F135&gt;=0.8,F135&lt;0.9),"Tier 1","Tier 2")))</f>
        <v>Tier 2</v>
      </c>
      <c r="J135" s="1435">
        <v>1</v>
      </c>
      <c r="K135" s="152">
        <v>1897.64</v>
      </c>
      <c r="L135" s="152">
        <v>1897.64</v>
      </c>
      <c r="M135" s="1625">
        <f>Table13[[#This Row],[Offered Price]]/Table13[[#This Row],[Qty]]</f>
        <v>1897.64</v>
      </c>
      <c r="N135" s="1626">
        <f>M135/E135/Table13[[#This Row],[Qty]]</f>
        <v>9.4929464732366178</v>
      </c>
      <c r="O135" s="1435" t="s">
        <v>191</v>
      </c>
      <c r="P135" s="1433"/>
    </row>
    <row r="136" spans="1:16">
      <c r="A136" s="1424" t="s">
        <v>238</v>
      </c>
      <c r="B136" s="1424" t="s">
        <v>238</v>
      </c>
      <c r="C136" s="1433" t="s">
        <v>1783</v>
      </c>
      <c r="D136" s="1424" t="s">
        <v>223</v>
      </c>
      <c r="E136" s="1435">
        <v>199</v>
      </c>
      <c r="F136" s="158">
        <v>0.9</v>
      </c>
      <c r="G136" s="1435"/>
      <c r="H136" s="1433" t="str">
        <f t="shared" si="4"/>
        <v>Small Hot Water</v>
      </c>
      <c r="I136" s="1434" t="str">
        <f>IF(F136&lt;0.8,"Baseline",IF(Table13[[#This Row],[Category]]="Small Hot Water",IF(AND(F136&gt;=0.8,F136&lt;0.9),"Tier 1",IF(Table13[[#This Row],[Efficiency]]&lt;0.8,"Baseline","Tier 2")),IF(AND(F136&gt;=0.8,F136&lt;0.9),"Tier 1","Tier 2")))</f>
        <v>Tier 2</v>
      </c>
      <c r="J136" s="1435">
        <v>1</v>
      </c>
      <c r="K136" s="152">
        <v>1177.49</v>
      </c>
      <c r="L136" s="152">
        <v>1177.49</v>
      </c>
      <c r="M136" s="1625">
        <f>Table13[[#This Row],[Offered Price]]/Table13[[#This Row],[Qty]]</f>
        <v>1177.49</v>
      </c>
      <c r="N136" s="1626">
        <f>M136/E136/Table13[[#This Row],[Qty]]</f>
        <v>5.9170351758793966</v>
      </c>
      <c r="O136" s="1435" t="s">
        <v>191</v>
      </c>
      <c r="P136" s="1433"/>
    </row>
    <row r="137" spans="1:16">
      <c r="A137" s="1424" t="s">
        <v>238</v>
      </c>
      <c r="B137" s="1424" t="s">
        <v>238</v>
      </c>
      <c r="C137" s="1433" t="s">
        <v>1783</v>
      </c>
      <c r="D137" s="1424" t="s">
        <v>223</v>
      </c>
      <c r="E137" s="1435">
        <v>199</v>
      </c>
      <c r="F137" s="158">
        <v>0.9</v>
      </c>
      <c r="G137" s="1435"/>
      <c r="H137" s="1433" t="str">
        <f t="shared" si="4"/>
        <v>Small Hot Water</v>
      </c>
      <c r="I137" s="1434" t="str">
        <f>IF(F137&lt;0.8,"Baseline",IF(Table13[[#This Row],[Category]]="Small Hot Water",IF(AND(F137&gt;=0.8,F137&lt;0.9),"Tier 1",IF(Table13[[#This Row],[Efficiency]]&lt;0.8,"Baseline","Tier 2")),IF(AND(F137&gt;=0.8,F137&lt;0.9),"Tier 1","Tier 2")))</f>
        <v>Tier 2</v>
      </c>
      <c r="J137" s="1435">
        <v>1</v>
      </c>
      <c r="K137" s="152">
        <v>1654.8</v>
      </c>
      <c r="L137" s="152">
        <v>1654.8</v>
      </c>
      <c r="M137" s="1625">
        <f>Table13[[#This Row],[Offered Price]]/Table13[[#This Row],[Qty]]</f>
        <v>1654.8</v>
      </c>
      <c r="N137" s="1626">
        <f>M137/E137/Table13[[#This Row],[Qty]]</f>
        <v>8.3155778894472352</v>
      </c>
      <c r="O137" s="1435" t="s">
        <v>191</v>
      </c>
      <c r="P137" s="1433"/>
    </row>
    <row r="138" spans="1:16">
      <c r="A138" s="1424" t="s">
        <v>238</v>
      </c>
      <c r="B138" s="1424" t="s">
        <v>238</v>
      </c>
      <c r="C138" s="1433" t="s">
        <v>1783</v>
      </c>
      <c r="D138" s="1424" t="s">
        <v>223</v>
      </c>
      <c r="E138" s="1435">
        <v>199</v>
      </c>
      <c r="F138" s="158">
        <v>0.9</v>
      </c>
      <c r="G138" s="1435"/>
      <c r="H138" s="1433" t="str">
        <f t="shared" si="4"/>
        <v>Small Hot Water</v>
      </c>
      <c r="I138" s="1434" t="str">
        <f>IF(F138&lt;0.8,"Baseline",IF(Table13[[#This Row],[Category]]="Small Hot Water",IF(AND(F138&gt;=0.8,F138&lt;0.9),"Tier 1",IF(Table13[[#This Row],[Efficiency]]&lt;0.8,"Baseline","Tier 2")),IF(AND(F138&gt;=0.8,F138&lt;0.9),"Tier 1","Tier 2")))</f>
        <v>Tier 2</v>
      </c>
      <c r="J138" s="1435">
        <v>1</v>
      </c>
      <c r="K138" s="152">
        <v>1654.8</v>
      </c>
      <c r="L138" s="152">
        <v>1654.8</v>
      </c>
      <c r="M138" s="1625">
        <f>Table13[[#This Row],[Offered Price]]/Table13[[#This Row],[Qty]]</f>
        <v>1654.8</v>
      </c>
      <c r="N138" s="1626">
        <f>M138/E138/Table13[[#This Row],[Qty]]</f>
        <v>8.3155778894472352</v>
      </c>
      <c r="O138" s="1435" t="s">
        <v>191</v>
      </c>
      <c r="P138" s="1433"/>
    </row>
    <row r="139" spans="1:16">
      <c r="A139" s="1424" t="s">
        <v>238</v>
      </c>
      <c r="B139" s="1424" t="s">
        <v>238</v>
      </c>
      <c r="C139" s="1433" t="s">
        <v>1783</v>
      </c>
      <c r="D139" s="1424" t="s">
        <v>223</v>
      </c>
      <c r="E139" s="1435">
        <v>199</v>
      </c>
      <c r="F139" s="158">
        <v>0.9</v>
      </c>
      <c r="G139" s="1435"/>
      <c r="H139" s="1433" t="str">
        <f t="shared" si="4"/>
        <v>Small Hot Water</v>
      </c>
      <c r="I139" s="1434" t="str">
        <f>IF(F139&lt;0.8,"Baseline",IF(Table13[[#This Row],[Category]]="Small Hot Water",IF(AND(F139&gt;=0.8,F139&lt;0.9),"Tier 1",IF(Table13[[#This Row],[Efficiency]]&lt;0.8,"Baseline","Tier 2")),IF(AND(F139&gt;=0.8,F139&lt;0.9),"Tier 1","Tier 2")))</f>
        <v>Tier 2</v>
      </c>
      <c r="J139" s="1435">
        <v>2</v>
      </c>
      <c r="K139" s="152">
        <v>11800</v>
      </c>
      <c r="L139" s="152">
        <v>11800</v>
      </c>
      <c r="M139" s="1625">
        <f>Table13[[#This Row],[Offered Price]]/Table13[[#This Row],[Qty]]</f>
        <v>5900</v>
      </c>
      <c r="N139" s="1626">
        <f>M139/E139/Table13[[#This Row],[Qty]]</f>
        <v>14.824120603015075</v>
      </c>
      <c r="O139" s="1435" t="s">
        <v>191</v>
      </c>
      <c r="P139" s="1433"/>
    </row>
    <row r="140" spans="1:16">
      <c r="A140" s="1424" t="s">
        <v>238</v>
      </c>
      <c r="B140" s="1424" t="s">
        <v>238</v>
      </c>
      <c r="C140" s="1433" t="s">
        <v>1783</v>
      </c>
      <c r="D140" s="1424" t="s">
        <v>223</v>
      </c>
      <c r="E140" s="1435">
        <v>199</v>
      </c>
      <c r="F140" s="158">
        <v>0.9</v>
      </c>
      <c r="G140" s="1435"/>
      <c r="H140" s="1433" t="str">
        <f t="shared" si="4"/>
        <v>Small Hot Water</v>
      </c>
      <c r="I140" s="1434" t="str">
        <f>IF(F140&lt;0.8,"Baseline",IF(Table13[[#This Row],[Category]]="Small Hot Water",IF(AND(F140&gt;=0.8,F140&lt;0.9),"Tier 1",IF(Table13[[#This Row],[Efficiency]]&lt;0.8,"Baseline","Tier 2")),IF(AND(F140&gt;=0.8,F140&lt;0.9),"Tier 1","Tier 2")))</f>
        <v>Tier 2</v>
      </c>
      <c r="J140" s="1435">
        <v>2</v>
      </c>
      <c r="K140" s="152">
        <v>11800</v>
      </c>
      <c r="L140" s="152">
        <v>11800</v>
      </c>
      <c r="M140" s="1625">
        <f>Table13[[#This Row],[Offered Price]]/Table13[[#This Row],[Qty]]</f>
        <v>5900</v>
      </c>
      <c r="N140" s="1626">
        <f>M140/E140/Table13[[#This Row],[Qty]]</f>
        <v>14.824120603015075</v>
      </c>
      <c r="O140" s="1435" t="s">
        <v>191</v>
      </c>
      <c r="P140" s="1433"/>
    </row>
    <row r="141" spans="1:16">
      <c r="A141" s="1424" t="s">
        <v>238</v>
      </c>
      <c r="B141" s="1424" t="s">
        <v>238</v>
      </c>
      <c r="C141" s="1433" t="s">
        <v>1784</v>
      </c>
      <c r="D141" s="1424" t="s">
        <v>223</v>
      </c>
      <c r="E141" s="1435">
        <v>199</v>
      </c>
      <c r="F141" s="158">
        <v>0.8</v>
      </c>
      <c r="G141" s="1435"/>
      <c r="H141" s="1433" t="str">
        <f t="shared" si="4"/>
        <v>Small Hot Water</v>
      </c>
      <c r="I141" s="1434" t="str">
        <f>IF(F141&lt;0.8,"Baseline",IF(Table13[[#This Row],[Category]]="Small Hot Water",IF(AND(F141&gt;=0.8,F141&lt;0.9),"Tier 1",IF(Table13[[#This Row],[Efficiency]]&lt;0.8,"Baseline","Tier 2")),IF(AND(F141&gt;=0.8,F141&lt;0.9),"Tier 1","Tier 2")))</f>
        <v>Tier 1</v>
      </c>
      <c r="J141" s="1435">
        <v>1</v>
      </c>
      <c r="K141" s="152">
        <v>7131.26</v>
      </c>
      <c r="L141" s="152">
        <v>7131.26</v>
      </c>
      <c r="M141" s="1625">
        <f>Table13[[#This Row],[Offered Price]]/Table13[[#This Row],[Qty]]</f>
        <v>7131.26</v>
      </c>
      <c r="N141" s="1626">
        <f>M141/E141/Table13[[#This Row],[Qty]]</f>
        <v>35.835477386934677</v>
      </c>
      <c r="O141" s="1435" t="s">
        <v>191</v>
      </c>
      <c r="P141" s="1433"/>
    </row>
    <row r="142" spans="1:16">
      <c r="A142" s="1424" t="s">
        <v>238</v>
      </c>
      <c r="B142" s="1424" t="s">
        <v>238</v>
      </c>
      <c r="C142" s="1433" t="s">
        <v>1783</v>
      </c>
      <c r="D142" s="1424" t="s">
        <v>223</v>
      </c>
      <c r="E142" s="1435">
        <v>199.9</v>
      </c>
      <c r="F142" s="158">
        <v>0.9</v>
      </c>
      <c r="G142" s="1435"/>
      <c r="H142" s="1433" t="str">
        <f t="shared" si="4"/>
        <v>Small Hot Water</v>
      </c>
      <c r="I142" s="1434" t="str">
        <f>IF(F142&lt;0.8,"Baseline",IF(Table13[[#This Row],[Category]]="Small Hot Water",IF(AND(F142&gt;=0.8,F142&lt;0.9),"Tier 1",IF(Table13[[#This Row],[Efficiency]]&lt;0.8,"Baseline","Tier 2")),IF(AND(F142&gt;=0.8,F142&lt;0.9),"Tier 1","Tier 2")))</f>
        <v>Tier 2</v>
      </c>
      <c r="J142" s="1435">
        <v>2</v>
      </c>
      <c r="K142" s="152">
        <v>3432</v>
      </c>
      <c r="L142" s="152">
        <v>3432</v>
      </c>
      <c r="M142" s="1625">
        <f>Table13[[#This Row],[Offered Price]]/Table13[[#This Row],[Qty]]</f>
        <v>1716</v>
      </c>
      <c r="N142" s="1626">
        <f>M142/E142/Table13[[#This Row],[Qty]]</f>
        <v>4.292146073036518</v>
      </c>
      <c r="O142" s="1435" t="s">
        <v>191</v>
      </c>
      <c r="P142" s="1433"/>
    </row>
    <row r="143" spans="1:16">
      <c r="A143" s="1424" t="s">
        <v>238</v>
      </c>
      <c r="B143" s="1424" t="s">
        <v>238</v>
      </c>
      <c r="C143" s="1433" t="s">
        <v>1783</v>
      </c>
      <c r="D143" s="1424" t="s">
        <v>223</v>
      </c>
      <c r="E143" s="1435">
        <v>199</v>
      </c>
      <c r="F143" s="158">
        <v>0.9</v>
      </c>
      <c r="G143" s="1435"/>
      <c r="H143" s="1433" t="str">
        <f t="shared" si="4"/>
        <v>Small Hot Water</v>
      </c>
      <c r="I143" s="1434" t="str">
        <f>IF(F143&lt;0.8,"Baseline",IF(Table13[[#This Row],[Category]]="Small Hot Water",IF(AND(F143&gt;=0.8,F143&lt;0.9),"Tier 1",IF(Table13[[#This Row],[Efficiency]]&lt;0.8,"Baseline","Tier 2")),IF(AND(F143&gt;=0.8,F143&lt;0.9),"Tier 1","Tier 2")))</f>
        <v>Tier 2</v>
      </c>
      <c r="J143" s="1435">
        <v>3</v>
      </c>
      <c r="K143" s="152">
        <v>3861.87</v>
      </c>
      <c r="L143" s="152">
        <v>3861.87</v>
      </c>
      <c r="M143" s="1625">
        <f>Table13[[#This Row],[Offered Price]]/Table13[[#This Row],[Qty]]</f>
        <v>1287.29</v>
      </c>
      <c r="N143" s="1626">
        <f>M143/E143/Table13[[#This Row],[Qty]]</f>
        <v>2.1562646566164152</v>
      </c>
      <c r="O143" s="1435" t="s">
        <v>191</v>
      </c>
      <c r="P143" s="1433"/>
    </row>
    <row r="144" spans="1:16">
      <c r="A144" s="1424" t="s">
        <v>238</v>
      </c>
      <c r="B144" s="1424" t="s">
        <v>238</v>
      </c>
      <c r="C144" s="1433" t="s">
        <v>1784</v>
      </c>
      <c r="D144" s="1424" t="s">
        <v>223</v>
      </c>
      <c r="E144" s="1435">
        <v>199</v>
      </c>
      <c r="F144" s="158">
        <v>0.8</v>
      </c>
      <c r="G144" s="1435"/>
      <c r="H144" s="1433" t="str">
        <f t="shared" si="4"/>
        <v>Small Hot Water</v>
      </c>
      <c r="I144" s="1434" t="str">
        <f>IF(F144&lt;0.8,"Baseline",IF(Table13[[#This Row],[Category]]="Small Hot Water",IF(AND(F144&gt;=0.8,F144&lt;0.9),"Tier 1",IF(Table13[[#This Row],[Efficiency]]&lt;0.8,"Baseline","Tier 2")),IF(AND(F144&gt;=0.8,F144&lt;0.9),"Tier 1","Tier 2")))</f>
        <v>Tier 1</v>
      </c>
      <c r="J144" s="1435">
        <v>1</v>
      </c>
      <c r="K144" s="152">
        <v>1707.33</v>
      </c>
      <c r="L144" s="152">
        <v>1707.33</v>
      </c>
      <c r="M144" s="1625">
        <f>Table13[[#This Row],[Offered Price]]/Table13[[#This Row],[Qty]]</f>
        <v>1707.33</v>
      </c>
      <c r="N144" s="1626">
        <f>M144/E144/Table13[[#This Row],[Qty]]</f>
        <v>8.5795477386934671</v>
      </c>
      <c r="O144" s="1435" t="s">
        <v>191</v>
      </c>
      <c r="P144" s="1433"/>
    </row>
    <row r="145" spans="1:16">
      <c r="A145" s="1424" t="s">
        <v>238</v>
      </c>
      <c r="B145" s="1424" t="s">
        <v>238</v>
      </c>
      <c r="C145" s="1433" t="s">
        <v>1783</v>
      </c>
      <c r="D145" s="1424" t="s">
        <v>223</v>
      </c>
      <c r="E145" s="1435">
        <v>199</v>
      </c>
      <c r="F145" s="158">
        <v>0.9</v>
      </c>
      <c r="G145" s="1435"/>
      <c r="H145" s="1433" t="str">
        <f t="shared" si="4"/>
        <v>Small Hot Water</v>
      </c>
      <c r="I145" s="1434" t="str">
        <f>IF(F145&lt;0.8,"Baseline",IF(Table13[[#This Row],[Category]]="Small Hot Water",IF(AND(F145&gt;=0.8,F145&lt;0.9),"Tier 1",IF(Table13[[#This Row],[Efficiency]]&lt;0.8,"Baseline","Tier 2")),IF(AND(F145&gt;=0.8,F145&lt;0.9),"Tier 1","Tier 2")))</f>
        <v>Tier 2</v>
      </c>
      <c r="J145" s="1435">
        <v>1</v>
      </c>
      <c r="K145" s="152">
        <v>3100</v>
      </c>
      <c r="L145" s="152">
        <v>3100</v>
      </c>
      <c r="M145" s="1625">
        <f>Table13[[#This Row],[Offered Price]]/Table13[[#This Row],[Qty]]</f>
        <v>3100</v>
      </c>
      <c r="N145" s="1626">
        <f>M145/E145/Table13[[#This Row],[Qty]]</f>
        <v>15.577889447236181</v>
      </c>
      <c r="O145" s="1435" t="s">
        <v>191</v>
      </c>
      <c r="P145" s="1433"/>
    </row>
    <row r="146" spans="1:16">
      <c r="A146" s="1424" t="s">
        <v>238</v>
      </c>
      <c r="B146" s="1424" t="s">
        <v>238</v>
      </c>
      <c r="C146" s="1433" t="s">
        <v>1783</v>
      </c>
      <c r="D146" s="1424" t="s">
        <v>223</v>
      </c>
      <c r="E146" s="1435">
        <v>199</v>
      </c>
      <c r="F146" s="158">
        <v>0.9</v>
      </c>
      <c r="G146" s="1435"/>
      <c r="H146" s="1433" t="str">
        <f t="shared" si="4"/>
        <v>Small Hot Water</v>
      </c>
      <c r="I146" s="1434" t="str">
        <f>IF(F146&lt;0.8,"Baseline",IF(Table13[[#This Row],[Category]]="Small Hot Water",IF(AND(F146&gt;=0.8,F146&lt;0.9),"Tier 1",IF(Table13[[#This Row],[Efficiency]]&lt;0.8,"Baseline","Tier 2")),IF(AND(F146&gt;=0.8,F146&lt;0.9),"Tier 1","Tier 2")))</f>
        <v>Tier 2</v>
      </c>
      <c r="J146" s="1435">
        <v>1</v>
      </c>
      <c r="K146" s="152">
        <v>4393.5200000000004</v>
      </c>
      <c r="L146" s="152">
        <v>4393.5200000000004</v>
      </c>
      <c r="M146" s="1625">
        <f>Table13[[#This Row],[Offered Price]]/Table13[[#This Row],[Qty]]</f>
        <v>4393.5200000000004</v>
      </c>
      <c r="N146" s="1626">
        <f>M146/E146/Table13[[#This Row],[Qty]]</f>
        <v>22.077989949748744</v>
      </c>
      <c r="O146" s="1435" t="s">
        <v>191</v>
      </c>
      <c r="P146" s="1433"/>
    </row>
    <row r="147" spans="1:16">
      <c r="A147" s="1424" t="s">
        <v>238</v>
      </c>
      <c r="B147" s="1424" t="s">
        <v>238</v>
      </c>
      <c r="C147" s="1433" t="s">
        <v>1783</v>
      </c>
      <c r="D147" s="1424" t="s">
        <v>223</v>
      </c>
      <c r="E147" s="1435">
        <v>199</v>
      </c>
      <c r="F147" s="158">
        <v>0.9</v>
      </c>
      <c r="G147" s="1435"/>
      <c r="H147" s="1433" t="str">
        <f t="shared" si="4"/>
        <v>Small Hot Water</v>
      </c>
      <c r="I147" s="1434" t="str">
        <f>IF(F147&lt;0.8,"Baseline",IF(Table13[[#This Row],[Category]]="Small Hot Water",IF(AND(F147&gt;=0.8,F147&lt;0.9),"Tier 1",IF(Table13[[#This Row],[Efficiency]]&lt;0.8,"Baseline","Tier 2")),IF(AND(F147&gt;=0.8,F147&lt;0.9),"Tier 1","Tier 2")))</f>
        <v>Tier 2</v>
      </c>
      <c r="J147" s="1435">
        <v>1</v>
      </c>
      <c r="K147" s="152">
        <v>4353.21</v>
      </c>
      <c r="L147" s="152">
        <v>4353.21</v>
      </c>
      <c r="M147" s="1625">
        <f>Table13[[#This Row],[Offered Price]]/Table13[[#This Row],[Qty]]</f>
        <v>4353.21</v>
      </c>
      <c r="N147" s="1626">
        <f>M147/E147/Table13[[#This Row],[Qty]]</f>
        <v>21.875427135678393</v>
      </c>
      <c r="O147" s="1435" t="s">
        <v>191</v>
      </c>
      <c r="P147" s="1433"/>
    </row>
    <row r="148" spans="1:16">
      <c r="A148" s="1424" t="s">
        <v>238</v>
      </c>
      <c r="B148" s="1424" t="s">
        <v>238</v>
      </c>
      <c r="C148" s="1433" t="s">
        <v>1783</v>
      </c>
      <c r="D148" s="1424" t="s">
        <v>223</v>
      </c>
      <c r="E148" s="1435">
        <v>199</v>
      </c>
      <c r="F148" s="158">
        <v>0.9</v>
      </c>
      <c r="G148" s="1435"/>
      <c r="H148" s="1433" t="str">
        <f t="shared" si="4"/>
        <v>Small Hot Water</v>
      </c>
      <c r="I148" s="1434" t="str">
        <f>IF(F148&lt;0.8,"Baseline",IF(Table13[[#This Row],[Category]]="Small Hot Water",IF(AND(F148&gt;=0.8,F148&lt;0.9),"Tier 1",IF(Table13[[#This Row],[Efficiency]]&lt;0.8,"Baseline","Tier 2")),IF(AND(F148&gt;=0.8,F148&lt;0.9),"Tier 1","Tier 2")))</f>
        <v>Tier 2</v>
      </c>
      <c r="J148" s="1435">
        <v>1</v>
      </c>
      <c r="K148" s="152">
        <v>4333.33</v>
      </c>
      <c r="L148" s="152">
        <v>4333.33</v>
      </c>
      <c r="M148" s="1625">
        <f>Table13[[#This Row],[Offered Price]]/Table13[[#This Row],[Qty]]</f>
        <v>4333.33</v>
      </c>
      <c r="N148" s="1626">
        <f>M148/E148/Table13[[#This Row],[Qty]]</f>
        <v>21.775527638190955</v>
      </c>
      <c r="O148" s="1435" t="s">
        <v>191</v>
      </c>
      <c r="P148" s="1433"/>
    </row>
    <row r="149" spans="1:16">
      <c r="A149" s="1424" t="s">
        <v>238</v>
      </c>
      <c r="B149" s="1424" t="s">
        <v>238</v>
      </c>
      <c r="C149" s="1433" t="s">
        <v>1783</v>
      </c>
      <c r="D149" s="1424" t="s">
        <v>223</v>
      </c>
      <c r="E149" s="1435">
        <v>199</v>
      </c>
      <c r="F149" s="158">
        <v>0.9</v>
      </c>
      <c r="G149" s="1435"/>
      <c r="H149" s="1433" t="str">
        <f t="shared" si="4"/>
        <v>Small Hot Water</v>
      </c>
      <c r="I149" s="1434" t="str">
        <f>IF(F149&lt;0.8,"Baseline",IF(Table13[[#This Row],[Category]]="Small Hot Water",IF(AND(F149&gt;=0.8,F149&lt;0.9),"Tier 1",IF(Table13[[#This Row],[Efficiency]]&lt;0.8,"Baseline","Tier 2")),IF(AND(F149&gt;=0.8,F149&lt;0.9),"Tier 1","Tier 2")))</f>
        <v>Tier 2</v>
      </c>
      <c r="J149" s="1435">
        <v>1</v>
      </c>
      <c r="K149" s="152">
        <v>4575.93</v>
      </c>
      <c r="L149" s="152">
        <v>4575.93</v>
      </c>
      <c r="M149" s="1625">
        <f>Table13[[#This Row],[Offered Price]]/Table13[[#This Row],[Qty]]</f>
        <v>4575.93</v>
      </c>
      <c r="N149" s="1626">
        <f>M149/E149/Table13[[#This Row],[Qty]]</f>
        <v>22.994623115577891</v>
      </c>
      <c r="O149" s="1435" t="s">
        <v>191</v>
      </c>
      <c r="P149" s="1433"/>
    </row>
    <row r="150" spans="1:16">
      <c r="A150" s="1424" t="s">
        <v>238</v>
      </c>
      <c r="B150" s="1424" t="s">
        <v>238</v>
      </c>
      <c r="C150" s="1433" t="s">
        <v>1783</v>
      </c>
      <c r="D150" s="1424" t="s">
        <v>223</v>
      </c>
      <c r="E150" s="1435">
        <v>199</v>
      </c>
      <c r="F150" s="158">
        <v>0.9</v>
      </c>
      <c r="G150" s="1435"/>
      <c r="H150" s="1433" t="str">
        <f t="shared" si="4"/>
        <v>Small Hot Water</v>
      </c>
      <c r="I150" s="1434" t="str">
        <f>IF(F150&lt;0.8,"Baseline",IF(Table13[[#This Row],[Category]]="Small Hot Water",IF(AND(F150&gt;=0.8,F150&lt;0.9),"Tier 1",IF(Table13[[#This Row],[Efficiency]]&lt;0.8,"Baseline","Tier 2")),IF(AND(F150&gt;=0.8,F150&lt;0.9),"Tier 1","Tier 2")))</f>
        <v>Tier 2</v>
      </c>
      <c r="J150" s="1435">
        <v>1</v>
      </c>
      <c r="K150" s="152">
        <v>4166.97</v>
      </c>
      <c r="L150" s="152">
        <v>4166.97</v>
      </c>
      <c r="M150" s="1625">
        <f>Table13[[#This Row],[Offered Price]]/Table13[[#This Row],[Qty]]</f>
        <v>4166.97</v>
      </c>
      <c r="N150" s="1626">
        <f>M150/E150/Table13[[#This Row],[Qty]]</f>
        <v>20.93954773869347</v>
      </c>
      <c r="O150" s="1435" t="s">
        <v>191</v>
      </c>
      <c r="P150" s="1433"/>
    </row>
    <row r="151" spans="1:16">
      <c r="A151" s="1424" t="s">
        <v>238</v>
      </c>
      <c r="B151" s="1424" t="s">
        <v>238</v>
      </c>
      <c r="C151" s="1433" t="s">
        <v>1784</v>
      </c>
      <c r="D151" s="1424" t="s">
        <v>223</v>
      </c>
      <c r="E151" s="1435">
        <v>190</v>
      </c>
      <c r="F151" s="158">
        <v>0.8</v>
      </c>
      <c r="G151" s="1435"/>
      <c r="H151" s="1433" t="str">
        <f t="shared" si="4"/>
        <v>Small Hot Water</v>
      </c>
      <c r="I151" s="1434" t="str">
        <f>IF(F151&lt;0.8,"Baseline",IF(Table13[[#This Row],[Category]]="Small Hot Water",IF(AND(F151&gt;=0.8,F151&lt;0.9),"Tier 1",IF(Table13[[#This Row],[Efficiency]]&lt;0.8,"Baseline","Tier 2")),IF(AND(F151&gt;=0.8,F151&lt;0.9),"Tier 1","Tier 2")))</f>
        <v>Tier 1</v>
      </c>
      <c r="J151" s="1435">
        <v>2</v>
      </c>
      <c r="K151" s="152">
        <v>1690</v>
      </c>
      <c r="L151" s="152">
        <v>1690</v>
      </c>
      <c r="M151" s="1625">
        <f>Table13[[#This Row],[Offered Price]]/Table13[[#This Row],[Qty]]</f>
        <v>845</v>
      </c>
      <c r="N151" s="1626">
        <f>M151/E151/Table13[[#This Row],[Qty]]</f>
        <v>2.2236842105263159</v>
      </c>
      <c r="O151" s="1435" t="s">
        <v>191</v>
      </c>
      <c r="P151" s="1433"/>
    </row>
    <row r="152" spans="1:16">
      <c r="A152" s="1424" t="s">
        <v>238</v>
      </c>
      <c r="B152" s="1424" t="s">
        <v>238</v>
      </c>
      <c r="C152" s="1433" t="s">
        <v>1783</v>
      </c>
      <c r="D152" s="1424" t="s">
        <v>223</v>
      </c>
      <c r="E152" s="1435">
        <v>199</v>
      </c>
      <c r="F152" s="158">
        <v>0.9</v>
      </c>
      <c r="G152" s="1435"/>
      <c r="H152" s="1433" t="str">
        <f t="shared" si="4"/>
        <v>Small Hot Water</v>
      </c>
      <c r="I152" s="1434" t="str">
        <f>IF(F152&lt;0.8,"Baseline",IF(Table13[[#This Row],[Category]]="Small Hot Water",IF(AND(F152&gt;=0.8,F152&lt;0.9),"Tier 1",IF(Table13[[#This Row],[Efficiency]]&lt;0.8,"Baseline","Tier 2")),IF(AND(F152&gt;=0.8,F152&lt;0.9),"Tier 1","Tier 2")))</f>
        <v>Tier 2</v>
      </c>
      <c r="J152" s="1435">
        <v>10</v>
      </c>
      <c r="K152" s="152">
        <v>18900</v>
      </c>
      <c r="L152" s="152">
        <v>18900</v>
      </c>
      <c r="M152" s="1625">
        <f>Table13[[#This Row],[Offered Price]]/Table13[[#This Row],[Qty]]</f>
        <v>1890</v>
      </c>
      <c r="N152" s="1626">
        <f>M152/E152/Table13[[#This Row],[Qty]]</f>
        <v>0.94974874371859297</v>
      </c>
      <c r="O152" s="1435" t="s">
        <v>191</v>
      </c>
      <c r="P152" s="1433"/>
    </row>
    <row r="153" spans="1:16">
      <c r="A153" s="1424" t="s">
        <v>238</v>
      </c>
      <c r="B153" s="1424" t="s">
        <v>238</v>
      </c>
      <c r="C153" s="1433" t="s">
        <v>1784</v>
      </c>
      <c r="D153" s="1424" t="s">
        <v>223</v>
      </c>
      <c r="E153" s="1435">
        <v>199.9</v>
      </c>
      <c r="F153" s="158">
        <v>0.8</v>
      </c>
      <c r="G153" s="1435"/>
      <c r="H153" s="1433" t="str">
        <f t="shared" si="4"/>
        <v>Small Hot Water</v>
      </c>
      <c r="I153" s="1434" t="str">
        <f>IF(F153&lt;0.8,"Baseline",IF(Table13[[#This Row],[Category]]="Small Hot Water",IF(AND(F153&gt;=0.8,F153&lt;0.9),"Tier 1",IF(Table13[[#This Row],[Efficiency]]&lt;0.8,"Baseline","Tier 2")),IF(AND(F153&gt;=0.8,F153&lt;0.9),"Tier 1","Tier 2")))</f>
        <v>Tier 1</v>
      </c>
      <c r="J153" s="1435">
        <v>1</v>
      </c>
      <c r="K153" s="152">
        <v>1125.06</v>
      </c>
      <c r="L153" s="152">
        <v>1125.06</v>
      </c>
      <c r="M153" s="1625">
        <f>Table13[[#This Row],[Offered Price]]/Table13[[#This Row],[Qty]]</f>
        <v>1125.06</v>
      </c>
      <c r="N153" s="1626">
        <f>M153/E153/Table13[[#This Row],[Qty]]</f>
        <v>5.6281140570285135</v>
      </c>
      <c r="O153" s="1435" t="s">
        <v>191</v>
      </c>
      <c r="P153" s="1433"/>
    </row>
    <row r="154" spans="1:16">
      <c r="A154" s="1424" t="s">
        <v>238</v>
      </c>
      <c r="B154" s="1424" t="s">
        <v>238</v>
      </c>
      <c r="C154" s="1433" t="s">
        <v>1783</v>
      </c>
      <c r="D154" s="1424" t="s">
        <v>223</v>
      </c>
      <c r="E154" s="1435">
        <v>199</v>
      </c>
      <c r="F154" s="158">
        <v>0.9</v>
      </c>
      <c r="G154" s="1435"/>
      <c r="H154" s="1433" t="str">
        <f t="shared" si="4"/>
        <v>Small Hot Water</v>
      </c>
      <c r="I154" s="1434" t="str">
        <f>IF(F154&lt;0.8,"Baseline",IF(Table13[[#This Row],[Category]]="Small Hot Water",IF(AND(F154&gt;=0.8,F154&lt;0.9),"Tier 1",IF(Table13[[#This Row],[Efficiency]]&lt;0.8,"Baseline","Tier 2")),IF(AND(F154&gt;=0.8,F154&lt;0.9),"Tier 1","Tier 2")))</f>
        <v>Tier 2</v>
      </c>
      <c r="J154" s="1435">
        <v>1</v>
      </c>
      <c r="K154" s="152">
        <v>1397.8</v>
      </c>
      <c r="L154" s="152">
        <v>1397.8</v>
      </c>
      <c r="M154" s="1625">
        <f>Table13[[#This Row],[Offered Price]]/Table13[[#This Row],[Qty]]</f>
        <v>1397.8</v>
      </c>
      <c r="N154" s="1626">
        <f>M154/E154/Table13[[#This Row],[Qty]]</f>
        <v>7.0241206030150751</v>
      </c>
      <c r="O154" s="1435" t="s">
        <v>191</v>
      </c>
      <c r="P154" s="1433"/>
    </row>
    <row r="155" spans="1:16">
      <c r="A155" s="1424" t="s">
        <v>238</v>
      </c>
      <c r="B155" s="1424" t="s">
        <v>238</v>
      </c>
      <c r="C155" s="1433" t="s">
        <v>1783</v>
      </c>
      <c r="D155" s="1424" t="s">
        <v>223</v>
      </c>
      <c r="E155" s="1435">
        <v>199.9</v>
      </c>
      <c r="F155" s="158">
        <v>0.9</v>
      </c>
      <c r="G155" s="1435"/>
      <c r="H155" s="1433" t="str">
        <f t="shared" si="4"/>
        <v>Small Hot Water</v>
      </c>
      <c r="I155" s="1434" t="str">
        <f>IF(F155&lt;0.8,"Baseline",IF(Table13[[#This Row],[Category]]="Small Hot Water",IF(AND(F155&gt;=0.8,F155&lt;0.9),"Tier 1",IF(Table13[[#This Row],[Efficiency]]&lt;0.8,"Baseline","Tier 2")),IF(AND(F155&gt;=0.8,F155&lt;0.9),"Tier 1","Tier 2")))</f>
        <v>Tier 2</v>
      </c>
      <c r="J155" s="1435">
        <v>1</v>
      </c>
      <c r="K155" s="152">
        <v>2477.06</v>
      </c>
      <c r="L155" s="152">
        <v>2477.06</v>
      </c>
      <c r="M155" s="1625">
        <f>Table13[[#This Row],[Offered Price]]/Table13[[#This Row],[Qty]]</f>
        <v>2477.06</v>
      </c>
      <c r="N155" s="1626">
        <f>M155/E155/Table13[[#This Row],[Qty]]</f>
        <v>12.391495747873936</v>
      </c>
      <c r="O155" s="1435" t="s">
        <v>191</v>
      </c>
      <c r="P155" s="1433"/>
    </row>
    <row r="156" spans="1:16">
      <c r="A156" s="1424" t="s">
        <v>238</v>
      </c>
      <c r="B156" s="1424" t="s">
        <v>238</v>
      </c>
      <c r="C156" s="1433" t="s">
        <v>1783</v>
      </c>
      <c r="D156" s="1424" t="s">
        <v>223</v>
      </c>
      <c r="E156" s="1435">
        <v>199</v>
      </c>
      <c r="F156" s="158">
        <v>0.9</v>
      </c>
      <c r="G156" s="1435"/>
      <c r="H156" s="1433" t="str">
        <f t="shared" si="4"/>
        <v>Small Hot Water</v>
      </c>
      <c r="I156" s="1434" t="str">
        <f>IF(F156&lt;0.8,"Baseline",IF(Table13[[#This Row],[Category]]="Small Hot Water",IF(AND(F156&gt;=0.8,F156&lt;0.9),"Tier 1",IF(Table13[[#This Row],[Efficiency]]&lt;0.8,"Baseline","Tier 2")),IF(AND(F156&gt;=0.8,F156&lt;0.9),"Tier 1","Tier 2")))</f>
        <v>Tier 2</v>
      </c>
      <c r="J156" s="1435">
        <v>1</v>
      </c>
      <c r="K156" s="152">
        <v>4353.21</v>
      </c>
      <c r="L156" s="152">
        <v>4353.21</v>
      </c>
      <c r="M156" s="1625">
        <f>Table13[[#This Row],[Offered Price]]/Table13[[#This Row],[Qty]]</f>
        <v>4353.21</v>
      </c>
      <c r="N156" s="1626">
        <f>M156/E156/Table13[[#This Row],[Qty]]</f>
        <v>21.875427135678393</v>
      </c>
      <c r="O156" s="1435" t="s">
        <v>191</v>
      </c>
      <c r="P156" s="1433"/>
    </row>
    <row r="157" spans="1:16">
      <c r="A157" s="1424" t="s">
        <v>238</v>
      </c>
      <c r="B157" s="1424" t="s">
        <v>238</v>
      </c>
      <c r="C157" s="1433" t="s">
        <v>1783</v>
      </c>
      <c r="D157" s="1424" t="s">
        <v>223</v>
      </c>
      <c r="E157" s="1435">
        <v>199.9</v>
      </c>
      <c r="F157" s="158">
        <v>0.9</v>
      </c>
      <c r="G157" s="1435"/>
      <c r="H157" s="1433" t="str">
        <f t="shared" si="4"/>
        <v>Small Hot Water</v>
      </c>
      <c r="I157" s="1434" t="str">
        <f>IF(F157&lt;0.8,"Baseline",IF(Table13[[#This Row],[Category]]="Small Hot Water",IF(AND(F157&gt;=0.8,F157&lt;0.9),"Tier 1",IF(Table13[[#This Row],[Efficiency]]&lt;0.8,"Baseline","Tier 2")),IF(AND(F157&gt;=0.8,F157&lt;0.9),"Tier 1","Tier 2")))</f>
        <v>Tier 2</v>
      </c>
      <c r="J157" s="1435">
        <v>13</v>
      </c>
      <c r="K157" s="152">
        <v>35655.269999999997</v>
      </c>
      <c r="L157" s="152">
        <v>35655.269999999997</v>
      </c>
      <c r="M157" s="1625">
        <f>Table13[[#This Row],[Offered Price]]/Table13[[#This Row],[Qty]]</f>
        <v>2742.7130769230766</v>
      </c>
      <c r="N157" s="1626">
        <f>M157/E157/Table13[[#This Row],[Qty]]</f>
        <v>1.0554173536472378</v>
      </c>
      <c r="O157" s="1435" t="s">
        <v>191</v>
      </c>
      <c r="P157" s="1433"/>
    </row>
    <row r="158" spans="1:16">
      <c r="A158" s="1424" t="s">
        <v>238</v>
      </c>
      <c r="B158" s="1424" t="s">
        <v>238</v>
      </c>
      <c r="C158" s="1433" t="s">
        <v>1784</v>
      </c>
      <c r="D158" s="1424" t="s">
        <v>223</v>
      </c>
      <c r="E158" s="1435">
        <v>199.9</v>
      </c>
      <c r="F158" s="158">
        <v>0.8</v>
      </c>
      <c r="G158" s="1435"/>
      <c r="H158" s="1433" t="str">
        <f t="shared" ref="H158:H189" si="5">CONCATENATE(IF(E158&lt;200,"Small ","Large "),D158)</f>
        <v>Small Hot Water</v>
      </c>
      <c r="I158" s="1434" t="str">
        <f>IF(F158&lt;0.8,"Baseline",IF(Table13[[#This Row],[Category]]="Small Hot Water",IF(AND(F158&gt;=0.8,F158&lt;0.9),"Tier 1",IF(Table13[[#This Row],[Efficiency]]&lt;0.8,"Baseline","Tier 2")),IF(AND(F158&gt;=0.8,F158&lt;0.9),"Tier 1","Tier 2")))</f>
        <v>Tier 1</v>
      </c>
      <c r="J158" s="1435">
        <v>4</v>
      </c>
      <c r="K158" s="152">
        <v>5500</v>
      </c>
      <c r="L158" s="152">
        <v>5500</v>
      </c>
      <c r="M158" s="1625">
        <f>Table13[[#This Row],[Offered Price]]/Table13[[#This Row],[Qty]]</f>
        <v>1375</v>
      </c>
      <c r="N158" s="1626">
        <f>M158/E158/Table13[[#This Row],[Qty]]</f>
        <v>1.7196098049024511</v>
      </c>
      <c r="O158" s="1435" t="s">
        <v>191</v>
      </c>
      <c r="P158" s="1433"/>
    </row>
    <row r="159" spans="1:16">
      <c r="A159" s="1424" t="s">
        <v>238</v>
      </c>
      <c r="B159" s="1424" t="s">
        <v>238</v>
      </c>
      <c r="C159" s="1433" t="s">
        <v>1783</v>
      </c>
      <c r="D159" s="1424" t="s">
        <v>223</v>
      </c>
      <c r="E159" s="1435">
        <v>199.9</v>
      </c>
      <c r="F159" s="158">
        <v>0.9</v>
      </c>
      <c r="G159" s="1435"/>
      <c r="H159" s="1433" t="str">
        <f t="shared" si="5"/>
        <v>Small Hot Water</v>
      </c>
      <c r="I159" s="1434" t="str">
        <f>IF(F159&lt;0.8,"Baseline",IF(Table13[[#This Row],[Category]]="Small Hot Water",IF(AND(F159&gt;=0.8,F159&lt;0.9),"Tier 1",IF(Table13[[#This Row],[Efficiency]]&lt;0.8,"Baseline","Tier 2")),IF(AND(F159&gt;=0.8,F159&lt;0.9),"Tier 1","Tier 2")))</f>
        <v>Tier 2</v>
      </c>
      <c r="J159" s="1435">
        <v>1</v>
      </c>
      <c r="K159" s="152">
        <v>1214.68</v>
      </c>
      <c r="L159" s="152">
        <v>1214.68</v>
      </c>
      <c r="M159" s="1625">
        <f>Table13[[#This Row],[Offered Price]]/Table13[[#This Row],[Qty]]</f>
        <v>1214.68</v>
      </c>
      <c r="N159" s="1626">
        <f>M159/E159/Table13[[#This Row],[Qty]]</f>
        <v>6.076438219109555</v>
      </c>
      <c r="O159" s="1435" t="s">
        <v>191</v>
      </c>
      <c r="P159" s="1433"/>
    </row>
    <row r="160" spans="1:16">
      <c r="A160" s="1424" t="s">
        <v>238</v>
      </c>
      <c r="B160" s="1424" t="s">
        <v>238</v>
      </c>
      <c r="C160" s="1433" t="s">
        <v>1783</v>
      </c>
      <c r="D160" s="1424" t="s">
        <v>223</v>
      </c>
      <c r="E160" s="1435">
        <v>199</v>
      </c>
      <c r="F160" s="158">
        <v>0.9</v>
      </c>
      <c r="G160" s="1435"/>
      <c r="H160" s="1433" t="str">
        <f t="shared" si="5"/>
        <v>Small Hot Water</v>
      </c>
      <c r="I160" s="1434" t="str">
        <f>IF(F160&lt;0.8,"Baseline",IF(Table13[[#This Row],[Category]]="Small Hot Water",IF(AND(F160&gt;=0.8,F160&lt;0.9),"Tier 1",IF(Table13[[#This Row],[Efficiency]]&lt;0.8,"Baseline","Tier 2")),IF(AND(F160&gt;=0.8,F160&lt;0.9),"Tier 1","Tier 2")))</f>
        <v>Tier 2</v>
      </c>
      <c r="J160" s="1435">
        <v>5</v>
      </c>
      <c r="K160" s="152">
        <v>5132.5</v>
      </c>
      <c r="L160" s="152">
        <v>5132.5</v>
      </c>
      <c r="M160" s="1625">
        <f>Table13[[#This Row],[Offered Price]]/Table13[[#This Row],[Qty]]</f>
        <v>1026.5</v>
      </c>
      <c r="N160" s="1626">
        <f>M160/E160/Table13[[#This Row],[Qty]]</f>
        <v>1.0316582914572865</v>
      </c>
      <c r="O160" s="1435" t="s">
        <v>191</v>
      </c>
      <c r="P160" s="1433"/>
    </row>
    <row r="161" spans="1:16">
      <c r="A161" s="1424" t="s">
        <v>238</v>
      </c>
      <c r="B161" s="1424" t="s">
        <v>238</v>
      </c>
      <c r="C161" s="1433" t="s">
        <v>1783</v>
      </c>
      <c r="D161" s="1424" t="s">
        <v>223</v>
      </c>
      <c r="E161" s="1435">
        <v>199.9</v>
      </c>
      <c r="F161" s="158">
        <v>0.9</v>
      </c>
      <c r="G161" s="1435"/>
      <c r="H161" s="1433" t="str">
        <f t="shared" si="5"/>
        <v>Small Hot Water</v>
      </c>
      <c r="I161" s="1434" t="str">
        <f>IF(F161&lt;0.8,"Baseline",IF(Table13[[#This Row],[Category]]="Small Hot Water",IF(AND(F161&gt;=0.8,F161&lt;0.9),"Tier 1",IF(Table13[[#This Row],[Efficiency]]&lt;0.8,"Baseline","Tier 2")),IF(AND(F161&gt;=0.8,F161&lt;0.9),"Tier 1","Tier 2")))</f>
        <v>Tier 2</v>
      </c>
      <c r="J161" s="1435">
        <v>2</v>
      </c>
      <c r="K161" s="152">
        <v>3668</v>
      </c>
      <c r="L161" s="152">
        <v>3668</v>
      </c>
      <c r="M161" s="1625">
        <f>Table13[[#This Row],[Offered Price]]/Table13[[#This Row],[Qty]]</f>
        <v>1834</v>
      </c>
      <c r="N161" s="1626">
        <f>M161/E161/Table13[[#This Row],[Qty]]</f>
        <v>4.5872936468234116</v>
      </c>
      <c r="O161" s="1435" t="s">
        <v>191</v>
      </c>
      <c r="P161" s="1433"/>
    </row>
    <row r="162" spans="1:16">
      <c r="A162" s="1424" t="s">
        <v>238</v>
      </c>
      <c r="B162" s="1424" t="s">
        <v>238</v>
      </c>
      <c r="C162" s="1433" t="s">
        <v>1783</v>
      </c>
      <c r="D162" s="1424" t="s">
        <v>223</v>
      </c>
      <c r="E162" s="1435">
        <v>199</v>
      </c>
      <c r="F162" s="158">
        <v>0.9</v>
      </c>
      <c r="G162" s="1435"/>
      <c r="H162" s="1433" t="str">
        <f t="shared" si="5"/>
        <v>Small Hot Water</v>
      </c>
      <c r="I162" s="1434" t="str">
        <f>IF(F162&lt;0.8,"Baseline",IF(Table13[[#This Row],[Category]]="Small Hot Water",IF(AND(F162&gt;=0.8,F162&lt;0.9),"Tier 1",IF(Table13[[#This Row],[Efficiency]]&lt;0.8,"Baseline","Tier 2")),IF(AND(F162&gt;=0.8,F162&lt;0.9),"Tier 1","Tier 2")))</f>
        <v>Tier 2</v>
      </c>
      <c r="J162" s="1435">
        <v>5</v>
      </c>
      <c r="K162" s="152">
        <v>7125</v>
      </c>
      <c r="L162" s="152">
        <v>7125</v>
      </c>
      <c r="M162" s="1625">
        <f>Table13[[#This Row],[Offered Price]]/Table13[[#This Row],[Qty]]</f>
        <v>1425</v>
      </c>
      <c r="N162" s="1626">
        <f>M162/E162/Table13[[#This Row],[Qty]]</f>
        <v>1.4321608040201004</v>
      </c>
      <c r="O162" s="1435" t="s">
        <v>191</v>
      </c>
      <c r="P162" s="1433"/>
    </row>
    <row r="163" spans="1:16">
      <c r="A163" s="1424" t="s">
        <v>238</v>
      </c>
      <c r="B163" s="1424" t="s">
        <v>238</v>
      </c>
      <c r="C163" s="1433" t="s">
        <v>1784</v>
      </c>
      <c r="D163" s="1424" t="s">
        <v>223</v>
      </c>
      <c r="E163" s="1435">
        <v>199.9</v>
      </c>
      <c r="F163" s="158">
        <v>0.8</v>
      </c>
      <c r="G163" s="1435"/>
      <c r="H163" s="1433" t="str">
        <f t="shared" si="5"/>
        <v>Small Hot Water</v>
      </c>
      <c r="I163" s="1434" t="str">
        <f>IF(F163&lt;0.8,"Baseline",IF(Table13[[#This Row],[Category]]="Small Hot Water",IF(AND(F163&gt;=0.8,F163&lt;0.9),"Tier 1",IF(Table13[[#This Row],[Efficiency]]&lt;0.8,"Baseline","Tier 2")),IF(AND(F163&gt;=0.8,F163&lt;0.9),"Tier 1","Tier 2")))</f>
        <v>Tier 1</v>
      </c>
      <c r="J163" s="1435">
        <v>2</v>
      </c>
      <c r="K163" s="152">
        <v>2286.9</v>
      </c>
      <c r="L163" s="152">
        <v>2286.9</v>
      </c>
      <c r="M163" s="1625">
        <f>Table13[[#This Row],[Offered Price]]/Table13[[#This Row],[Qty]]</f>
        <v>1143.45</v>
      </c>
      <c r="N163" s="1626">
        <f>M163/E163/Table13[[#This Row],[Qty]]</f>
        <v>2.8600550275137571</v>
      </c>
      <c r="O163" s="1435" t="s">
        <v>191</v>
      </c>
      <c r="P163" s="1433"/>
    </row>
    <row r="164" spans="1:16">
      <c r="A164" s="1424" t="s">
        <v>238</v>
      </c>
      <c r="B164" s="1424" t="s">
        <v>238</v>
      </c>
      <c r="C164" s="1433" t="s">
        <v>1783</v>
      </c>
      <c r="D164" s="1424" t="s">
        <v>223</v>
      </c>
      <c r="E164" s="1435">
        <v>199.9</v>
      </c>
      <c r="F164" s="158">
        <v>0.9</v>
      </c>
      <c r="G164" s="1435"/>
      <c r="H164" s="1433" t="str">
        <f t="shared" si="5"/>
        <v>Small Hot Water</v>
      </c>
      <c r="I164" s="1434" t="str">
        <f>IF(F164&lt;0.8,"Baseline",IF(Table13[[#This Row],[Category]]="Small Hot Water",IF(AND(F164&gt;=0.8,F164&lt;0.9),"Tier 1",IF(Table13[[#This Row],[Efficiency]]&lt;0.8,"Baseline","Tier 2")),IF(AND(F164&gt;=0.8,F164&lt;0.9),"Tier 1","Tier 2")))</f>
        <v>Tier 2</v>
      </c>
      <c r="J164" s="1435">
        <v>8</v>
      </c>
      <c r="K164" s="152">
        <v>19225</v>
      </c>
      <c r="L164" s="152">
        <v>19225</v>
      </c>
      <c r="M164" s="1625">
        <f>Table13[[#This Row],[Offered Price]]/Table13[[#This Row],[Qty]]</f>
        <v>2403.125</v>
      </c>
      <c r="N164" s="1626">
        <f>M164/E164/Table13[[#This Row],[Qty]]</f>
        <v>1.5027044772386193</v>
      </c>
      <c r="O164" s="1435" t="s">
        <v>191</v>
      </c>
      <c r="P164" s="1433"/>
    </row>
    <row r="165" spans="1:16">
      <c r="A165" s="1424" t="s">
        <v>238</v>
      </c>
      <c r="B165" s="1424" t="s">
        <v>238</v>
      </c>
      <c r="C165" s="1433" t="s">
        <v>1783</v>
      </c>
      <c r="D165" s="1424" t="s">
        <v>223</v>
      </c>
      <c r="E165" s="1435">
        <v>199</v>
      </c>
      <c r="F165" s="158">
        <v>0.9</v>
      </c>
      <c r="G165" s="1435"/>
      <c r="H165" s="1433" t="str">
        <f t="shared" si="5"/>
        <v>Small Hot Water</v>
      </c>
      <c r="I165" s="1434" t="str">
        <f>IF(F165&lt;0.8,"Baseline",IF(Table13[[#This Row],[Category]]="Small Hot Water",IF(AND(F165&gt;=0.8,F165&lt;0.9),"Tier 1",IF(Table13[[#This Row],[Efficiency]]&lt;0.8,"Baseline","Tier 2")),IF(AND(F165&gt;=0.8,F165&lt;0.9),"Tier 1","Tier 2")))</f>
        <v>Tier 2</v>
      </c>
      <c r="J165" s="1435">
        <v>1</v>
      </c>
      <c r="K165" s="152">
        <v>1007.48</v>
      </c>
      <c r="L165" s="152">
        <v>1007.48</v>
      </c>
      <c r="M165" s="1625">
        <f>Table13[[#This Row],[Offered Price]]/Table13[[#This Row],[Qty]]</f>
        <v>1007.48</v>
      </c>
      <c r="N165" s="1626">
        <f>M165/E165/Table13[[#This Row],[Qty]]</f>
        <v>5.0627135678391957</v>
      </c>
      <c r="O165" s="1435" t="s">
        <v>191</v>
      </c>
      <c r="P165" s="1433"/>
    </row>
    <row r="166" spans="1:16">
      <c r="A166" s="1424" t="s">
        <v>238</v>
      </c>
      <c r="B166" s="1424" t="s">
        <v>238</v>
      </c>
      <c r="C166" s="1433" t="s">
        <v>1783</v>
      </c>
      <c r="D166" s="1424" t="s">
        <v>223</v>
      </c>
      <c r="E166" s="1435">
        <v>199</v>
      </c>
      <c r="F166" s="158">
        <v>0.9</v>
      </c>
      <c r="G166" s="1435"/>
      <c r="H166" s="1433" t="str">
        <f t="shared" si="5"/>
        <v>Small Hot Water</v>
      </c>
      <c r="I166" s="1434" t="str">
        <f>IF(F166&lt;0.8,"Baseline",IF(Table13[[#This Row],[Category]]="Small Hot Water",IF(AND(F166&gt;=0.8,F166&lt;0.9),"Tier 1",IF(Table13[[#This Row],[Efficiency]]&lt;0.8,"Baseline","Tier 2")),IF(AND(F166&gt;=0.8,F166&lt;0.9),"Tier 1","Tier 2")))</f>
        <v>Tier 2</v>
      </c>
      <c r="J166" s="1435">
        <v>1</v>
      </c>
      <c r="K166" s="152">
        <v>1230.22</v>
      </c>
      <c r="L166" s="152">
        <v>1230.22</v>
      </c>
      <c r="M166" s="1625">
        <f>Table13[[#This Row],[Offered Price]]/Table13[[#This Row],[Qty]]</f>
        <v>1230.22</v>
      </c>
      <c r="N166" s="1626">
        <f>M166/E166/Table13[[#This Row],[Qty]]</f>
        <v>6.1820100502512565</v>
      </c>
      <c r="O166" s="1435" t="s">
        <v>191</v>
      </c>
      <c r="P166" s="1433"/>
    </row>
    <row r="167" spans="1:16">
      <c r="A167" s="1424" t="s">
        <v>238</v>
      </c>
      <c r="B167" s="1424" t="s">
        <v>238</v>
      </c>
      <c r="C167" s="1433" t="s">
        <v>1783</v>
      </c>
      <c r="D167" s="1424" t="s">
        <v>223</v>
      </c>
      <c r="E167" s="1435">
        <v>199</v>
      </c>
      <c r="F167" s="158">
        <v>0.9</v>
      </c>
      <c r="G167" s="1435"/>
      <c r="H167" s="1433" t="str">
        <f t="shared" si="5"/>
        <v>Small Hot Water</v>
      </c>
      <c r="I167" s="1434" t="str">
        <f>IF(F167&lt;0.8,"Baseline",IF(Table13[[#This Row],[Category]]="Small Hot Water",IF(AND(F167&gt;=0.8,F167&lt;0.9),"Tier 1",IF(Table13[[#This Row],[Efficiency]]&lt;0.8,"Baseline","Tier 2")),IF(AND(F167&gt;=0.8,F167&lt;0.9),"Tier 1","Tier 2")))</f>
        <v>Tier 2</v>
      </c>
      <c r="J167" s="1435">
        <v>1</v>
      </c>
      <c r="K167" s="152">
        <v>1018.52</v>
      </c>
      <c r="L167" s="152">
        <v>1018.52</v>
      </c>
      <c r="M167" s="1625">
        <f>Table13[[#This Row],[Offered Price]]/Table13[[#This Row],[Qty]]</f>
        <v>1018.52</v>
      </c>
      <c r="N167" s="1626">
        <f>M167/E167/Table13[[#This Row],[Qty]]</f>
        <v>5.1181909547738691</v>
      </c>
      <c r="O167" s="1435" t="s">
        <v>191</v>
      </c>
      <c r="P167" s="1433"/>
    </row>
    <row r="168" spans="1:16">
      <c r="A168" s="1424" t="s">
        <v>238</v>
      </c>
      <c r="B168" s="1424" t="s">
        <v>238</v>
      </c>
      <c r="C168" s="1433" t="s">
        <v>1783</v>
      </c>
      <c r="D168" s="1424" t="s">
        <v>223</v>
      </c>
      <c r="E168" s="1435">
        <v>199.9</v>
      </c>
      <c r="F168" s="158">
        <v>0.9</v>
      </c>
      <c r="G168" s="1435"/>
      <c r="H168" s="1433" t="str">
        <f t="shared" si="5"/>
        <v>Small Hot Water</v>
      </c>
      <c r="I168" s="1434" t="str">
        <f>IF(F168&lt;0.8,"Baseline",IF(Table13[[#This Row],[Category]]="Small Hot Water",IF(AND(F168&gt;=0.8,F168&lt;0.9),"Tier 1",IF(Table13[[#This Row],[Efficiency]]&lt;0.8,"Baseline","Tier 2")),IF(AND(F168&gt;=0.8,F168&lt;0.9),"Tier 1","Tier 2")))</f>
        <v>Tier 2</v>
      </c>
      <c r="J168" s="1435">
        <v>11</v>
      </c>
      <c r="K168" s="152">
        <v>14388</v>
      </c>
      <c r="L168" s="152">
        <v>14388</v>
      </c>
      <c r="M168" s="1625">
        <f>Table13[[#This Row],[Offered Price]]/Table13[[#This Row],[Qty]]</f>
        <v>1308</v>
      </c>
      <c r="N168" s="1626">
        <f>M168/E168/Table13[[#This Row],[Qty]]</f>
        <v>0.59484287598344621</v>
      </c>
      <c r="O168" s="1435" t="s">
        <v>191</v>
      </c>
      <c r="P168" s="1433"/>
    </row>
    <row r="169" spans="1:16">
      <c r="A169" s="1424" t="s">
        <v>238</v>
      </c>
      <c r="B169" s="1424" t="s">
        <v>238</v>
      </c>
      <c r="C169" s="1433" t="s">
        <v>1783</v>
      </c>
      <c r="D169" s="1424" t="s">
        <v>223</v>
      </c>
      <c r="E169" s="1435">
        <v>180</v>
      </c>
      <c r="F169" s="158">
        <v>0.9</v>
      </c>
      <c r="G169" s="1435"/>
      <c r="H169" s="1433" t="str">
        <f t="shared" si="5"/>
        <v>Small Hot Water</v>
      </c>
      <c r="I169" s="1434" t="str">
        <f>IF(F169&lt;0.8,"Baseline",IF(Table13[[#This Row],[Category]]="Small Hot Water",IF(AND(F169&gt;=0.8,F169&lt;0.9),"Tier 1",IF(Table13[[#This Row],[Efficiency]]&lt;0.8,"Baseline","Tier 2")),IF(AND(F169&gt;=0.8,F169&lt;0.9),"Tier 1","Tier 2")))</f>
        <v>Tier 2</v>
      </c>
      <c r="J169" s="1435">
        <v>1</v>
      </c>
      <c r="K169" s="152">
        <v>1087.5999999999999</v>
      </c>
      <c r="L169" s="152">
        <v>1087.5999999999999</v>
      </c>
      <c r="M169" s="1625">
        <f>Table13[[#This Row],[Offered Price]]/Table13[[#This Row],[Qty]]</f>
        <v>1087.5999999999999</v>
      </c>
      <c r="N169" s="1626">
        <f>M169/E169/Table13[[#This Row],[Qty]]</f>
        <v>6.0422222222222217</v>
      </c>
      <c r="O169" s="1435" t="s">
        <v>191</v>
      </c>
      <c r="P169" s="1433"/>
    </row>
    <row r="170" spans="1:16">
      <c r="A170" s="1424" t="s">
        <v>238</v>
      </c>
      <c r="B170" s="1424" t="s">
        <v>238</v>
      </c>
      <c r="C170" s="1433" t="s">
        <v>1784</v>
      </c>
      <c r="D170" s="1424" t="s">
        <v>223</v>
      </c>
      <c r="E170" s="1435">
        <v>150</v>
      </c>
      <c r="F170" s="158">
        <v>0.8</v>
      </c>
      <c r="G170" s="1435"/>
      <c r="H170" s="1433" t="str">
        <f t="shared" si="5"/>
        <v>Small Hot Water</v>
      </c>
      <c r="I170" s="1434" t="str">
        <f>IF(F170&lt;0.8,"Baseline",IF(Table13[[#This Row],[Category]]="Small Hot Water",IF(AND(F170&gt;=0.8,F170&lt;0.9),"Tier 1",IF(Table13[[#This Row],[Efficiency]]&lt;0.8,"Baseline","Tier 2")),IF(AND(F170&gt;=0.8,F170&lt;0.9),"Tier 1","Tier 2")))</f>
        <v>Tier 1</v>
      </c>
      <c r="J170" s="1435">
        <v>2</v>
      </c>
      <c r="K170" s="152">
        <v>5200</v>
      </c>
      <c r="L170" s="152">
        <v>5200</v>
      </c>
      <c r="M170" s="1625">
        <f>Table13[[#This Row],[Offered Price]]/Table13[[#This Row],[Qty]]</f>
        <v>2600</v>
      </c>
      <c r="N170" s="1626">
        <f>M170/E170/Table13[[#This Row],[Qty]]</f>
        <v>8.6666666666666661</v>
      </c>
      <c r="O170" s="1435" t="s">
        <v>191</v>
      </c>
      <c r="P170" s="1433"/>
    </row>
    <row r="171" spans="1:16">
      <c r="A171" s="1424" t="s">
        <v>238</v>
      </c>
      <c r="B171" s="1424" t="s">
        <v>238</v>
      </c>
      <c r="C171" s="1433" t="s">
        <v>1783</v>
      </c>
      <c r="D171" s="1424" t="s">
        <v>223</v>
      </c>
      <c r="E171" s="1435">
        <v>199</v>
      </c>
      <c r="F171" s="158">
        <v>0.9</v>
      </c>
      <c r="G171" s="1435"/>
      <c r="H171" s="1433" t="str">
        <f t="shared" si="5"/>
        <v>Small Hot Water</v>
      </c>
      <c r="I171" s="1434" t="str">
        <f>IF(F171&lt;0.8,"Baseline",IF(Table13[[#This Row],[Category]]="Small Hot Water",IF(AND(F171&gt;=0.8,F171&lt;0.9),"Tier 1",IF(Table13[[#This Row],[Efficiency]]&lt;0.8,"Baseline","Tier 2")),IF(AND(F171&gt;=0.8,F171&lt;0.9),"Tier 1","Tier 2")))</f>
        <v>Tier 2</v>
      </c>
      <c r="J171" s="1435">
        <v>2</v>
      </c>
      <c r="K171" s="152">
        <v>2408</v>
      </c>
      <c r="L171" s="152">
        <v>2408</v>
      </c>
      <c r="M171" s="1625">
        <f>Table13[[#This Row],[Offered Price]]/Table13[[#This Row],[Qty]]</f>
        <v>1204</v>
      </c>
      <c r="N171" s="1626">
        <f>M171/E171/Table13[[#This Row],[Qty]]</f>
        <v>3.0251256281407035</v>
      </c>
      <c r="O171" s="1435" t="s">
        <v>191</v>
      </c>
      <c r="P171" s="1433"/>
    </row>
    <row r="172" spans="1:16">
      <c r="A172" s="1424" t="s">
        <v>238</v>
      </c>
      <c r="B172" s="1424" t="s">
        <v>238</v>
      </c>
      <c r="C172" s="1433" t="s">
        <v>1783</v>
      </c>
      <c r="D172" s="1424" t="s">
        <v>223</v>
      </c>
      <c r="E172" s="1435">
        <v>199.9</v>
      </c>
      <c r="F172" s="158">
        <v>0.9</v>
      </c>
      <c r="G172" s="1435"/>
      <c r="H172" s="1433" t="str">
        <f t="shared" si="5"/>
        <v>Small Hot Water</v>
      </c>
      <c r="I172" s="1434" t="str">
        <f>IF(F172&lt;0.8,"Baseline",IF(Table13[[#This Row],[Category]]="Small Hot Water",IF(AND(F172&gt;=0.8,F172&lt;0.9),"Tier 1",IF(Table13[[#This Row],[Efficiency]]&lt;0.8,"Baseline","Tier 2")),IF(AND(F172&gt;=0.8,F172&lt;0.9),"Tier 1","Tier 2")))</f>
        <v>Tier 2</v>
      </c>
      <c r="J172" s="1435">
        <v>2</v>
      </c>
      <c r="K172" s="152">
        <v>3755.28</v>
      </c>
      <c r="L172" s="152">
        <v>3755.28</v>
      </c>
      <c r="M172" s="1625">
        <f>Table13[[#This Row],[Offered Price]]/Table13[[#This Row],[Qty]]</f>
        <v>1877.64</v>
      </c>
      <c r="N172" s="1626">
        <f>M172/E172/Table13[[#This Row],[Qty]]</f>
        <v>4.6964482241120562</v>
      </c>
      <c r="O172" s="1435" t="s">
        <v>191</v>
      </c>
      <c r="P172" s="1433"/>
    </row>
    <row r="173" spans="1:16">
      <c r="A173" s="1424" t="s">
        <v>238</v>
      </c>
      <c r="B173" s="1424" t="s">
        <v>238</v>
      </c>
      <c r="C173" s="1433" t="s">
        <v>1783</v>
      </c>
      <c r="D173" s="1424" t="s">
        <v>223</v>
      </c>
      <c r="E173" s="1435">
        <v>199.9</v>
      </c>
      <c r="F173" s="158">
        <v>0.9</v>
      </c>
      <c r="G173" s="1435"/>
      <c r="H173" s="1433" t="str">
        <f t="shared" si="5"/>
        <v>Small Hot Water</v>
      </c>
      <c r="I173" s="1434" t="str">
        <f>IF(F173&lt;0.8,"Baseline",IF(Table13[[#This Row],[Category]]="Small Hot Water",IF(AND(F173&gt;=0.8,F173&lt;0.9),"Tier 1",IF(Table13[[#This Row],[Efficiency]]&lt;0.8,"Baseline","Tier 2")),IF(AND(F173&gt;=0.8,F173&lt;0.9),"Tier 1","Tier 2")))</f>
        <v>Tier 2</v>
      </c>
      <c r="J173" s="1435">
        <v>4</v>
      </c>
      <c r="K173" s="152">
        <v>7510.56</v>
      </c>
      <c r="L173" s="152">
        <v>7510.56</v>
      </c>
      <c r="M173" s="1625">
        <f>Table13[[#This Row],[Offered Price]]/Table13[[#This Row],[Qty]]</f>
        <v>1877.64</v>
      </c>
      <c r="N173" s="1626">
        <f>M173/E173/Table13[[#This Row],[Qty]]</f>
        <v>2.3482241120560281</v>
      </c>
      <c r="O173" s="1435" t="s">
        <v>191</v>
      </c>
      <c r="P173" s="1433"/>
    </row>
    <row r="174" spans="1:16">
      <c r="A174" s="1424" t="s">
        <v>238</v>
      </c>
      <c r="B174" s="1424" t="s">
        <v>238</v>
      </c>
      <c r="C174" s="1433" t="s">
        <v>1783</v>
      </c>
      <c r="D174" s="1424" t="s">
        <v>223</v>
      </c>
      <c r="E174" s="1435">
        <v>199.9</v>
      </c>
      <c r="F174" s="158">
        <v>0.9</v>
      </c>
      <c r="G174" s="1435"/>
      <c r="H174" s="1433" t="str">
        <f t="shared" si="5"/>
        <v>Small Hot Water</v>
      </c>
      <c r="I174" s="1434" t="str">
        <f>IF(F174&lt;0.8,"Baseline",IF(Table13[[#This Row],[Category]]="Small Hot Water",IF(AND(F174&gt;=0.8,F174&lt;0.9),"Tier 1",IF(Table13[[#This Row],[Efficiency]]&lt;0.8,"Baseline","Tier 2")),IF(AND(F174&gt;=0.8,F174&lt;0.9),"Tier 1","Tier 2")))</f>
        <v>Tier 2</v>
      </c>
      <c r="J174" s="1435">
        <v>3</v>
      </c>
      <c r="K174" s="152">
        <v>5632.92</v>
      </c>
      <c r="L174" s="152">
        <v>5632.92</v>
      </c>
      <c r="M174" s="1625">
        <f>Table13[[#This Row],[Offered Price]]/Table13[[#This Row],[Qty]]</f>
        <v>1877.64</v>
      </c>
      <c r="N174" s="1626">
        <f>M174/E174/Table13[[#This Row],[Qty]]</f>
        <v>3.1309654827413707</v>
      </c>
      <c r="O174" s="1435" t="s">
        <v>191</v>
      </c>
      <c r="P174" s="1433"/>
    </row>
    <row r="175" spans="1:16">
      <c r="A175" s="1424" t="s">
        <v>238</v>
      </c>
      <c r="B175" s="1424" t="s">
        <v>238</v>
      </c>
      <c r="C175" s="1433" t="s">
        <v>1783</v>
      </c>
      <c r="D175" s="1424" t="s">
        <v>223</v>
      </c>
      <c r="E175" s="1435">
        <v>199.9</v>
      </c>
      <c r="F175" s="158">
        <v>0.9</v>
      </c>
      <c r="G175" s="1435"/>
      <c r="H175" s="1433" t="str">
        <f t="shared" si="5"/>
        <v>Small Hot Water</v>
      </c>
      <c r="I175" s="1434" t="str">
        <f>IF(F175&lt;0.8,"Baseline",IF(Table13[[#This Row],[Category]]="Small Hot Water",IF(AND(F175&gt;=0.8,F175&lt;0.9),"Tier 1",IF(Table13[[#This Row],[Efficiency]]&lt;0.8,"Baseline","Tier 2")),IF(AND(F175&gt;=0.8,F175&lt;0.9),"Tier 1","Tier 2")))</f>
        <v>Tier 2</v>
      </c>
      <c r="J175" s="1435">
        <v>4</v>
      </c>
      <c r="K175" s="152">
        <v>7510.56</v>
      </c>
      <c r="L175" s="152">
        <v>7510.56</v>
      </c>
      <c r="M175" s="1625">
        <f>Table13[[#This Row],[Offered Price]]/Table13[[#This Row],[Qty]]</f>
        <v>1877.64</v>
      </c>
      <c r="N175" s="1626">
        <f>M175/E175/Table13[[#This Row],[Qty]]</f>
        <v>2.3482241120560281</v>
      </c>
      <c r="O175" s="1435" t="s">
        <v>191</v>
      </c>
      <c r="P175" s="1433"/>
    </row>
    <row r="176" spans="1:16">
      <c r="A176" s="1424" t="s">
        <v>238</v>
      </c>
      <c r="B176" s="1424" t="s">
        <v>238</v>
      </c>
      <c r="C176" s="1433" t="s">
        <v>1783</v>
      </c>
      <c r="D176" s="1424" t="s">
        <v>223</v>
      </c>
      <c r="E176" s="1435">
        <v>199.9</v>
      </c>
      <c r="F176" s="158">
        <v>0.9</v>
      </c>
      <c r="G176" s="1435"/>
      <c r="H176" s="1433" t="str">
        <f t="shared" si="5"/>
        <v>Small Hot Water</v>
      </c>
      <c r="I176" s="1434" t="str">
        <f>IF(F176&lt;0.8,"Baseline",IF(Table13[[#This Row],[Category]]="Small Hot Water",IF(AND(F176&gt;=0.8,F176&lt;0.9),"Tier 1",IF(Table13[[#This Row],[Efficiency]]&lt;0.8,"Baseline","Tier 2")),IF(AND(F176&gt;=0.8,F176&lt;0.9),"Tier 1","Tier 2")))</f>
        <v>Tier 2</v>
      </c>
      <c r="J176" s="1435">
        <v>3</v>
      </c>
      <c r="K176" s="152">
        <v>5632.92</v>
      </c>
      <c r="L176" s="152">
        <v>5632.92</v>
      </c>
      <c r="M176" s="1625">
        <f>Table13[[#This Row],[Offered Price]]/Table13[[#This Row],[Qty]]</f>
        <v>1877.64</v>
      </c>
      <c r="N176" s="1626">
        <f>M176/E176/Table13[[#This Row],[Qty]]</f>
        <v>3.1309654827413707</v>
      </c>
      <c r="O176" s="1435" t="s">
        <v>191</v>
      </c>
      <c r="P176" s="1433"/>
    </row>
    <row r="177" spans="1:16">
      <c r="A177" s="1424" t="s">
        <v>238</v>
      </c>
      <c r="B177" s="1424" t="s">
        <v>238</v>
      </c>
      <c r="C177" s="1433" t="s">
        <v>1783</v>
      </c>
      <c r="D177" s="1424" t="s">
        <v>223</v>
      </c>
      <c r="E177" s="1435">
        <v>199.9</v>
      </c>
      <c r="F177" s="158">
        <v>0.9</v>
      </c>
      <c r="G177" s="1435"/>
      <c r="H177" s="1433" t="str">
        <f t="shared" si="5"/>
        <v>Small Hot Water</v>
      </c>
      <c r="I177" s="1434" t="str">
        <f>IF(F177&lt;0.8,"Baseline",IF(Table13[[#This Row],[Category]]="Small Hot Water",IF(AND(F177&gt;=0.8,F177&lt;0.9),"Tier 1",IF(Table13[[#This Row],[Efficiency]]&lt;0.8,"Baseline","Tier 2")),IF(AND(F177&gt;=0.8,F177&lt;0.9),"Tier 1","Tier 2")))</f>
        <v>Tier 2</v>
      </c>
      <c r="J177" s="1435">
        <v>4</v>
      </c>
      <c r="K177" s="152">
        <v>7510.56</v>
      </c>
      <c r="L177" s="152">
        <v>7510.56</v>
      </c>
      <c r="M177" s="1625">
        <f>Table13[[#This Row],[Offered Price]]/Table13[[#This Row],[Qty]]</f>
        <v>1877.64</v>
      </c>
      <c r="N177" s="1626">
        <f>M177/E177/Table13[[#This Row],[Qty]]</f>
        <v>2.3482241120560281</v>
      </c>
      <c r="O177" s="1435" t="s">
        <v>191</v>
      </c>
      <c r="P177" s="1433"/>
    </row>
    <row r="178" spans="1:16">
      <c r="A178" s="1424" t="s">
        <v>238</v>
      </c>
      <c r="B178" s="1424" t="s">
        <v>238</v>
      </c>
      <c r="C178" s="1433" t="s">
        <v>1783</v>
      </c>
      <c r="D178" s="1424" t="s">
        <v>223</v>
      </c>
      <c r="E178" s="1435">
        <v>199.9</v>
      </c>
      <c r="F178" s="158">
        <v>0.9</v>
      </c>
      <c r="G178" s="1435"/>
      <c r="H178" s="1433" t="str">
        <f t="shared" si="5"/>
        <v>Small Hot Water</v>
      </c>
      <c r="I178" s="1434" t="str">
        <f>IF(F178&lt;0.8,"Baseline",IF(Table13[[#This Row],[Category]]="Small Hot Water",IF(AND(F178&gt;=0.8,F178&lt;0.9),"Tier 1",IF(Table13[[#This Row],[Efficiency]]&lt;0.8,"Baseline","Tier 2")),IF(AND(F178&gt;=0.8,F178&lt;0.9),"Tier 1","Tier 2")))</f>
        <v>Tier 2</v>
      </c>
      <c r="J178" s="1435">
        <v>4</v>
      </c>
      <c r="K178" s="152">
        <v>7510.56</v>
      </c>
      <c r="L178" s="152">
        <v>7510.56</v>
      </c>
      <c r="M178" s="1625">
        <f>Table13[[#This Row],[Offered Price]]/Table13[[#This Row],[Qty]]</f>
        <v>1877.64</v>
      </c>
      <c r="N178" s="1626">
        <f>M178/E178/Table13[[#This Row],[Qty]]</f>
        <v>2.3482241120560281</v>
      </c>
      <c r="O178" s="1435" t="s">
        <v>191</v>
      </c>
      <c r="P178" s="1433"/>
    </row>
    <row r="179" spans="1:16">
      <c r="A179" s="1424" t="s">
        <v>238</v>
      </c>
      <c r="B179" s="1424" t="s">
        <v>238</v>
      </c>
      <c r="C179" s="1433" t="s">
        <v>1783</v>
      </c>
      <c r="D179" s="1424" t="s">
        <v>223</v>
      </c>
      <c r="E179" s="1435">
        <v>199.9</v>
      </c>
      <c r="F179" s="158">
        <v>0.9</v>
      </c>
      <c r="G179" s="1435"/>
      <c r="H179" s="1433" t="str">
        <f t="shared" si="5"/>
        <v>Small Hot Water</v>
      </c>
      <c r="I179" s="1434" t="str">
        <f>IF(F179&lt;0.8,"Baseline",IF(Table13[[#This Row],[Category]]="Small Hot Water",IF(AND(F179&gt;=0.8,F179&lt;0.9),"Tier 1",IF(Table13[[#This Row],[Efficiency]]&lt;0.8,"Baseline","Tier 2")),IF(AND(F179&gt;=0.8,F179&lt;0.9),"Tier 1","Tier 2")))</f>
        <v>Tier 2</v>
      </c>
      <c r="J179" s="1435">
        <v>3</v>
      </c>
      <c r="K179" s="152">
        <v>5632.92</v>
      </c>
      <c r="L179" s="152">
        <v>5632.92</v>
      </c>
      <c r="M179" s="1625">
        <f>Table13[[#This Row],[Offered Price]]/Table13[[#This Row],[Qty]]</f>
        <v>1877.64</v>
      </c>
      <c r="N179" s="1626">
        <f>M179/E179/Table13[[#This Row],[Qty]]</f>
        <v>3.1309654827413707</v>
      </c>
      <c r="O179" s="1435" t="s">
        <v>191</v>
      </c>
      <c r="P179" s="1433"/>
    </row>
    <row r="180" spans="1:16">
      <c r="A180" s="1424" t="s">
        <v>238</v>
      </c>
      <c r="B180" s="1424" t="s">
        <v>238</v>
      </c>
      <c r="C180" s="1433" t="s">
        <v>1783</v>
      </c>
      <c r="D180" s="1424" t="s">
        <v>223</v>
      </c>
      <c r="E180" s="1435">
        <v>199.9</v>
      </c>
      <c r="F180" s="158">
        <v>0.9</v>
      </c>
      <c r="G180" s="1435"/>
      <c r="H180" s="1433" t="str">
        <f t="shared" si="5"/>
        <v>Small Hot Water</v>
      </c>
      <c r="I180" s="1434" t="str">
        <f>IF(F180&lt;0.8,"Baseline",IF(Table13[[#This Row],[Category]]="Small Hot Water",IF(AND(F180&gt;=0.8,F180&lt;0.9),"Tier 1",IF(Table13[[#This Row],[Efficiency]]&lt;0.8,"Baseline","Tier 2")),IF(AND(F180&gt;=0.8,F180&lt;0.9),"Tier 1","Tier 2")))</f>
        <v>Tier 2</v>
      </c>
      <c r="J180" s="1435">
        <v>3</v>
      </c>
      <c r="K180" s="152">
        <v>5632.92</v>
      </c>
      <c r="L180" s="152">
        <v>5632.92</v>
      </c>
      <c r="M180" s="1625">
        <f>Table13[[#This Row],[Offered Price]]/Table13[[#This Row],[Qty]]</f>
        <v>1877.64</v>
      </c>
      <c r="N180" s="1626">
        <f>M180/E180/Table13[[#This Row],[Qty]]</f>
        <v>3.1309654827413707</v>
      </c>
      <c r="O180" s="1435" t="s">
        <v>191</v>
      </c>
      <c r="P180" s="1433"/>
    </row>
    <row r="181" spans="1:16">
      <c r="A181" s="1424" t="s">
        <v>238</v>
      </c>
      <c r="B181" s="1424" t="s">
        <v>238</v>
      </c>
      <c r="C181" s="1433" t="s">
        <v>1783</v>
      </c>
      <c r="D181" s="1424" t="s">
        <v>223</v>
      </c>
      <c r="E181" s="1435">
        <v>199.9</v>
      </c>
      <c r="F181" s="158">
        <v>0.9</v>
      </c>
      <c r="G181" s="1435"/>
      <c r="H181" s="1433" t="str">
        <f t="shared" si="5"/>
        <v>Small Hot Water</v>
      </c>
      <c r="I181" s="1434" t="str">
        <f>IF(F181&lt;0.8,"Baseline",IF(Table13[[#This Row],[Category]]="Small Hot Water",IF(AND(F181&gt;=0.8,F181&lt;0.9),"Tier 1",IF(Table13[[#This Row],[Efficiency]]&lt;0.8,"Baseline","Tier 2")),IF(AND(F181&gt;=0.8,F181&lt;0.9),"Tier 1","Tier 2")))</f>
        <v>Tier 2</v>
      </c>
      <c r="J181" s="1435">
        <v>4</v>
      </c>
      <c r="K181" s="152">
        <v>7510.56</v>
      </c>
      <c r="L181" s="152">
        <v>7510.56</v>
      </c>
      <c r="M181" s="1625">
        <f>Table13[[#This Row],[Offered Price]]/Table13[[#This Row],[Qty]]</f>
        <v>1877.64</v>
      </c>
      <c r="N181" s="1626">
        <f>M181/E181/Table13[[#This Row],[Qty]]</f>
        <v>2.3482241120560281</v>
      </c>
      <c r="O181" s="1435" t="s">
        <v>191</v>
      </c>
      <c r="P181" s="1433"/>
    </row>
    <row r="182" spans="1:16">
      <c r="A182" s="1424" t="s">
        <v>238</v>
      </c>
      <c r="B182" s="1424" t="s">
        <v>238</v>
      </c>
      <c r="C182" s="1433" t="s">
        <v>1783</v>
      </c>
      <c r="D182" s="1424" t="s">
        <v>223</v>
      </c>
      <c r="E182" s="1435">
        <v>199.9</v>
      </c>
      <c r="F182" s="158">
        <v>0.9</v>
      </c>
      <c r="G182" s="1435"/>
      <c r="H182" s="1433" t="str">
        <f t="shared" si="5"/>
        <v>Small Hot Water</v>
      </c>
      <c r="I182" s="1434" t="str">
        <f>IF(F182&lt;0.8,"Baseline",IF(Table13[[#This Row],[Category]]="Small Hot Water",IF(AND(F182&gt;=0.8,F182&lt;0.9),"Tier 1",IF(Table13[[#This Row],[Efficiency]]&lt;0.8,"Baseline","Tier 2")),IF(AND(F182&gt;=0.8,F182&lt;0.9),"Tier 1","Tier 2")))</f>
        <v>Tier 2</v>
      </c>
      <c r="J182" s="1435">
        <v>4</v>
      </c>
      <c r="K182" s="152">
        <v>7510.56</v>
      </c>
      <c r="L182" s="152">
        <v>7510.56</v>
      </c>
      <c r="M182" s="1625">
        <f>Table13[[#This Row],[Offered Price]]/Table13[[#This Row],[Qty]]</f>
        <v>1877.64</v>
      </c>
      <c r="N182" s="1626">
        <f>M182/E182/Table13[[#This Row],[Qty]]</f>
        <v>2.3482241120560281</v>
      </c>
      <c r="O182" s="1435" t="s">
        <v>191</v>
      </c>
      <c r="P182" s="1433"/>
    </row>
    <row r="183" spans="1:16">
      <c r="A183" s="1424" t="s">
        <v>238</v>
      </c>
      <c r="B183" s="1424" t="s">
        <v>238</v>
      </c>
      <c r="C183" s="1433" t="s">
        <v>1783</v>
      </c>
      <c r="D183" s="1424" t="s">
        <v>223</v>
      </c>
      <c r="E183" s="1435">
        <v>199.9</v>
      </c>
      <c r="F183" s="158">
        <v>0.9</v>
      </c>
      <c r="G183" s="1435"/>
      <c r="H183" s="1433" t="str">
        <f t="shared" si="5"/>
        <v>Small Hot Water</v>
      </c>
      <c r="I183" s="1434" t="str">
        <f>IF(F183&lt;0.8,"Baseline",IF(Table13[[#This Row],[Category]]="Small Hot Water",IF(AND(F183&gt;=0.8,F183&lt;0.9),"Tier 1",IF(Table13[[#This Row],[Efficiency]]&lt;0.8,"Baseline","Tier 2")),IF(AND(F183&gt;=0.8,F183&lt;0.9),"Tier 1","Tier 2")))</f>
        <v>Tier 2</v>
      </c>
      <c r="J183" s="1435">
        <v>2</v>
      </c>
      <c r="K183" s="152">
        <v>3755.28</v>
      </c>
      <c r="L183" s="152">
        <v>3755.28</v>
      </c>
      <c r="M183" s="1625">
        <f>Table13[[#This Row],[Offered Price]]/Table13[[#This Row],[Qty]]</f>
        <v>1877.64</v>
      </c>
      <c r="N183" s="1626">
        <f>M183/E183/Table13[[#This Row],[Qty]]</f>
        <v>4.6964482241120562</v>
      </c>
      <c r="O183" s="1435" t="s">
        <v>191</v>
      </c>
      <c r="P183" s="1433"/>
    </row>
    <row r="184" spans="1:16">
      <c r="A184" s="1424" t="s">
        <v>238</v>
      </c>
      <c r="B184" s="1424" t="s">
        <v>238</v>
      </c>
      <c r="C184" s="1433" t="s">
        <v>1783</v>
      </c>
      <c r="D184" s="1424" t="s">
        <v>223</v>
      </c>
      <c r="E184" s="1435">
        <v>199.9</v>
      </c>
      <c r="F184" s="158">
        <v>0.9</v>
      </c>
      <c r="G184" s="1435"/>
      <c r="H184" s="1433" t="str">
        <f t="shared" si="5"/>
        <v>Small Hot Water</v>
      </c>
      <c r="I184" s="1434" t="str">
        <f>IF(F184&lt;0.8,"Baseline",IF(Table13[[#This Row],[Category]]="Small Hot Water",IF(AND(F184&gt;=0.8,F184&lt;0.9),"Tier 1",IF(Table13[[#This Row],[Efficiency]]&lt;0.8,"Baseline","Tier 2")),IF(AND(F184&gt;=0.8,F184&lt;0.9),"Tier 1","Tier 2")))</f>
        <v>Tier 2</v>
      </c>
      <c r="J184" s="1435">
        <v>4</v>
      </c>
      <c r="K184" s="152">
        <v>7510.56</v>
      </c>
      <c r="L184" s="152">
        <v>7510.56</v>
      </c>
      <c r="M184" s="1625">
        <f>Table13[[#This Row],[Offered Price]]/Table13[[#This Row],[Qty]]</f>
        <v>1877.64</v>
      </c>
      <c r="N184" s="1626">
        <f>M184/E184/Table13[[#This Row],[Qty]]</f>
        <v>2.3482241120560281</v>
      </c>
      <c r="O184" s="1435" t="s">
        <v>191</v>
      </c>
      <c r="P184" s="1433"/>
    </row>
    <row r="185" spans="1:16">
      <c r="A185" s="1424" t="s">
        <v>238</v>
      </c>
      <c r="B185" s="1424" t="s">
        <v>238</v>
      </c>
      <c r="C185" s="1433" t="s">
        <v>1783</v>
      </c>
      <c r="D185" s="1424" t="s">
        <v>223</v>
      </c>
      <c r="E185" s="1435">
        <v>199.9</v>
      </c>
      <c r="F185" s="158">
        <v>0.9</v>
      </c>
      <c r="G185" s="1435"/>
      <c r="H185" s="1433" t="str">
        <f t="shared" si="5"/>
        <v>Small Hot Water</v>
      </c>
      <c r="I185" s="1434" t="str">
        <f>IF(F185&lt;0.8,"Baseline",IF(Table13[[#This Row],[Category]]="Small Hot Water",IF(AND(F185&gt;=0.8,F185&lt;0.9),"Tier 1",IF(Table13[[#This Row],[Efficiency]]&lt;0.8,"Baseline","Tier 2")),IF(AND(F185&gt;=0.8,F185&lt;0.9),"Tier 1","Tier 2")))</f>
        <v>Tier 2</v>
      </c>
      <c r="J185" s="1435">
        <v>3</v>
      </c>
      <c r="K185" s="152">
        <v>5632.92</v>
      </c>
      <c r="L185" s="152">
        <v>5632.92</v>
      </c>
      <c r="M185" s="1625">
        <f>Table13[[#This Row],[Offered Price]]/Table13[[#This Row],[Qty]]</f>
        <v>1877.64</v>
      </c>
      <c r="N185" s="1626">
        <f>M185/E185/Table13[[#This Row],[Qty]]</f>
        <v>3.1309654827413707</v>
      </c>
      <c r="O185" s="1435" t="s">
        <v>191</v>
      </c>
      <c r="P185" s="1433"/>
    </row>
    <row r="186" spans="1:16">
      <c r="A186" s="1424" t="s">
        <v>238</v>
      </c>
      <c r="B186" s="1424" t="s">
        <v>238</v>
      </c>
      <c r="C186" s="1433" t="s">
        <v>1783</v>
      </c>
      <c r="D186" s="1424" t="s">
        <v>223</v>
      </c>
      <c r="E186" s="1435">
        <v>199.9</v>
      </c>
      <c r="F186" s="158">
        <v>0.9</v>
      </c>
      <c r="G186" s="1435"/>
      <c r="H186" s="1433" t="str">
        <f t="shared" si="5"/>
        <v>Small Hot Water</v>
      </c>
      <c r="I186" s="1434" t="str">
        <f>IF(F186&lt;0.8,"Baseline",IF(Table13[[#This Row],[Category]]="Small Hot Water",IF(AND(F186&gt;=0.8,F186&lt;0.9),"Tier 1",IF(Table13[[#This Row],[Efficiency]]&lt;0.8,"Baseline","Tier 2")),IF(AND(F186&gt;=0.8,F186&lt;0.9),"Tier 1","Tier 2")))</f>
        <v>Tier 2</v>
      </c>
      <c r="J186" s="1435">
        <v>4</v>
      </c>
      <c r="K186" s="152">
        <v>7510.56</v>
      </c>
      <c r="L186" s="152">
        <v>7510.56</v>
      </c>
      <c r="M186" s="1625">
        <f>Table13[[#This Row],[Offered Price]]/Table13[[#This Row],[Qty]]</f>
        <v>1877.64</v>
      </c>
      <c r="N186" s="1626">
        <f>M186/E186/Table13[[#This Row],[Qty]]</f>
        <v>2.3482241120560281</v>
      </c>
      <c r="O186" s="1435" t="s">
        <v>191</v>
      </c>
      <c r="P186" s="1433"/>
    </row>
    <row r="187" spans="1:16">
      <c r="A187" s="1424" t="s">
        <v>238</v>
      </c>
      <c r="B187" s="1424" t="s">
        <v>238</v>
      </c>
      <c r="C187" s="1433" t="s">
        <v>1783</v>
      </c>
      <c r="D187" s="1424" t="s">
        <v>223</v>
      </c>
      <c r="E187" s="1435">
        <v>199.9</v>
      </c>
      <c r="F187" s="158">
        <v>0.9</v>
      </c>
      <c r="G187" s="1435"/>
      <c r="H187" s="1433" t="str">
        <f t="shared" si="5"/>
        <v>Small Hot Water</v>
      </c>
      <c r="I187" s="1434" t="str">
        <f>IF(F187&lt;0.8,"Baseline",IF(Table13[[#This Row],[Category]]="Small Hot Water",IF(AND(F187&gt;=0.8,F187&lt;0.9),"Tier 1",IF(Table13[[#This Row],[Efficiency]]&lt;0.8,"Baseline","Tier 2")),IF(AND(F187&gt;=0.8,F187&lt;0.9),"Tier 1","Tier 2")))</f>
        <v>Tier 2</v>
      </c>
      <c r="J187" s="1435">
        <v>2</v>
      </c>
      <c r="K187" s="152">
        <v>3755.28</v>
      </c>
      <c r="L187" s="152">
        <v>3755.28</v>
      </c>
      <c r="M187" s="1625">
        <f>Table13[[#This Row],[Offered Price]]/Table13[[#This Row],[Qty]]</f>
        <v>1877.64</v>
      </c>
      <c r="N187" s="1626">
        <f>M187/E187/Table13[[#This Row],[Qty]]</f>
        <v>4.6964482241120562</v>
      </c>
      <c r="O187" s="1435" t="s">
        <v>191</v>
      </c>
      <c r="P187" s="1433"/>
    </row>
    <row r="188" spans="1:16">
      <c r="A188" s="1424" t="s">
        <v>238</v>
      </c>
      <c r="B188" s="1424" t="s">
        <v>238</v>
      </c>
      <c r="C188" s="1433" t="s">
        <v>1783</v>
      </c>
      <c r="D188" s="1424" t="s">
        <v>223</v>
      </c>
      <c r="E188" s="1435">
        <v>199.9</v>
      </c>
      <c r="F188" s="158">
        <v>0.9</v>
      </c>
      <c r="G188" s="1435"/>
      <c r="H188" s="1433" t="str">
        <f t="shared" si="5"/>
        <v>Small Hot Water</v>
      </c>
      <c r="I188" s="1434" t="str">
        <f>IF(F188&lt;0.8,"Baseline",IF(Table13[[#This Row],[Category]]="Small Hot Water",IF(AND(F188&gt;=0.8,F188&lt;0.9),"Tier 1",IF(Table13[[#This Row],[Efficiency]]&lt;0.8,"Baseline","Tier 2")),IF(AND(F188&gt;=0.8,F188&lt;0.9),"Tier 1","Tier 2")))</f>
        <v>Tier 2</v>
      </c>
      <c r="J188" s="1435">
        <v>2</v>
      </c>
      <c r="K188" s="152">
        <v>3755.28</v>
      </c>
      <c r="L188" s="152">
        <v>3755.28</v>
      </c>
      <c r="M188" s="1625">
        <f>Table13[[#This Row],[Offered Price]]/Table13[[#This Row],[Qty]]</f>
        <v>1877.64</v>
      </c>
      <c r="N188" s="1626">
        <f>M188/E188/Table13[[#This Row],[Qty]]</f>
        <v>4.6964482241120562</v>
      </c>
      <c r="O188" s="1435" t="s">
        <v>191</v>
      </c>
      <c r="P188" s="1433"/>
    </row>
    <row r="189" spans="1:16">
      <c r="A189" s="1424" t="s">
        <v>238</v>
      </c>
      <c r="B189" s="1424" t="s">
        <v>238</v>
      </c>
      <c r="C189" s="1433" t="s">
        <v>1783</v>
      </c>
      <c r="D189" s="1424" t="s">
        <v>223</v>
      </c>
      <c r="E189" s="1435">
        <v>199.9</v>
      </c>
      <c r="F189" s="158">
        <v>0.9</v>
      </c>
      <c r="G189" s="1435"/>
      <c r="H189" s="1433" t="str">
        <f t="shared" si="5"/>
        <v>Small Hot Water</v>
      </c>
      <c r="I189" s="1434" t="str">
        <f>IF(F189&lt;0.8,"Baseline",IF(Table13[[#This Row],[Category]]="Small Hot Water",IF(AND(F189&gt;=0.8,F189&lt;0.9),"Tier 1",IF(Table13[[#This Row],[Efficiency]]&lt;0.8,"Baseline","Tier 2")),IF(AND(F189&gt;=0.8,F189&lt;0.9),"Tier 1","Tier 2")))</f>
        <v>Tier 2</v>
      </c>
      <c r="J189" s="1435">
        <v>2</v>
      </c>
      <c r="K189" s="152">
        <v>3755.28</v>
      </c>
      <c r="L189" s="152">
        <v>3755.28</v>
      </c>
      <c r="M189" s="1625">
        <f>Table13[[#This Row],[Offered Price]]/Table13[[#This Row],[Qty]]</f>
        <v>1877.64</v>
      </c>
      <c r="N189" s="1626">
        <f>M189/E189/Table13[[#This Row],[Qty]]</f>
        <v>4.6964482241120562</v>
      </c>
      <c r="O189" s="1435" t="s">
        <v>191</v>
      </c>
      <c r="P189" s="1433"/>
    </row>
    <row r="190" spans="1:16">
      <c r="A190" s="1424" t="s">
        <v>238</v>
      </c>
      <c r="B190" s="1424" t="s">
        <v>238</v>
      </c>
      <c r="C190" s="1433" t="s">
        <v>1783</v>
      </c>
      <c r="D190" s="1424" t="s">
        <v>223</v>
      </c>
      <c r="E190" s="1435">
        <v>199</v>
      </c>
      <c r="F190" s="158">
        <v>0.9</v>
      </c>
      <c r="G190" s="1435"/>
      <c r="H190" s="1433" t="str">
        <f t="shared" ref="H190:H204" si="6">CONCATENATE(IF(E190&lt;200,"Small ","Large "),D190)</f>
        <v>Small Hot Water</v>
      </c>
      <c r="I190" s="1434" t="str">
        <f>IF(F190&lt;0.8,"Baseline",IF(Table13[[#This Row],[Category]]="Small Hot Water",IF(AND(F190&gt;=0.8,F190&lt;0.9),"Tier 1",IF(Table13[[#This Row],[Efficiency]]&lt;0.8,"Baseline","Tier 2")),IF(AND(F190&gt;=0.8,F190&lt;0.9),"Tier 1","Tier 2")))</f>
        <v>Tier 2</v>
      </c>
      <c r="J190" s="1435">
        <v>4</v>
      </c>
      <c r="K190" s="152">
        <v>6040</v>
      </c>
      <c r="L190" s="152">
        <v>6040</v>
      </c>
      <c r="M190" s="1625">
        <f>Table13[[#This Row],[Offered Price]]/Table13[[#This Row],[Qty]]</f>
        <v>1510</v>
      </c>
      <c r="N190" s="1626">
        <f>M190/E190/Table13[[#This Row],[Qty]]</f>
        <v>1.8969849246231156</v>
      </c>
      <c r="O190" s="1435" t="s">
        <v>191</v>
      </c>
      <c r="P190" s="1433"/>
    </row>
    <row r="191" spans="1:16">
      <c r="A191" s="1424" t="s">
        <v>238</v>
      </c>
      <c r="B191" s="1424" t="s">
        <v>238</v>
      </c>
      <c r="C191" s="1433" t="s">
        <v>1783</v>
      </c>
      <c r="D191" s="1424" t="s">
        <v>223</v>
      </c>
      <c r="E191" s="1435">
        <v>199</v>
      </c>
      <c r="F191" s="158">
        <v>0.9</v>
      </c>
      <c r="G191" s="1435"/>
      <c r="H191" s="1433" t="str">
        <f t="shared" si="6"/>
        <v>Small Hot Water</v>
      </c>
      <c r="I191" s="1434" t="str">
        <f>IF(F191&lt;0.8,"Baseline",IF(Table13[[#This Row],[Category]]="Small Hot Water",IF(AND(F191&gt;=0.8,F191&lt;0.9),"Tier 1",IF(Table13[[#This Row],[Efficiency]]&lt;0.8,"Baseline","Tier 2")),IF(AND(F191&gt;=0.8,F191&lt;0.9),"Tier 1","Tier 2")))</f>
        <v>Tier 2</v>
      </c>
      <c r="J191" s="1435">
        <v>1</v>
      </c>
      <c r="K191" s="152">
        <v>1510</v>
      </c>
      <c r="L191" s="152">
        <v>1510</v>
      </c>
      <c r="M191" s="1625">
        <f>Table13[[#This Row],[Offered Price]]/Table13[[#This Row],[Qty]]</f>
        <v>1510</v>
      </c>
      <c r="N191" s="1626">
        <f>M191/E191/Table13[[#This Row],[Qty]]</f>
        <v>7.5879396984924625</v>
      </c>
      <c r="O191" s="1435" t="s">
        <v>191</v>
      </c>
      <c r="P191" s="1433"/>
    </row>
    <row r="192" spans="1:16">
      <c r="A192" s="1424" t="s">
        <v>238</v>
      </c>
      <c r="B192" s="1424" t="s">
        <v>238</v>
      </c>
      <c r="C192" s="1433" t="s">
        <v>1783</v>
      </c>
      <c r="D192" s="1424" t="s">
        <v>223</v>
      </c>
      <c r="E192" s="1435">
        <v>199.9</v>
      </c>
      <c r="F192" s="158">
        <v>0.9</v>
      </c>
      <c r="G192" s="1435"/>
      <c r="H192" s="1433" t="str">
        <f t="shared" si="6"/>
        <v>Small Hot Water</v>
      </c>
      <c r="I192" s="1434" t="str">
        <f>IF(F192&lt;0.8,"Baseline",IF(Table13[[#This Row],[Category]]="Small Hot Water",IF(AND(F192&gt;=0.8,F192&lt;0.9),"Tier 1",IF(Table13[[#This Row],[Efficiency]]&lt;0.8,"Baseline","Tier 2")),IF(AND(F192&gt;=0.8,F192&lt;0.9),"Tier 1","Tier 2")))</f>
        <v>Tier 2</v>
      </c>
      <c r="J192" s="1435">
        <v>4</v>
      </c>
      <c r="K192" s="152">
        <v>6914.14</v>
      </c>
      <c r="L192" s="152">
        <v>6914.14</v>
      </c>
      <c r="M192" s="1625">
        <f>Table13[[#This Row],[Offered Price]]/Table13[[#This Row],[Qty]]</f>
        <v>1728.5350000000001</v>
      </c>
      <c r="N192" s="1626">
        <f>M192/E192/Table13[[#This Row],[Qty]]</f>
        <v>2.1617496248124062</v>
      </c>
      <c r="O192" s="1435" t="s">
        <v>191</v>
      </c>
      <c r="P192" s="1433"/>
    </row>
    <row r="193" spans="1:16">
      <c r="A193" s="1424" t="s">
        <v>238</v>
      </c>
      <c r="B193" s="1424" t="s">
        <v>238</v>
      </c>
      <c r="C193" s="1433" t="s">
        <v>1783</v>
      </c>
      <c r="D193" s="1424" t="s">
        <v>223</v>
      </c>
      <c r="E193" s="1435">
        <v>199</v>
      </c>
      <c r="F193" s="158">
        <v>0.9</v>
      </c>
      <c r="G193" s="1435"/>
      <c r="H193" s="1433" t="str">
        <f t="shared" si="6"/>
        <v>Small Hot Water</v>
      </c>
      <c r="I193" s="1434" t="str">
        <f>IF(F193&lt;0.8,"Baseline",IF(Table13[[#This Row],[Category]]="Small Hot Water",IF(AND(F193&gt;=0.8,F193&lt;0.9),"Tier 1",IF(Table13[[#This Row],[Efficiency]]&lt;0.8,"Baseline","Tier 2")),IF(AND(F193&gt;=0.8,F193&lt;0.9),"Tier 1","Tier 2")))</f>
        <v>Tier 2</v>
      </c>
      <c r="J193" s="1435">
        <v>1</v>
      </c>
      <c r="K193" s="152">
        <v>1870</v>
      </c>
      <c r="L193" s="152">
        <v>1870</v>
      </c>
      <c r="M193" s="1625">
        <f>Table13[[#This Row],[Offered Price]]/Table13[[#This Row],[Qty]]</f>
        <v>1870</v>
      </c>
      <c r="N193" s="1626">
        <f>M193/E193/Table13[[#This Row],[Qty]]</f>
        <v>9.3969849246231156</v>
      </c>
      <c r="O193" s="1435" t="s">
        <v>191</v>
      </c>
      <c r="P193" s="1433"/>
    </row>
    <row r="194" spans="1:16">
      <c r="A194" s="1424" t="s">
        <v>238</v>
      </c>
      <c r="B194" s="1424" t="s">
        <v>238</v>
      </c>
      <c r="C194" s="1433" t="s">
        <v>1783</v>
      </c>
      <c r="D194" s="1424" t="s">
        <v>223</v>
      </c>
      <c r="E194" s="1435">
        <v>199.9</v>
      </c>
      <c r="F194" s="158">
        <v>0.9</v>
      </c>
      <c r="G194" s="1435"/>
      <c r="H194" s="1433" t="str">
        <f t="shared" si="6"/>
        <v>Small Hot Water</v>
      </c>
      <c r="I194" s="1434" t="str">
        <f>IF(F194&lt;0.8,"Baseline",IF(Table13[[#This Row],[Category]]="Small Hot Water",IF(AND(F194&gt;=0.8,F194&lt;0.9),"Tier 1",IF(Table13[[#This Row],[Efficiency]]&lt;0.8,"Baseline","Tier 2")),IF(AND(F194&gt;=0.8,F194&lt;0.9),"Tier 1","Tier 2")))</f>
        <v>Tier 2</v>
      </c>
      <c r="J194" s="1435">
        <v>3</v>
      </c>
      <c r="K194" s="152">
        <v>4120.3</v>
      </c>
      <c r="L194" s="152">
        <v>4120.3</v>
      </c>
      <c r="M194" s="1625">
        <f>Table13[[#This Row],[Offered Price]]/Table13[[#This Row],[Qty]]</f>
        <v>1373.4333333333334</v>
      </c>
      <c r="N194" s="1626">
        <f>M194/E194/Table13[[#This Row],[Qty]]</f>
        <v>2.2902006558834973</v>
      </c>
      <c r="O194" s="1435" t="s">
        <v>191</v>
      </c>
      <c r="P194" s="1433"/>
    </row>
    <row r="195" spans="1:16">
      <c r="A195" s="1424" t="s">
        <v>238</v>
      </c>
      <c r="B195" s="1424" t="s">
        <v>238</v>
      </c>
      <c r="C195" s="1433" t="s">
        <v>1783</v>
      </c>
      <c r="D195" s="1424" t="s">
        <v>223</v>
      </c>
      <c r="E195" s="1435">
        <v>199</v>
      </c>
      <c r="F195" s="158">
        <v>0.9</v>
      </c>
      <c r="G195" s="1435"/>
      <c r="H195" s="1433" t="str">
        <f t="shared" si="6"/>
        <v>Small Hot Water</v>
      </c>
      <c r="I195" s="1434" t="str">
        <f>IF(F195&lt;0.8,"Baseline",IF(Table13[[#This Row],[Category]]="Small Hot Water",IF(AND(F195&gt;=0.8,F195&lt;0.9),"Tier 1",IF(Table13[[#This Row],[Efficiency]]&lt;0.8,"Baseline","Tier 2")),IF(AND(F195&gt;=0.8,F195&lt;0.9),"Tier 1","Tier 2")))</f>
        <v>Tier 2</v>
      </c>
      <c r="J195" s="1435">
        <v>1</v>
      </c>
      <c r="K195" s="152">
        <v>1397.8</v>
      </c>
      <c r="L195" s="152">
        <v>1397.8</v>
      </c>
      <c r="M195" s="1625">
        <f>Table13[[#This Row],[Offered Price]]/Table13[[#This Row],[Qty]]</f>
        <v>1397.8</v>
      </c>
      <c r="N195" s="1626">
        <f>M195/E195/Table13[[#This Row],[Qty]]</f>
        <v>7.0241206030150751</v>
      </c>
      <c r="O195" s="1435" t="s">
        <v>191</v>
      </c>
      <c r="P195" s="1433"/>
    </row>
    <row r="196" spans="1:16">
      <c r="A196" s="1424" t="s">
        <v>238</v>
      </c>
      <c r="B196" s="1424" t="s">
        <v>238</v>
      </c>
      <c r="C196" s="1433" t="s">
        <v>1783</v>
      </c>
      <c r="D196" s="1424" t="s">
        <v>223</v>
      </c>
      <c r="E196" s="1435">
        <v>199.9</v>
      </c>
      <c r="F196" s="158">
        <v>0.9</v>
      </c>
      <c r="G196" s="1435"/>
      <c r="H196" s="1433" t="str">
        <f t="shared" si="6"/>
        <v>Small Hot Water</v>
      </c>
      <c r="I196" s="1434" t="str">
        <f>IF(F196&lt;0.8,"Baseline",IF(Table13[[#This Row],[Category]]="Small Hot Water",IF(AND(F196&gt;=0.8,F196&lt;0.9),"Tier 1",IF(Table13[[#This Row],[Efficiency]]&lt;0.8,"Baseline","Tier 2")),IF(AND(F196&gt;=0.8,F196&lt;0.9),"Tier 1","Tier 2")))</f>
        <v>Tier 2</v>
      </c>
      <c r="J196" s="1435">
        <v>1</v>
      </c>
      <c r="K196" s="152">
        <v>1640</v>
      </c>
      <c r="L196" s="152">
        <v>1640</v>
      </c>
      <c r="M196" s="1625">
        <f>Table13[[#This Row],[Offered Price]]/Table13[[#This Row],[Qty]]</f>
        <v>1640</v>
      </c>
      <c r="N196" s="1626">
        <f>M196/E196/Table13[[#This Row],[Qty]]</f>
        <v>8.2041020510255134</v>
      </c>
      <c r="O196" s="1435" t="s">
        <v>191</v>
      </c>
      <c r="P196" s="1433"/>
    </row>
    <row r="197" spans="1:16">
      <c r="A197" s="1424" t="s">
        <v>238</v>
      </c>
      <c r="B197" s="1424" t="s">
        <v>238</v>
      </c>
      <c r="C197" s="1433" t="s">
        <v>1783</v>
      </c>
      <c r="D197" s="1424" t="s">
        <v>223</v>
      </c>
      <c r="E197" s="1435">
        <v>199</v>
      </c>
      <c r="F197" s="158">
        <v>0.9</v>
      </c>
      <c r="G197" s="1435"/>
      <c r="H197" s="1433" t="str">
        <f t="shared" si="6"/>
        <v>Small Hot Water</v>
      </c>
      <c r="I197" s="1434" t="str">
        <f>IF(F197&lt;0.8,"Baseline",IF(Table13[[#This Row],[Category]]="Small Hot Water",IF(AND(F197&gt;=0.8,F197&lt;0.9),"Tier 1",IF(Table13[[#This Row],[Efficiency]]&lt;0.8,"Baseline","Tier 2")),IF(AND(F197&gt;=0.8,F197&lt;0.9),"Tier 1","Tier 2")))</f>
        <v>Tier 2</v>
      </c>
      <c r="J197" s="1435">
        <v>2</v>
      </c>
      <c r="K197" s="152">
        <v>2400</v>
      </c>
      <c r="L197" s="152">
        <v>2400</v>
      </c>
      <c r="M197" s="1625">
        <f>Table13[[#This Row],[Offered Price]]/Table13[[#This Row],[Qty]]</f>
        <v>1200</v>
      </c>
      <c r="N197" s="1626">
        <f>M197/E197/Table13[[#This Row],[Qty]]</f>
        <v>3.0150753768844223</v>
      </c>
      <c r="O197" s="1435" t="s">
        <v>191</v>
      </c>
      <c r="P197" s="1433"/>
    </row>
    <row r="198" spans="1:16">
      <c r="A198" s="1424" t="s">
        <v>238</v>
      </c>
      <c r="B198" s="1424" t="s">
        <v>238</v>
      </c>
      <c r="C198" s="1433" t="s">
        <v>1783</v>
      </c>
      <c r="D198" s="1424" t="s">
        <v>223</v>
      </c>
      <c r="E198" s="1435">
        <v>199</v>
      </c>
      <c r="F198" s="158">
        <v>0.9</v>
      </c>
      <c r="G198" s="1435"/>
      <c r="H198" s="1433" t="str">
        <f t="shared" si="6"/>
        <v>Small Hot Water</v>
      </c>
      <c r="I198" s="1434" t="str">
        <f>IF(F198&lt;0.8,"Baseline",IF(Table13[[#This Row],[Category]]="Small Hot Water",IF(AND(F198&gt;=0.8,F198&lt;0.9),"Tier 1",IF(Table13[[#This Row],[Efficiency]]&lt;0.8,"Baseline","Tier 2")),IF(AND(F198&gt;=0.8,F198&lt;0.9),"Tier 1","Tier 2")))</f>
        <v>Tier 2</v>
      </c>
      <c r="J198" s="1435">
        <v>2</v>
      </c>
      <c r="K198" s="152">
        <v>2400</v>
      </c>
      <c r="L198" s="152">
        <v>2400</v>
      </c>
      <c r="M198" s="1625">
        <f>Table13[[#This Row],[Offered Price]]/Table13[[#This Row],[Qty]]</f>
        <v>1200</v>
      </c>
      <c r="N198" s="1626">
        <f>M198/E198/Table13[[#This Row],[Qty]]</f>
        <v>3.0150753768844223</v>
      </c>
      <c r="O198" s="1435" t="s">
        <v>191</v>
      </c>
      <c r="P198" s="1433"/>
    </row>
    <row r="199" spans="1:16">
      <c r="A199" s="1424" t="s">
        <v>238</v>
      </c>
      <c r="B199" s="1424" t="s">
        <v>238</v>
      </c>
      <c r="C199" s="1433" t="s">
        <v>1783</v>
      </c>
      <c r="D199" s="1424" t="s">
        <v>223</v>
      </c>
      <c r="E199" s="1435">
        <v>199.9</v>
      </c>
      <c r="F199" s="158">
        <v>0.9</v>
      </c>
      <c r="G199" s="1435"/>
      <c r="H199" s="1433" t="str">
        <f t="shared" si="6"/>
        <v>Small Hot Water</v>
      </c>
      <c r="I199" s="1434" t="str">
        <f>IF(F199&lt;0.8,"Baseline",IF(Table13[[#This Row],[Category]]="Small Hot Water",IF(AND(F199&gt;=0.8,F199&lt;0.9),"Tier 1",IF(Table13[[#This Row],[Efficiency]]&lt;0.8,"Baseline","Tier 2")),IF(AND(F199&gt;=0.8,F199&lt;0.9),"Tier 1","Tier 2")))</f>
        <v>Tier 2</v>
      </c>
      <c r="J199" s="1435">
        <v>1</v>
      </c>
      <c r="K199" s="152">
        <v>1899</v>
      </c>
      <c r="L199" s="152">
        <v>1899</v>
      </c>
      <c r="M199" s="1625">
        <f>Table13[[#This Row],[Offered Price]]/Table13[[#This Row],[Qty]]</f>
        <v>1899</v>
      </c>
      <c r="N199" s="1626">
        <f>M199/E199/Table13[[#This Row],[Qty]]</f>
        <v>9.4997498749374678</v>
      </c>
      <c r="O199" s="1435" t="s">
        <v>191</v>
      </c>
      <c r="P199" s="1433"/>
    </row>
    <row r="200" spans="1:16">
      <c r="A200" s="1424" t="s">
        <v>238</v>
      </c>
      <c r="B200" s="1424" t="s">
        <v>238</v>
      </c>
      <c r="C200" s="1433" t="s">
        <v>1783</v>
      </c>
      <c r="D200" s="1424" t="s">
        <v>223</v>
      </c>
      <c r="E200" s="1435">
        <v>199.9</v>
      </c>
      <c r="F200" s="158">
        <v>0.9</v>
      </c>
      <c r="G200" s="1435"/>
      <c r="H200" s="1433" t="str">
        <f t="shared" si="6"/>
        <v>Small Hot Water</v>
      </c>
      <c r="I200" s="1434" t="str">
        <f>IF(F200&lt;0.8,"Baseline",IF(Table13[[#This Row],[Category]]="Small Hot Water",IF(AND(F200&gt;=0.8,F200&lt;0.9),"Tier 1",IF(Table13[[#This Row],[Efficiency]]&lt;0.8,"Baseline","Tier 2")),IF(AND(F200&gt;=0.8,F200&lt;0.9),"Tier 1","Tier 2")))</f>
        <v>Tier 2</v>
      </c>
      <c r="J200" s="1435">
        <v>1</v>
      </c>
      <c r="K200" s="152">
        <v>1734.78</v>
      </c>
      <c r="L200" s="152">
        <v>1734.78</v>
      </c>
      <c r="M200" s="1625">
        <f>Table13[[#This Row],[Offered Price]]/Table13[[#This Row],[Qty]]</f>
        <v>1734.78</v>
      </c>
      <c r="N200" s="1626">
        <f>M200/E200/Table13[[#This Row],[Qty]]</f>
        <v>8.6782391195597803</v>
      </c>
      <c r="O200" s="1435" t="s">
        <v>191</v>
      </c>
      <c r="P200" s="1433"/>
    </row>
    <row r="201" spans="1:16">
      <c r="A201" s="1424" t="s">
        <v>238</v>
      </c>
      <c r="B201" s="1424" t="s">
        <v>238</v>
      </c>
      <c r="C201" s="1433" t="s">
        <v>1784</v>
      </c>
      <c r="D201" s="1424" t="s">
        <v>223</v>
      </c>
      <c r="E201" s="1435">
        <v>199.9</v>
      </c>
      <c r="F201" s="158">
        <v>0.8</v>
      </c>
      <c r="G201" s="1435"/>
      <c r="H201" s="1433" t="str">
        <f t="shared" si="6"/>
        <v>Small Hot Water</v>
      </c>
      <c r="I201" s="1434" t="str">
        <f>IF(F201&lt;0.8,"Baseline",IF(Table13[[#This Row],[Category]]="Small Hot Water",IF(AND(F201&gt;=0.8,F201&lt;0.9),"Tier 1",IF(Table13[[#This Row],[Efficiency]]&lt;0.8,"Baseline","Tier 2")),IF(AND(F201&gt;=0.8,F201&lt;0.9),"Tier 1","Tier 2")))</f>
        <v>Tier 1</v>
      </c>
      <c r="J201" s="1435">
        <v>4</v>
      </c>
      <c r="K201" s="152">
        <v>4158</v>
      </c>
      <c r="L201" s="152">
        <v>4158</v>
      </c>
      <c r="M201" s="1625">
        <f>Table13[[#This Row],[Offered Price]]/Table13[[#This Row],[Qty]]</f>
        <v>1039.5</v>
      </c>
      <c r="N201" s="1626">
        <f>M201/E201/Table13[[#This Row],[Qty]]</f>
        <v>1.3000250125062531</v>
      </c>
      <c r="O201" s="1435" t="s">
        <v>191</v>
      </c>
      <c r="P201" s="1433"/>
    </row>
    <row r="202" spans="1:16">
      <c r="A202" s="1424" t="s">
        <v>238</v>
      </c>
      <c r="B202" s="1424" t="s">
        <v>238</v>
      </c>
      <c r="C202" s="1433" t="s">
        <v>1783</v>
      </c>
      <c r="D202" s="1424" t="s">
        <v>223</v>
      </c>
      <c r="E202" s="1435">
        <v>199</v>
      </c>
      <c r="F202" s="158">
        <v>0.9</v>
      </c>
      <c r="G202" s="1435"/>
      <c r="H202" s="1433" t="str">
        <f t="shared" si="6"/>
        <v>Small Hot Water</v>
      </c>
      <c r="I202" s="1434" t="str">
        <f>IF(F202&lt;0.8,"Baseline",IF(Table13[[#This Row],[Category]]="Small Hot Water",IF(AND(F202&gt;=0.8,F202&lt;0.9),"Tier 1",IF(Table13[[#This Row],[Efficiency]]&lt;0.8,"Baseline","Tier 2")),IF(AND(F202&gt;=0.8,F202&lt;0.9),"Tier 1","Tier 2")))</f>
        <v>Tier 2</v>
      </c>
      <c r="J202" s="1435">
        <v>1</v>
      </c>
      <c r="K202" s="152">
        <v>1510</v>
      </c>
      <c r="L202" s="152">
        <v>1510</v>
      </c>
      <c r="M202" s="1625">
        <f>Table13[[#This Row],[Offered Price]]/Table13[[#This Row],[Qty]]</f>
        <v>1510</v>
      </c>
      <c r="N202" s="1626">
        <f>M202/E202/Table13[[#This Row],[Qty]]</f>
        <v>7.5879396984924625</v>
      </c>
      <c r="O202" s="1435" t="s">
        <v>191</v>
      </c>
      <c r="P202" s="1433"/>
    </row>
    <row r="203" spans="1:16">
      <c r="A203" s="1424" t="s">
        <v>238</v>
      </c>
      <c r="B203" s="1424" t="s">
        <v>238</v>
      </c>
      <c r="C203" s="1433" t="s">
        <v>1783</v>
      </c>
      <c r="D203" s="1424" t="s">
        <v>223</v>
      </c>
      <c r="E203" s="1435">
        <v>199.9</v>
      </c>
      <c r="F203" s="158">
        <v>0.9</v>
      </c>
      <c r="G203" s="1435"/>
      <c r="H203" s="1433" t="str">
        <f t="shared" si="6"/>
        <v>Small Hot Water</v>
      </c>
      <c r="I203" s="1434" t="str">
        <f>IF(F203&lt;0.8,"Baseline",IF(Table13[[#This Row],[Category]]="Small Hot Water",IF(AND(F203&gt;=0.8,F203&lt;0.9),"Tier 1",IF(Table13[[#This Row],[Efficiency]]&lt;0.8,"Baseline","Tier 2")),IF(AND(F203&gt;=0.8,F203&lt;0.9),"Tier 1","Tier 2")))</f>
        <v>Tier 2</v>
      </c>
      <c r="J203" s="1435">
        <v>2</v>
      </c>
      <c r="K203" s="152">
        <v>2217</v>
      </c>
      <c r="L203" s="152">
        <v>2217</v>
      </c>
      <c r="M203" s="1625">
        <f>Table13[[#This Row],[Offered Price]]/Table13[[#This Row],[Qty]]</f>
        <v>1108.5</v>
      </c>
      <c r="N203" s="1626">
        <f>M203/E203/Table13[[#This Row],[Qty]]</f>
        <v>2.7726363181590794</v>
      </c>
      <c r="O203" s="1435" t="s">
        <v>191</v>
      </c>
      <c r="P203" s="1433"/>
    </row>
    <row r="204" spans="1:16">
      <c r="A204" s="1424" t="s">
        <v>238</v>
      </c>
      <c r="B204" s="1424" t="s">
        <v>238</v>
      </c>
      <c r="C204" s="1433" t="s">
        <v>1784</v>
      </c>
      <c r="D204" s="1424" t="s">
        <v>223</v>
      </c>
      <c r="E204" s="1435">
        <v>140</v>
      </c>
      <c r="F204" s="158">
        <v>0.8</v>
      </c>
      <c r="G204" s="1435"/>
      <c r="H204" s="1433" t="str">
        <f t="shared" si="6"/>
        <v>Small Hot Water</v>
      </c>
      <c r="I204" s="1434" t="str">
        <f>IF(F204&lt;0.8,"Baseline",IF(Table13[[#This Row],[Category]]="Small Hot Water",IF(AND(F204&gt;=0.8,F204&lt;0.9),"Tier 1",IF(Table13[[#This Row],[Efficiency]]&lt;0.8,"Baseline","Tier 2")),IF(AND(F204&gt;=0.8,F204&lt;0.9),"Tier 1","Tier 2")))</f>
        <v>Tier 1</v>
      </c>
      <c r="J204" s="1435">
        <v>1</v>
      </c>
      <c r="K204" s="152">
        <v>1875</v>
      </c>
      <c r="L204" s="152">
        <v>1875</v>
      </c>
      <c r="M204" s="1625">
        <f>Table13[[#This Row],[Offered Price]]/Table13[[#This Row],[Qty]]</f>
        <v>1875</v>
      </c>
      <c r="N204" s="1626">
        <f>M204/E204/Table13[[#This Row],[Qty]]</f>
        <v>13.392857142857142</v>
      </c>
      <c r="O204" s="1435" t="s">
        <v>191</v>
      </c>
      <c r="P204" s="1433"/>
    </row>
    <row r="205" spans="1:16">
      <c r="A205" s="1424" t="s">
        <v>238</v>
      </c>
      <c r="B205" s="1424" t="s">
        <v>238</v>
      </c>
      <c r="C205" s="1424" t="s">
        <v>1751</v>
      </c>
      <c r="D205" s="1424" t="s">
        <v>223</v>
      </c>
      <c r="E205" s="1428">
        <v>180</v>
      </c>
      <c r="F205" s="158">
        <v>0.95</v>
      </c>
      <c r="G205" s="1428" t="s">
        <v>1737</v>
      </c>
      <c r="H205" s="1424" t="str">
        <f t="shared" si="3"/>
        <v>Small Hot Water</v>
      </c>
      <c r="I205" s="1424" t="str">
        <f>IF(F205&lt;0.8,"Baseline",IF(Table13[[#This Row],[Category]]="Small Hot Water",IF(AND(F205&gt;=0.8,F205&lt;0.9),"Tier 1",IF(Table13[[#This Row],[Efficiency]]&lt;0.8,"Baseline","Tier 2")),IF(AND(F205&gt;=0.8,F205&lt;0.9),"Tier 1","Tier 2")))</f>
        <v>Tier 2</v>
      </c>
      <c r="J205" s="1435">
        <v>1</v>
      </c>
      <c r="K205" s="152">
        <v>1600</v>
      </c>
      <c r="L205" s="152">
        <v>1024.99</v>
      </c>
      <c r="M205" s="152">
        <f>Table13[[#This Row],[Offered Price]]/Table13[[#This Row],[Qty]]</f>
        <v>1024.99</v>
      </c>
      <c r="N205" s="152">
        <f>M205/E205/Table13[[#This Row],[Qty]]</f>
        <v>5.6943888888888887</v>
      </c>
      <c r="O205" s="1431" t="s">
        <v>239</v>
      </c>
      <c r="P205" s="1424" t="s">
        <v>228</v>
      </c>
    </row>
    <row r="208" spans="1:16">
      <c r="A208" s="99"/>
      <c r="B208" s="159"/>
      <c r="L208" s="147"/>
      <c r="M208" s="147"/>
    </row>
    <row r="209" spans="1:16">
      <c r="A209" s="99" t="s">
        <v>1796</v>
      </c>
      <c r="B209" s="159"/>
      <c r="L209" s="147"/>
      <c r="M209" s="147"/>
    </row>
    <row r="210" spans="1:16">
      <c r="A210" s="99" t="s">
        <v>1797</v>
      </c>
      <c r="B210" s="159"/>
      <c r="L210" s="147"/>
      <c r="M210" s="147"/>
    </row>
    <row r="211" spans="1:16">
      <c r="A211" s="99" t="s">
        <v>1792</v>
      </c>
      <c r="B211" s="159"/>
      <c r="L211" s="147"/>
      <c r="M211" s="147"/>
    </row>
    <row r="212" spans="1:16">
      <c r="A212" s="99" t="s">
        <v>1820</v>
      </c>
      <c r="B212" s="159"/>
      <c r="L212" s="147"/>
      <c r="M212" s="147"/>
    </row>
    <row r="213" spans="1:16" ht="26">
      <c r="A213" s="1442" t="s">
        <v>14</v>
      </c>
      <c r="B213" s="144" t="s">
        <v>18</v>
      </c>
      <c r="C213" s="144" t="s">
        <v>15</v>
      </c>
      <c r="D213" s="144" t="s">
        <v>222</v>
      </c>
      <c r="E213" s="149" t="s">
        <v>16</v>
      </c>
      <c r="F213" s="1436" t="s">
        <v>26</v>
      </c>
      <c r="G213" s="1437" t="s">
        <v>1725</v>
      </c>
      <c r="H213" s="1438" t="s">
        <v>225</v>
      </c>
      <c r="I213" s="1438" t="s">
        <v>226</v>
      </c>
      <c r="J213" s="1439" t="s">
        <v>1791</v>
      </c>
      <c r="K213" s="1439" t="s">
        <v>20</v>
      </c>
      <c r="L213" s="1439" t="s">
        <v>23</v>
      </c>
      <c r="M213" s="1439"/>
      <c r="N213" s="1439" t="s">
        <v>30</v>
      </c>
      <c r="O213" s="1440" t="s">
        <v>21</v>
      </c>
      <c r="P213" s="1441" t="s">
        <v>178</v>
      </c>
    </row>
    <row r="214" spans="1:16">
      <c r="A214" s="1449" t="s">
        <v>238</v>
      </c>
      <c r="B214" s="1443" t="s">
        <v>238</v>
      </c>
      <c r="C214" s="1443" t="s">
        <v>1781</v>
      </c>
      <c r="D214" s="1443" t="s">
        <v>223</v>
      </c>
      <c r="E214" s="1444">
        <v>199</v>
      </c>
      <c r="F214" s="1445">
        <v>0.8</v>
      </c>
      <c r="G214" s="1444"/>
      <c r="H214" s="1443" t="str">
        <f t="shared" ref="H214:H223" si="7">CONCATENATE(IF(E214&lt;200,"Small ","Large "),D214)</f>
        <v>Small Hot Water</v>
      </c>
      <c r="I214" s="1443" t="str">
        <f t="shared" ref="I214:I223" si="8">IF(F214&lt;0.8,"Baseline",IF(H214="Small Hot Water",IF(AND(F214&gt;=0.82,F214&lt;0.9),"Tier 1",IF(F214&lt;0.82,"Baseline","Tier 2")),IF(AND(F214&gt;=0.8,F214&lt;0.9),"Tier 1","Tier 2")))</f>
        <v>Baseline</v>
      </c>
      <c r="J214" s="1444">
        <v>1</v>
      </c>
      <c r="K214" s="1447"/>
      <c r="L214" s="1447">
        <v>4318</v>
      </c>
      <c r="M214" s="1447"/>
      <c r="N214" s="1447">
        <f t="shared" ref="N214:N223" si="9">L214/E214/J214</f>
        <v>21.698492462311556</v>
      </c>
      <c r="O214" s="1493" t="s">
        <v>191</v>
      </c>
      <c r="P214" s="1494" t="s">
        <v>1785</v>
      </c>
    </row>
    <row r="215" spans="1:16">
      <c r="A215" s="1506" t="s">
        <v>238</v>
      </c>
      <c r="B215" s="1495" t="s">
        <v>238</v>
      </c>
      <c r="C215" s="1495" t="s">
        <v>1781</v>
      </c>
      <c r="D215" s="1495" t="s">
        <v>223</v>
      </c>
      <c r="E215" s="1498">
        <v>600</v>
      </c>
      <c r="F215" s="1502">
        <v>0.8</v>
      </c>
      <c r="G215" s="1498"/>
      <c r="H215" s="1495" t="str">
        <f t="shared" si="7"/>
        <v>Large Hot Water</v>
      </c>
      <c r="I215" s="1495" t="str">
        <f t="shared" si="8"/>
        <v>Tier 1</v>
      </c>
      <c r="J215" s="1498">
        <v>2</v>
      </c>
      <c r="K215" s="1499"/>
      <c r="L215" s="1499">
        <v>35648</v>
      </c>
      <c r="M215" s="1499"/>
      <c r="N215" s="1499">
        <f t="shared" si="9"/>
        <v>29.706666666666667</v>
      </c>
      <c r="O215" s="1500" t="s">
        <v>191</v>
      </c>
      <c r="P215" s="1501" t="s">
        <v>1786</v>
      </c>
    </row>
    <row r="216" spans="1:16">
      <c r="A216" s="1449" t="s">
        <v>238</v>
      </c>
      <c r="B216" s="1443" t="s">
        <v>238</v>
      </c>
      <c r="C216" s="1443" t="s">
        <v>1781</v>
      </c>
      <c r="D216" s="1443" t="s">
        <v>223</v>
      </c>
      <c r="E216" s="1444">
        <v>380</v>
      </c>
      <c r="F216" s="1445">
        <v>0.8</v>
      </c>
      <c r="G216" s="1444"/>
      <c r="H216" s="1443" t="str">
        <f t="shared" si="7"/>
        <v>Large Hot Water</v>
      </c>
      <c r="I216" s="1443" t="str">
        <f t="shared" si="8"/>
        <v>Tier 1</v>
      </c>
      <c r="J216" s="1444">
        <v>2</v>
      </c>
      <c r="K216" s="1447"/>
      <c r="L216" s="1447">
        <v>23523.29</v>
      </c>
      <c r="M216" s="1447"/>
      <c r="N216" s="1447">
        <f t="shared" si="9"/>
        <v>30.951697368421055</v>
      </c>
      <c r="O216" s="1493" t="s">
        <v>191</v>
      </c>
      <c r="P216" s="1494" t="s">
        <v>1786</v>
      </c>
    </row>
    <row r="217" spans="1:16">
      <c r="A217" s="1506" t="s">
        <v>238</v>
      </c>
      <c r="B217" s="1495" t="s">
        <v>238</v>
      </c>
      <c r="C217" s="1495" t="s">
        <v>1781</v>
      </c>
      <c r="D217" s="1495" t="s">
        <v>223</v>
      </c>
      <c r="E217" s="1498">
        <v>399</v>
      </c>
      <c r="F217" s="1502">
        <v>0.8</v>
      </c>
      <c r="G217" s="1498"/>
      <c r="H217" s="1495" t="str">
        <f t="shared" si="7"/>
        <v>Large Hot Water</v>
      </c>
      <c r="I217" s="1495" t="str">
        <f t="shared" si="8"/>
        <v>Tier 1</v>
      </c>
      <c r="J217" s="1498">
        <v>2</v>
      </c>
      <c r="K217" s="1499"/>
      <c r="L217" s="1499">
        <v>44870</v>
      </c>
      <c r="M217" s="1499"/>
      <c r="N217" s="1499">
        <f t="shared" si="9"/>
        <v>56.228070175438596</v>
      </c>
      <c r="O217" s="1500" t="s">
        <v>191</v>
      </c>
      <c r="P217" s="1501" t="s">
        <v>1786</v>
      </c>
    </row>
    <row r="218" spans="1:16">
      <c r="A218" s="1449" t="s">
        <v>238</v>
      </c>
      <c r="B218" s="1443" t="s">
        <v>238</v>
      </c>
      <c r="C218" s="1443" t="s">
        <v>1781</v>
      </c>
      <c r="D218" s="1443" t="s">
        <v>223</v>
      </c>
      <c r="E218" s="1444">
        <v>250</v>
      </c>
      <c r="F218" s="1445">
        <v>0.8</v>
      </c>
      <c r="G218" s="1444"/>
      <c r="H218" s="1443" t="str">
        <f t="shared" si="7"/>
        <v>Large Hot Water</v>
      </c>
      <c r="I218" s="1443" t="str">
        <f t="shared" si="8"/>
        <v>Tier 1</v>
      </c>
      <c r="J218" s="1444">
        <v>1</v>
      </c>
      <c r="K218" s="1447"/>
      <c r="L218" s="1447">
        <v>21400</v>
      </c>
      <c r="M218" s="1447"/>
      <c r="N218" s="1447">
        <f t="shared" si="9"/>
        <v>85.6</v>
      </c>
      <c r="O218" s="1493" t="s">
        <v>191</v>
      </c>
      <c r="P218" s="1494" t="s">
        <v>1785</v>
      </c>
    </row>
    <row r="219" spans="1:16">
      <c r="A219" s="1506" t="s">
        <v>238</v>
      </c>
      <c r="B219" s="1495" t="s">
        <v>238</v>
      </c>
      <c r="C219" s="1495" t="s">
        <v>1782</v>
      </c>
      <c r="D219" s="1495" t="s">
        <v>223</v>
      </c>
      <c r="E219" s="1498">
        <v>400</v>
      </c>
      <c r="F219" s="1502">
        <v>0.9</v>
      </c>
      <c r="G219" s="1498"/>
      <c r="H219" s="1495" t="str">
        <f t="shared" si="7"/>
        <v>Large Hot Water</v>
      </c>
      <c r="I219" s="1495" t="str">
        <f t="shared" si="8"/>
        <v>Tier 2</v>
      </c>
      <c r="J219" s="1498">
        <v>2</v>
      </c>
      <c r="K219" s="1499"/>
      <c r="L219" s="1499">
        <v>0</v>
      </c>
      <c r="M219" s="1499"/>
      <c r="N219" s="1499">
        <f t="shared" si="9"/>
        <v>0</v>
      </c>
      <c r="O219" s="1500" t="s">
        <v>191</v>
      </c>
      <c r="P219" s="1501" t="s">
        <v>1786</v>
      </c>
    </row>
    <row r="220" spans="1:16">
      <c r="A220" s="1449" t="s">
        <v>238</v>
      </c>
      <c r="B220" s="1443" t="s">
        <v>238</v>
      </c>
      <c r="C220" s="1443" t="s">
        <v>1782</v>
      </c>
      <c r="D220" s="1443" t="s">
        <v>223</v>
      </c>
      <c r="E220" s="1444">
        <v>700</v>
      </c>
      <c r="F220" s="1445">
        <v>0.9</v>
      </c>
      <c r="G220" s="1444"/>
      <c r="H220" s="1443" t="str">
        <f t="shared" si="7"/>
        <v>Large Hot Water</v>
      </c>
      <c r="I220" s="1443" t="str">
        <f t="shared" si="8"/>
        <v>Tier 2</v>
      </c>
      <c r="J220" s="1444">
        <v>1</v>
      </c>
      <c r="K220" s="1447"/>
      <c r="L220" s="1447">
        <v>43732</v>
      </c>
      <c r="M220" s="1447"/>
      <c r="N220" s="1447">
        <f t="shared" si="9"/>
        <v>62.474285714285713</v>
      </c>
      <c r="O220" s="1493" t="s">
        <v>191</v>
      </c>
      <c r="P220" s="1494" t="s">
        <v>1785</v>
      </c>
    </row>
    <row r="221" spans="1:16">
      <c r="A221" s="1506" t="s">
        <v>238</v>
      </c>
      <c r="B221" s="1495" t="s">
        <v>238</v>
      </c>
      <c r="C221" s="1495" t="s">
        <v>1782</v>
      </c>
      <c r="D221" s="1495" t="s">
        <v>223</v>
      </c>
      <c r="E221" s="1498">
        <v>700</v>
      </c>
      <c r="F221" s="1502">
        <v>0.9</v>
      </c>
      <c r="G221" s="1498"/>
      <c r="H221" s="1495" t="str">
        <f t="shared" si="7"/>
        <v>Large Hot Water</v>
      </c>
      <c r="I221" s="1495" t="str">
        <f t="shared" si="8"/>
        <v>Tier 2</v>
      </c>
      <c r="J221" s="1498">
        <v>1</v>
      </c>
      <c r="K221" s="1499"/>
      <c r="L221" s="1499">
        <v>43732</v>
      </c>
      <c r="M221" s="1499"/>
      <c r="N221" s="1499">
        <f t="shared" si="9"/>
        <v>62.474285714285713</v>
      </c>
      <c r="O221" s="1500" t="s">
        <v>191</v>
      </c>
      <c r="P221" s="1501" t="s">
        <v>1785</v>
      </c>
    </row>
    <row r="222" spans="1:16">
      <c r="A222" s="1449" t="s">
        <v>238</v>
      </c>
      <c r="B222" s="1443" t="s">
        <v>238</v>
      </c>
      <c r="C222" s="1496" t="s">
        <v>1784</v>
      </c>
      <c r="D222" s="1443" t="s">
        <v>223</v>
      </c>
      <c r="E222" s="1444">
        <v>199</v>
      </c>
      <c r="F222" s="1445">
        <v>0.8</v>
      </c>
      <c r="G222" s="1444"/>
      <c r="H222" s="1443" t="str">
        <f t="shared" si="7"/>
        <v>Small Hot Water</v>
      </c>
      <c r="I222" s="1443" t="str">
        <f t="shared" si="8"/>
        <v>Baseline</v>
      </c>
      <c r="J222" s="1444">
        <v>1</v>
      </c>
      <c r="K222" s="1447"/>
      <c r="L222" s="1447">
        <v>7690</v>
      </c>
      <c r="M222" s="1447"/>
      <c r="N222" s="1447">
        <f t="shared" si="9"/>
        <v>38.643216080402013</v>
      </c>
      <c r="O222" s="1493" t="s">
        <v>191</v>
      </c>
      <c r="P222" s="1494" t="s">
        <v>1786</v>
      </c>
    </row>
    <row r="223" spans="1:16">
      <c r="A223" s="1506" t="s">
        <v>238</v>
      </c>
      <c r="B223" s="1495" t="s">
        <v>238</v>
      </c>
      <c r="C223" s="1497" t="s">
        <v>1783</v>
      </c>
      <c r="D223" s="1495" t="s">
        <v>223</v>
      </c>
      <c r="E223" s="1498">
        <v>199.9</v>
      </c>
      <c r="F223" s="1502">
        <v>0.9</v>
      </c>
      <c r="G223" s="1498"/>
      <c r="H223" s="1495" t="str">
        <f t="shared" si="7"/>
        <v>Small Hot Water</v>
      </c>
      <c r="I223" s="1495" t="str">
        <f t="shared" si="8"/>
        <v>Tier 2</v>
      </c>
      <c r="J223" s="1498">
        <v>1</v>
      </c>
      <c r="K223" s="1499"/>
      <c r="L223" s="1499">
        <v>5898</v>
      </c>
      <c r="M223" s="1499"/>
      <c r="N223" s="1499">
        <f t="shared" si="9"/>
        <v>29.504752376188094</v>
      </c>
      <c r="O223" s="1500" t="s">
        <v>191</v>
      </c>
      <c r="P223" s="1501" t="s">
        <v>1785</v>
      </c>
    </row>
    <row r="224" spans="1:16">
      <c r="A224" s="1449" t="s">
        <v>238</v>
      </c>
      <c r="B224" s="1443" t="s">
        <v>238</v>
      </c>
      <c r="C224" s="1496" t="s">
        <v>1732</v>
      </c>
      <c r="D224" s="1443" t="s">
        <v>223</v>
      </c>
      <c r="E224" s="1444">
        <v>240</v>
      </c>
      <c r="F224" s="1445">
        <v>0.82</v>
      </c>
      <c r="G224" s="1444"/>
      <c r="H224" s="1443" t="s">
        <v>230</v>
      </c>
      <c r="I224" s="1443" t="s">
        <v>28</v>
      </c>
      <c r="J224" s="1444">
        <v>1</v>
      </c>
      <c r="K224" s="1447">
        <v>1149.99</v>
      </c>
      <c r="L224" s="1447">
        <v>1149.99</v>
      </c>
      <c r="M224" s="1447">
        <v>1149.99</v>
      </c>
      <c r="N224" s="1447">
        <v>4.7916249999999998</v>
      </c>
      <c r="O224" s="1493" t="s">
        <v>1815</v>
      </c>
      <c r="P224" s="1494" t="s">
        <v>228</v>
      </c>
    </row>
    <row r="225" spans="1:16">
      <c r="A225" s="1506" t="s">
        <v>238</v>
      </c>
      <c r="B225" s="1495" t="s">
        <v>238</v>
      </c>
      <c r="C225" s="1495" t="s">
        <v>1733</v>
      </c>
      <c r="D225" s="1495" t="s">
        <v>223</v>
      </c>
      <c r="E225" s="1498">
        <v>240</v>
      </c>
      <c r="F225" s="1502">
        <v>0.82</v>
      </c>
      <c r="G225" s="1498"/>
      <c r="H225" s="1495" t="s">
        <v>230</v>
      </c>
      <c r="I225" s="1495" t="s">
        <v>28</v>
      </c>
      <c r="J225" s="1498">
        <v>1</v>
      </c>
      <c r="K225" s="1499">
        <v>1155.25</v>
      </c>
      <c r="L225" s="1499">
        <v>1155.25</v>
      </c>
      <c r="M225" s="1499">
        <v>1155.25</v>
      </c>
      <c r="N225" s="1499">
        <v>4.8135416666666666</v>
      </c>
      <c r="O225" s="1497" t="s">
        <v>1815</v>
      </c>
      <c r="P225" s="1501" t="s">
        <v>228</v>
      </c>
    </row>
    <row r="226" spans="1:16">
      <c r="A226" s="1449" t="s">
        <v>238</v>
      </c>
      <c r="B226" s="1443" t="s">
        <v>238</v>
      </c>
      <c r="C226" s="1444" t="s">
        <v>1734</v>
      </c>
      <c r="D226" s="1443" t="s">
        <v>223</v>
      </c>
      <c r="E226" s="1444">
        <v>380</v>
      </c>
      <c r="F226" s="1445">
        <v>0.80200000000000005</v>
      </c>
      <c r="G226" s="1444"/>
      <c r="H226" s="1443" t="s">
        <v>230</v>
      </c>
      <c r="I226" s="1443" t="s">
        <v>28</v>
      </c>
      <c r="J226" s="1444">
        <v>1</v>
      </c>
      <c r="K226" s="1447">
        <v>3218.99</v>
      </c>
      <c r="L226" s="1447">
        <v>3218.99</v>
      </c>
      <c r="M226" s="1447">
        <v>3218.99</v>
      </c>
      <c r="N226" s="1447">
        <v>8.471026315789473</v>
      </c>
      <c r="O226" s="1444" t="s">
        <v>1815</v>
      </c>
      <c r="P226" s="1446" t="s">
        <v>228</v>
      </c>
    </row>
    <row r="227" spans="1:16">
      <c r="A227" s="1506" t="s">
        <v>238</v>
      </c>
      <c r="B227" s="1495" t="s">
        <v>238</v>
      </c>
      <c r="C227" s="1498" t="s">
        <v>1735</v>
      </c>
      <c r="D227" s="1495" t="s">
        <v>223</v>
      </c>
      <c r="E227" s="1498">
        <v>380</v>
      </c>
      <c r="F227" s="1502">
        <v>0.80200000000000005</v>
      </c>
      <c r="G227" s="1498"/>
      <c r="H227" s="1495" t="s">
        <v>230</v>
      </c>
      <c r="I227" s="1495" t="s">
        <v>28</v>
      </c>
      <c r="J227" s="1498">
        <v>1</v>
      </c>
      <c r="K227" s="1499">
        <v>2929.95</v>
      </c>
      <c r="L227" s="1499">
        <v>2929.95</v>
      </c>
      <c r="M227" s="1499">
        <v>2929.95</v>
      </c>
      <c r="N227" s="1499">
        <v>7.7103947368421046</v>
      </c>
      <c r="O227" s="1498" t="s">
        <v>1815</v>
      </c>
      <c r="P227" s="1503" t="s">
        <v>228</v>
      </c>
    </row>
    <row r="228" spans="1:16">
      <c r="A228" s="1449" t="s">
        <v>238</v>
      </c>
      <c r="B228" s="1443" t="s">
        <v>238</v>
      </c>
      <c r="C228" s="1444" t="s">
        <v>1746</v>
      </c>
      <c r="D228" s="1443" t="s">
        <v>223</v>
      </c>
      <c r="E228" s="1444">
        <v>240</v>
      </c>
      <c r="F228" s="1445">
        <v>0.82</v>
      </c>
      <c r="G228" s="1444"/>
      <c r="H228" s="1443" t="s">
        <v>230</v>
      </c>
      <c r="I228" s="1443" t="s">
        <v>28</v>
      </c>
      <c r="J228" s="1444">
        <v>1</v>
      </c>
      <c r="K228" s="1447">
        <v>1810</v>
      </c>
      <c r="L228" s="1447">
        <v>1152.99</v>
      </c>
      <c r="M228" s="1447">
        <v>1152.99</v>
      </c>
      <c r="N228" s="1447">
        <v>4.804125</v>
      </c>
      <c r="O228" s="1444" t="s">
        <v>239</v>
      </c>
      <c r="P228" s="1446" t="s">
        <v>228</v>
      </c>
    </row>
    <row r="229" spans="1:16">
      <c r="A229" s="1506" t="s">
        <v>238</v>
      </c>
      <c r="B229" s="1495" t="s">
        <v>238</v>
      </c>
      <c r="C229" s="1498" t="s">
        <v>1747</v>
      </c>
      <c r="D229" s="1495" t="s">
        <v>223</v>
      </c>
      <c r="E229" s="1498">
        <v>380</v>
      </c>
      <c r="F229" s="1502">
        <v>0.80200000000000005</v>
      </c>
      <c r="G229" s="1498"/>
      <c r="H229" s="1495" t="s">
        <v>230</v>
      </c>
      <c r="I229" s="1495" t="s">
        <v>28</v>
      </c>
      <c r="J229" s="1498">
        <v>1</v>
      </c>
      <c r="K229" s="1499">
        <v>5178</v>
      </c>
      <c r="L229" s="1499">
        <v>3342.14</v>
      </c>
      <c r="M229" s="1499">
        <v>3342.14</v>
      </c>
      <c r="N229" s="1499">
        <v>8.795105263157895</v>
      </c>
      <c r="O229" s="1498" t="s">
        <v>239</v>
      </c>
      <c r="P229" s="1503" t="s">
        <v>228</v>
      </c>
    </row>
    <row r="230" spans="1:16">
      <c r="A230" s="1449" t="s">
        <v>238</v>
      </c>
      <c r="B230" s="1443" t="s">
        <v>238</v>
      </c>
      <c r="C230" s="1444" t="s">
        <v>1748</v>
      </c>
      <c r="D230" s="1443" t="s">
        <v>223</v>
      </c>
      <c r="E230" s="1444">
        <v>380</v>
      </c>
      <c r="F230" s="1445">
        <v>0.80200000000000005</v>
      </c>
      <c r="G230" s="1444"/>
      <c r="H230" s="1443" t="s">
        <v>230</v>
      </c>
      <c r="I230" s="1443" t="s">
        <v>28</v>
      </c>
      <c r="J230" s="1444">
        <v>1</v>
      </c>
      <c r="K230" s="1504">
        <v>4978</v>
      </c>
      <c r="L230" s="1447">
        <v>2892.99</v>
      </c>
      <c r="M230" s="1447">
        <v>2892.99</v>
      </c>
      <c r="N230" s="1504">
        <v>7.6131315789473675</v>
      </c>
      <c r="O230" s="1444" t="s">
        <v>239</v>
      </c>
      <c r="P230" s="1446" t="s">
        <v>228</v>
      </c>
    </row>
    <row r="231" spans="1:16">
      <c r="A231" s="1506" t="s">
        <v>238</v>
      </c>
      <c r="B231" s="1495" t="s">
        <v>238</v>
      </c>
      <c r="C231" s="1498" t="s">
        <v>1749</v>
      </c>
      <c r="D231" s="1495" t="s">
        <v>223</v>
      </c>
      <c r="E231" s="1498">
        <v>240</v>
      </c>
      <c r="F231" s="1502">
        <v>0.82</v>
      </c>
      <c r="G231" s="1498"/>
      <c r="H231" s="1495" t="s">
        <v>230</v>
      </c>
      <c r="I231" s="1495" t="s">
        <v>28</v>
      </c>
      <c r="J231" s="1498">
        <v>1</v>
      </c>
      <c r="K231" s="1505">
        <v>1740</v>
      </c>
      <c r="L231" s="1499">
        <v>1149.99</v>
      </c>
      <c r="M231" s="1499">
        <v>1149.99</v>
      </c>
      <c r="N231" s="1505">
        <v>4.7916249999999998</v>
      </c>
      <c r="O231" s="1498" t="s">
        <v>239</v>
      </c>
      <c r="P231" s="1503" t="s">
        <v>228</v>
      </c>
    </row>
    <row r="232" spans="1:16">
      <c r="A232" s="1449" t="s">
        <v>238</v>
      </c>
      <c r="B232" s="1443" t="s">
        <v>238</v>
      </c>
      <c r="C232" s="1444" t="s">
        <v>1758</v>
      </c>
      <c r="D232" s="1443" t="s">
        <v>223</v>
      </c>
      <c r="E232" s="1444">
        <v>250</v>
      </c>
      <c r="F232" s="1445">
        <v>0.84</v>
      </c>
      <c r="G232" s="1444"/>
      <c r="H232" s="1443" t="s">
        <v>230</v>
      </c>
      <c r="I232" s="1443" t="s">
        <v>28</v>
      </c>
      <c r="J232" s="1444">
        <v>1</v>
      </c>
      <c r="K232" s="1504">
        <v>1615.5066666666664</v>
      </c>
      <c r="L232" s="1447">
        <v>1615.5066666666664</v>
      </c>
      <c r="M232" s="1447">
        <v>1615.5066666666664</v>
      </c>
      <c r="N232" s="1504">
        <v>6.4620266666666657</v>
      </c>
      <c r="O232" s="1444" t="s">
        <v>1767</v>
      </c>
      <c r="P232" s="1446" t="s">
        <v>228</v>
      </c>
    </row>
    <row r="233" spans="1:16">
      <c r="A233" s="1506" t="s">
        <v>238</v>
      </c>
      <c r="B233" s="1495" t="s">
        <v>238</v>
      </c>
      <c r="C233" s="1498" t="s">
        <v>1763</v>
      </c>
      <c r="D233" s="1495" t="s">
        <v>223</v>
      </c>
      <c r="E233" s="1498">
        <v>380</v>
      </c>
      <c r="F233" s="1502">
        <v>0.8</v>
      </c>
      <c r="G233" s="1498"/>
      <c r="H233" s="1495" t="s">
        <v>230</v>
      </c>
      <c r="I233" s="1495" t="s">
        <v>28</v>
      </c>
      <c r="J233" s="1498">
        <v>1</v>
      </c>
      <c r="K233" s="1505">
        <v>3426.72</v>
      </c>
      <c r="L233" s="1499">
        <v>3426.72</v>
      </c>
      <c r="M233" s="1499">
        <v>3426.72</v>
      </c>
      <c r="N233" s="1505">
        <v>9.0176842105263155</v>
      </c>
      <c r="O233" s="1498" t="s">
        <v>1767</v>
      </c>
      <c r="P233" s="1503" t="s">
        <v>228</v>
      </c>
    </row>
    <row r="234" spans="1:16">
      <c r="A234" s="1449" t="s">
        <v>238</v>
      </c>
      <c r="B234" s="1443" t="s">
        <v>238</v>
      </c>
      <c r="C234" s="1444" t="s">
        <v>1764</v>
      </c>
      <c r="D234" s="1443" t="s">
        <v>223</v>
      </c>
      <c r="E234" s="1444">
        <v>250</v>
      </c>
      <c r="F234" s="1445">
        <v>0.84</v>
      </c>
      <c r="G234" s="1444"/>
      <c r="H234" s="1443" t="s">
        <v>230</v>
      </c>
      <c r="I234" s="1443" t="s">
        <v>28</v>
      </c>
      <c r="J234" s="1444">
        <v>1</v>
      </c>
      <c r="K234" s="1504">
        <v>1975.8600000000001</v>
      </c>
      <c r="L234" s="1447">
        <v>1975.8600000000001</v>
      </c>
      <c r="M234" s="1447">
        <v>1975.8600000000001</v>
      </c>
      <c r="N234" s="1504">
        <v>7.9034400000000007</v>
      </c>
      <c r="O234" s="1444" t="s">
        <v>1767</v>
      </c>
      <c r="P234" s="1446" t="s">
        <v>228</v>
      </c>
    </row>
    <row r="235" spans="1:16">
      <c r="A235" s="1506" t="s">
        <v>238</v>
      </c>
      <c r="B235" s="1495" t="s">
        <v>238</v>
      </c>
      <c r="C235" s="1498" t="s">
        <v>1772</v>
      </c>
      <c r="D235" s="1495" t="s">
        <v>223</v>
      </c>
      <c r="E235" s="1498">
        <v>225</v>
      </c>
      <c r="F235" s="1502">
        <v>0.94</v>
      </c>
      <c r="G235" s="1498"/>
      <c r="H235" s="1495" t="s">
        <v>230</v>
      </c>
      <c r="I235" s="1495" t="s">
        <v>24</v>
      </c>
      <c r="J235" s="1498">
        <v>1</v>
      </c>
      <c r="K235" s="1505">
        <v>2045.51</v>
      </c>
      <c r="L235" s="1499">
        <v>2045.51</v>
      </c>
      <c r="M235" s="1499">
        <v>2045.51</v>
      </c>
      <c r="N235" s="1505">
        <v>9.0911555555555559</v>
      </c>
      <c r="O235" s="1498" t="s">
        <v>1770</v>
      </c>
      <c r="P235" s="1503" t="s">
        <v>228</v>
      </c>
    </row>
    <row r="236" spans="1:16">
      <c r="A236" s="1449" t="s">
        <v>238</v>
      </c>
      <c r="B236" s="1443" t="s">
        <v>238</v>
      </c>
      <c r="C236" s="1444" t="s">
        <v>1781</v>
      </c>
      <c r="D236" s="1443" t="s">
        <v>223</v>
      </c>
      <c r="E236" s="1444">
        <v>1999</v>
      </c>
      <c r="F236" s="1445">
        <v>0.8</v>
      </c>
      <c r="G236" s="1444"/>
      <c r="H236" s="1443" t="s">
        <v>230</v>
      </c>
      <c r="I236" s="1443" t="s">
        <v>28</v>
      </c>
      <c r="J236" s="1444">
        <v>1</v>
      </c>
      <c r="K236" s="1504"/>
      <c r="L236" s="1447">
        <v>9217.65</v>
      </c>
      <c r="M236" s="1447">
        <v>9217.65</v>
      </c>
      <c r="N236" s="1504">
        <v>4.6111305652826413</v>
      </c>
      <c r="O236" s="1444" t="s">
        <v>191</v>
      </c>
      <c r="P236" s="1446" t="s">
        <v>1786</v>
      </c>
    </row>
    <row r="237" spans="1:16">
      <c r="A237" s="1506" t="s">
        <v>238</v>
      </c>
      <c r="B237" s="1495" t="s">
        <v>238</v>
      </c>
      <c r="C237" s="1498" t="s">
        <v>1781</v>
      </c>
      <c r="D237" s="1495" t="s">
        <v>223</v>
      </c>
      <c r="E237" s="1498">
        <v>1800</v>
      </c>
      <c r="F237" s="1502">
        <v>0.8</v>
      </c>
      <c r="G237" s="1498"/>
      <c r="H237" s="1495" t="s">
        <v>230</v>
      </c>
      <c r="I237" s="1495" t="s">
        <v>28</v>
      </c>
      <c r="J237" s="1498">
        <v>2</v>
      </c>
      <c r="K237" s="1505"/>
      <c r="L237" s="1499">
        <v>18568</v>
      </c>
      <c r="M237" s="1499">
        <v>9284</v>
      </c>
      <c r="N237" s="1505">
        <v>5.1577777777777776</v>
      </c>
      <c r="O237" s="1498" t="s">
        <v>191</v>
      </c>
      <c r="P237" s="1503" t="s">
        <v>1786</v>
      </c>
    </row>
    <row r="238" spans="1:16">
      <c r="A238" s="1449" t="s">
        <v>238</v>
      </c>
      <c r="B238" s="1443" t="s">
        <v>238</v>
      </c>
      <c r="C238" s="1444" t="s">
        <v>1781</v>
      </c>
      <c r="D238" s="1443" t="s">
        <v>223</v>
      </c>
      <c r="E238" s="1444">
        <v>240</v>
      </c>
      <c r="F238" s="1445">
        <v>0.8</v>
      </c>
      <c r="G238" s="1444"/>
      <c r="H238" s="1443" t="s">
        <v>230</v>
      </c>
      <c r="I238" s="1443" t="s">
        <v>28</v>
      </c>
      <c r="J238" s="1444">
        <v>1</v>
      </c>
      <c r="K238" s="1504"/>
      <c r="L238" s="1447">
        <v>1400</v>
      </c>
      <c r="M238" s="1447">
        <v>1400</v>
      </c>
      <c r="N238" s="1504">
        <v>5.833333333333333</v>
      </c>
      <c r="O238" s="1444" t="s">
        <v>191</v>
      </c>
      <c r="P238" s="1446" t="s">
        <v>1786</v>
      </c>
    </row>
    <row r="239" spans="1:16">
      <c r="A239" s="1506" t="s">
        <v>238</v>
      </c>
      <c r="B239" s="1495" t="s">
        <v>238</v>
      </c>
      <c r="C239" s="1498" t="s">
        <v>1781</v>
      </c>
      <c r="D239" s="1495" t="s">
        <v>223</v>
      </c>
      <c r="E239" s="1498">
        <v>1800</v>
      </c>
      <c r="F239" s="1502">
        <v>0.8</v>
      </c>
      <c r="G239" s="1498"/>
      <c r="H239" s="1495" t="s">
        <v>230</v>
      </c>
      <c r="I239" s="1495" t="s">
        <v>28</v>
      </c>
      <c r="J239" s="1498">
        <v>1</v>
      </c>
      <c r="K239" s="1505"/>
      <c r="L239" s="1499">
        <v>10522</v>
      </c>
      <c r="M239" s="1499">
        <v>10522</v>
      </c>
      <c r="N239" s="1505">
        <v>5.8455555555555554</v>
      </c>
      <c r="O239" s="1498" t="s">
        <v>191</v>
      </c>
      <c r="P239" s="1503" t="s">
        <v>1786</v>
      </c>
    </row>
    <row r="240" spans="1:16">
      <c r="A240" s="1449" t="s">
        <v>238</v>
      </c>
      <c r="B240" s="1443" t="s">
        <v>238</v>
      </c>
      <c r="C240" s="1444" t="s">
        <v>1781</v>
      </c>
      <c r="D240" s="1443" t="s">
        <v>223</v>
      </c>
      <c r="E240" s="1444">
        <v>1530</v>
      </c>
      <c r="F240" s="1445">
        <v>0.8</v>
      </c>
      <c r="G240" s="1444"/>
      <c r="H240" s="1443" t="s">
        <v>230</v>
      </c>
      <c r="I240" s="1443" t="s">
        <v>28</v>
      </c>
      <c r="J240" s="1444">
        <v>1</v>
      </c>
      <c r="K240" s="1504"/>
      <c r="L240" s="1447">
        <v>9051.75</v>
      </c>
      <c r="M240" s="1447">
        <v>9051.75</v>
      </c>
      <c r="N240" s="1504">
        <v>5.9161764705882351</v>
      </c>
      <c r="O240" s="1444" t="s">
        <v>191</v>
      </c>
      <c r="P240" s="1446" t="s">
        <v>1786</v>
      </c>
    </row>
    <row r="241" spans="1:16">
      <c r="A241" s="1506" t="s">
        <v>238</v>
      </c>
      <c r="B241" s="1495" t="s">
        <v>238</v>
      </c>
      <c r="C241" s="1498" t="s">
        <v>1781</v>
      </c>
      <c r="D241" s="1495" t="s">
        <v>223</v>
      </c>
      <c r="E241" s="1498">
        <v>1800</v>
      </c>
      <c r="F241" s="1502">
        <v>0.8</v>
      </c>
      <c r="G241" s="1498"/>
      <c r="H241" s="1495" t="s">
        <v>230</v>
      </c>
      <c r="I241" s="1495" t="s">
        <v>28</v>
      </c>
      <c r="J241" s="1498">
        <v>1</v>
      </c>
      <c r="K241" s="1505"/>
      <c r="L241" s="1499">
        <v>10938</v>
      </c>
      <c r="M241" s="1499">
        <v>10938</v>
      </c>
      <c r="N241" s="1505">
        <v>6.0766666666666671</v>
      </c>
      <c r="O241" s="1498" t="s">
        <v>191</v>
      </c>
      <c r="P241" s="1503" t="s">
        <v>1786</v>
      </c>
    </row>
    <row r="242" spans="1:16">
      <c r="A242" s="1449" t="s">
        <v>238</v>
      </c>
      <c r="B242" s="1443" t="s">
        <v>238</v>
      </c>
      <c r="C242" s="1444" t="s">
        <v>1781</v>
      </c>
      <c r="D242" s="1443" t="s">
        <v>223</v>
      </c>
      <c r="E242" s="1444">
        <v>264</v>
      </c>
      <c r="F242" s="1445">
        <v>0.8</v>
      </c>
      <c r="G242" s="1444"/>
      <c r="H242" s="1443" t="s">
        <v>230</v>
      </c>
      <c r="I242" s="1443" t="s">
        <v>28</v>
      </c>
      <c r="J242" s="1444">
        <v>1</v>
      </c>
      <c r="K242" s="1504"/>
      <c r="L242" s="1447">
        <v>1779.57</v>
      </c>
      <c r="M242" s="1447">
        <v>1779.57</v>
      </c>
      <c r="N242" s="1504">
        <v>6.740795454545454</v>
      </c>
      <c r="O242" s="1444" t="s">
        <v>191</v>
      </c>
      <c r="P242" s="1446" t="s">
        <v>1786</v>
      </c>
    </row>
    <row r="243" spans="1:16">
      <c r="A243" s="1506" t="s">
        <v>238</v>
      </c>
      <c r="B243" s="1495" t="s">
        <v>238</v>
      </c>
      <c r="C243" s="1498" t="s">
        <v>1781</v>
      </c>
      <c r="D243" s="1495" t="s">
        <v>223</v>
      </c>
      <c r="E243" s="1498">
        <v>1999</v>
      </c>
      <c r="F243" s="1502">
        <v>0.8</v>
      </c>
      <c r="G243" s="1498"/>
      <c r="H243" s="1495" t="s">
        <v>230</v>
      </c>
      <c r="I243" s="1495" t="s">
        <v>28</v>
      </c>
      <c r="J243" s="1498">
        <v>2</v>
      </c>
      <c r="K243" s="1505"/>
      <c r="L243" s="1499">
        <v>28970</v>
      </c>
      <c r="M243" s="1499">
        <v>14485</v>
      </c>
      <c r="N243" s="1505">
        <v>7.2461230615307652</v>
      </c>
      <c r="O243" s="1498" t="s">
        <v>191</v>
      </c>
      <c r="P243" s="1503" t="s">
        <v>1786</v>
      </c>
    </row>
    <row r="244" spans="1:16">
      <c r="A244" s="1449" t="s">
        <v>238</v>
      </c>
      <c r="B244" s="1443" t="s">
        <v>238</v>
      </c>
      <c r="C244" s="1444" t="s">
        <v>1781</v>
      </c>
      <c r="D244" s="1443" t="s">
        <v>223</v>
      </c>
      <c r="E244" s="1444">
        <v>900</v>
      </c>
      <c r="F244" s="1445">
        <v>0.8</v>
      </c>
      <c r="G244" s="1444"/>
      <c r="H244" s="1443" t="s">
        <v>230</v>
      </c>
      <c r="I244" s="1443" t="s">
        <v>28</v>
      </c>
      <c r="J244" s="1444">
        <v>1</v>
      </c>
      <c r="K244" s="1504"/>
      <c r="L244" s="1447">
        <v>6557</v>
      </c>
      <c r="M244" s="1447">
        <v>6557</v>
      </c>
      <c r="N244" s="1504">
        <v>7.2855555555555558</v>
      </c>
      <c r="O244" s="1444" t="s">
        <v>191</v>
      </c>
      <c r="P244" s="1446" t="s">
        <v>1785</v>
      </c>
    </row>
    <row r="245" spans="1:16">
      <c r="A245" s="1506" t="s">
        <v>238</v>
      </c>
      <c r="B245" s="1495" t="s">
        <v>238</v>
      </c>
      <c r="C245" s="1498" t="s">
        <v>1781</v>
      </c>
      <c r="D245" s="1495" t="s">
        <v>223</v>
      </c>
      <c r="E245" s="1498">
        <v>1530</v>
      </c>
      <c r="F245" s="1502">
        <v>0.8</v>
      </c>
      <c r="G245" s="1498"/>
      <c r="H245" s="1495" t="s">
        <v>230</v>
      </c>
      <c r="I245" s="1495" t="s">
        <v>28</v>
      </c>
      <c r="J245" s="1498">
        <v>1</v>
      </c>
      <c r="K245" s="1505"/>
      <c r="L245" s="1499">
        <v>11147</v>
      </c>
      <c r="M245" s="1499">
        <v>11147</v>
      </c>
      <c r="N245" s="1505">
        <v>7.2856209150326796</v>
      </c>
      <c r="O245" s="1498" t="s">
        <v>191</v>
      </c>
      <c r="P245" s="1503" t="s">
        <v>1785</v>
      </c>
    </row>
    <row r="246" spans="1:16">
      <c r="A246" s="1449" t="s">
        <v>238</v>
      </c>
      <c r="B246" s="1443" t="s">
        <v>238</v>
      </c>
      <c r="C246" s="1444" t="s">
        <v>1781</v>
      </c>
      <c r="D246" s="1443" t="s">
        <v>223</v>
      </c>
      <c r="E246" s="1444">
        <v>650</v>
      </c>
      <c r="F246" s="1445">
        <v>0.8</v>
      </c>
      <c r="G246" s="1444"/>
      <c r="H246" s="1443" t="s">
        <v>230</v>
      </c>
      <c r="I246" s="1443" t="s">
        <v>28</v>
      </c>
      <c r="J246" s="1444">
        <v>1</v>
      </c>
      <c r="K246" s="1504"/>
      <c r="L246" s="1447">
        <v>4783.3999999999996</v>
      </c>
      <c r="M246" s="1447">
        <v>4783.3999999999996</v>
      </c>
      <c r="N246" s="1504">
        <v>7.3590769230769224</v>
      </c>
      <c r="O246" s="1444" t="s">
        <v>191</v>
      </c>
      <c r="P246" s="1446" t="s">
        <v>1786</v>
      </c>
    </row>
    <row r="247" spans="1:16">
      <c r="A247" s="1506" t="s">
        <v>238</v>
      </c>
      <c r="B247" s="1495" t="s">
        <v>238</v>
      </c>
      <c r="C247" s="1498" t="s">
        <v>1781</v>
      </c>
      <c r="D247" s="1495" t="s">
        <v>223</v>
      </c>
      <c r="E247" s="1498">
        <v>1999</v>
      </c>
      <c r="F247" s="1502">
        <v>0.8</v>
      </c>
      <c r="G247" s="1498"/>
      <c r="H247" s="1495" t="s">
        <v>230</v>
      </c>
      <c r="I247" s="1495" t="s">
        <v>28</v>
      </c>
      <c r="J247" s="1498">
        <v>1</v>
      </c>
      <c r="K247" s="1505"/>
      <c r="L247" s="1499">
        <v>14788</v>
      </c>
      <c r="M247" s="1499">
        <v>14788</v>
      </c>
      <c r="N247" s="1505">
        <v>7.397698849424712</v>
      </c>
      <c r="O247" s="1498" t="s">
        <v>191</v>
      </c>
      <c r="P247" s="1503" t="s">
        <v>1785</v>
      </c>
    </row>
    <row r="248" spans="1:16">
      <c r="A248" s="1449" t="s">
        <v>238</v>
      </c>
      <c r="B248" s="1443" t="s">
        <v>238</v>
      </c>
      <c r="C248" s="1444" t="s">
        <v>1781</v>
      </c>
      <c r="D248" s="1443" t="s">
        <v>223</v>
      </c>
      <c r="E248" s="1444">
        <v>1530</v>
      </c>
      <c r="F248" s="1445">
        <v>0.8</v>
      </c>
      <c r="G248" s="1444"/>
      <c r="H248" s="1443" t="s">
        <v>230</v>
      </c>
      <c r="I248" s="1443" t="s">
        <v>28</v>
      </c>
      <c r="J248" s="1444">
        <v>1</v>
      </c>
      <c r="K248" s="1504"/>
      <c r="L248" s="1447">
        <v>11612</v>
      </c>
      <c r="M248" s="1447">
        <v>11612</v>
      </c>
      <c r="N248" s="1504">
        <v>7.5895424836601304</v>
      </c>
      <c r="O248" s="1444" t="s">
        <v>191</v>
      </c>
      <c r="P248" s="1446" t="s">
        <v>1785</v>
      </c>
    </row>
    <row r="249" spans="1:16">
      <c r="A249" s="1506" t="s">
        <v>238</v>
      </c>
      <c r="B249" s="1495" t="s">
        <v>238</v>
      </c>
      <c r="C249" s="1498" t="s">
        <v>1781</v>
      </c>
      <c r="D249" s="1495" t="s">
        <v>223</v>
      </c>
      <c r="E249" s="1498">
        <v>990</v>
      </c>
      <c r="F249" s="1502">
        <v>0.8</v>
      </c>
      <c r="G249" s="1498"/>
      <c r="H249" s="1495" t="s">
        <v>230</v>
      </c>
      <c r="I249" s="1495" t="s">
        <v>28</v>
      </c>
      <c r="J249" s="1498">
        <v>1</v>
      </c>
      <c r="K249" s="1505"/>
      <c r="L249" s="1499">
        <v>7530</v>
      </c>
      <c r="M249" s="1499">
        <v>7530</v>
      </c>
      <c r="N249" s="1505">
        <v>7.6060606060606064</v>
      </c>
      <c r="O249" s="1498" t="s">
        <v>191</v>
      </c>
      <c r="P249" s="1503" t="s">
        <v>1786</v>
      </c>
    </row>
    <row r="250" spans="1:16">
      <c r="A250" s="1449" t="s">
        <v>238</v>
      </c>
      <c r="B250" s="1443" t="s">
        <v>238</v>
      </c>
      <c r="C250" s="1444" t="s">
        <v>1781</v>
      </c>
      <c r="D250" s="1443" t="s">
        <v>223</v>
      </c>
      <c r="E250" s="1444">
        <v>750</v>
      </c>
      <c r="F250" s="1445">
        <v>0.8</v>
      </c>
      <c r="G250" s="1444"/>
      <c r="H250" s="1443" t="s">
        <v>230</v>
      </c>
      <c r="I250" s="1443" t="s">
        <v>28</v>
      </c>
      <c r="J250" s="1444">
        <v>1</v>
      </c>
      <c r="K250" s="1504"/>
      <c r="L250" s="1447">
        <v>5851.53</v>
      </c>
      <c r="M250" s="1447">
        <v>5851.53</v>
      </c>
      <c r="N250" s="1504">
        <v>7.8020399999999999</v>
      </c>
      <c r="O250" s="1444" t="s">
        <v>191</v>
      </c>
      <c r="P250" s="1446" t="s">
        <v>1786</v>
      </c>
    </row>
    <row r="251" spans="1:16">
      <c r="A251" s="1506" t="s">
        <v>238</v>
      </c>
      <c r="B251" s="1495" t="s">
        <v>238</v>
      </c>
      <c r="C251" s="1498" t="s">
        <v>1781</v>
      </c>
      <c r="D251" s="1495" t="s">
        <v>223</v>
      </c>
      <c r="E251" s="1498">
        <v>750</v>
      </c>
      <c r="F251" s="1502">
        <v>0.8</v>
      </c>
      <c r="G251" s="1498"/>
      <c r="H251" s="1495" t="s">
        <v>230</v>
      </c>
      <c r="I251" s="1495" t="s">
        <v>28</v>
      </c>
      <c r="J251" s="1498">
        <v>1</v>
      </c>
      <c r="K251" s="1505"/>
      <c r="L251" s="1499">
        <v>5868</v>
      </c>
      <c r="M251" s="1499">
        <v>5868</v>
      </c>
      <c r="N251" s="1505">
        <v>7.8239999999999998</v>
      </c>
      <c r="O251" s="1498" t="s">
        <v>191</v>
      </c>
      <c r="P251" s="1503" t="s">
        <v>1785</v>
      </c>
    </row>
    <row r="252" spans="1:16">
      <c r="A252" s="1449" t="s">
        <v>238</v>
      </c>
      <c r="B252" s="1443" t="s">
        <v>238</v>
      </c>
      <c r="C252" s="1444" t="s">
        <v>1781</v>
      </c>
      <c r="D252" s="1443" t="s">
        <v>223</v>
      </c>
      <c r="E252" s="1444">
        <v>380</v>
      </c>
      <c r="F252" s="1445">
        <v>0.8</v>
      </c>
      <c r="G252" s="1444"/>
      <c r="H252" s="1443" t="s">
        <v>230</v>
      </c>
      <c r="I252" s="1443" t="s">
        <v>28</v>
      </c>
      <c r="J252" s="1444">
        <v>12</v>
      </c>
      <c r="K252" s="1504"/>
      <c r="L252" s="1447">
        <v>36476.400000000001</v>
      </c>
      <c r="M252" s="1447">
        <v>3039.7000000000003</v>
      </c>
      <c r="N252" s="1504">
        <v>7.9992105263157898</v>
      </c>
      <c r="O252" s="1444" t="s">
        <v>191</v>
      </c>
      <c r="P252" s="1446" t="s">
        <v>1786</v>
      </c>
    </row>
    <row r="253" spans="1:16">
      <c r="A253" s="1506" t="s">
        <v>238</v>
      </c>
      <c r="B253" s="1495" t="s">
        <v>238</v>
      </c>
      <c r="C253" s="1498" t="s">
        <v>1781</v>
      </c>
      <c r="D253" s="1495" t="s">
        <v>223</v>
      </c>
      <c r="E253" s="1498">
        <v>250</v>
      </c>
      <c r="F253" s="1502">
        <v>0.8</v>
      </c>
      <c r="G253" s="1498"/>
      <c r="H253" s="1495" t="s">
        <v>230</v>
      </c>
      <c r="I253" s="1495" t="s">
        <v>28</v>
      </c>
      <c r="J253" s="1498">
        <v>1</v>
      </c>
      <c r="K253" s="1505"/>
      <c r="L253" s="1499">
        <v>2000</v>
      </c>
      <c r="M253" s="1499">
        <v>2000</v>
      </c>
      <c r="N253" s="1505">
        <v>8</v>
      </c>
      <c r="O253" s="1498" t="s">
        <v>191</v>
      </c>
      <c r="P253" s="1503" t="s">
        <v>1793</v>
      </c>
    </row>
    <row r="254" spans="1:16">
      <c r="A254" s="1449" t="s">
        <v>238</v>
      </c>
      <c r="B254" s="1443" t="s">
        <v>238</v>
      </c>
      <c r="C254" s="1444" t="s">
        <v>1781</v>
      </c>
      <c r="D254" s="1443" t="s">
        <v>223</v>
      </c>
      <c r="E254" s="1444">
        <v>750</v>
      </c>
      <c r="F254" s="1445">
        <v>0.8</v>
      </c>
      <c r="G254" s="1444"/>
      <c r="H254" s="1443" t="s">
        <v>230</v>
      </c>
      <c r="I254" s="1443" t="s">
        <v>28</v>
      </c>
      <c r="J254" s="1444">
        <v>1</v>
      </c>
      <c r="K254" s="1504"/>
      <c r="L254" s="1447">
        <v>6209.2</v>
      </c>
      <c r="M254" s="1447">
        <v>6209.2</v>
      </c>
      <c r="N254" s="1504">
        <v>8.2789333333333328</v>
      </c>
      <c r="O254" s="1444" t="s">
        <v>191</v>
      </c>
      <c r="P254" s="1446" t="s">
        <v>1785</v>
      </c>
    </row>
    <row r="255" spans="1:16">
      <c r="A255" s="1506" t="s">
        <v>238</v>
      </c>
      <c r="B255" s="1495" t="s">
        <v>238</v>
      </c>
      <c r="C255" s="1498" t="s">
        <v>1781</v>
      </c>
      <c r="D255" s="1495" t="s">
        <v>223</v>
      </c>
      <c r="E255" s="1498">
        <v>1260</v>
      </c>
      <c r="F255" s="1502">
        <v>0.8</v>
      </c>
      <c r="G255" s="1498"/>
      <c r="H255" s="1495" t="s">
        <v>230</v>
      </c>
      <c r="I255" s="1495" t="s">
        <v>28</v>
      </c>
      <c r="J255" s="1498">
        <v>1</v>
      </c>
      <c r="K255" s="1505"/>
      <c r="L255" s="1499">
        <v>10470</v>
      </c>
      <c r="M255" s="1499">
        <v>10470</v>
      </c>
      <c r="N255" s="1505">
        <v>8.3095238095238102</v>
      </c>
      <c r="O255" s="1498" t="s">
        <v>191</v>
      </c>
      <c r="P255" s="1503" t="s">
        <v>1786</v>
      </c>
    </row>
    <row r="256" spans="1:16">
      <c r="A256" s="1449" t="s">
        <v>238</v>
      </c>
      <c r="B256" s="1443" t="s">
        <v>238</v>
      </c>
      <c r="C256" s="1444" t="s">
        <v>1781</v>
      </c>
      <c r="D256" s="1443" t="s">
        <v>223</v>
      </c>
      <c r="E256" s="1444">
        <v>1500</v>
      </c>
      <c r="F256" s="1445">
        <v>0.8</v>
      </c>
      <c r="G256" s="1444"/>
      <c r="H256" s="1443" t="s">
        <v>230</v>
      </c>
      <c r="I256" s="1443" t="s">
        <v>28</v>
      </c>
      <c r="J256" s="1444">
        <v>1</v>
      </c>
      <c r="K256" s="1504"/>
      <c r="L256" s="1447">
        <v>12531.15</v>
      </c>
      <c r="M256" s="1447">
        <v>12531.15</v>
      </c>
      <c r="N256" s="1504">
        <v>8.354099999999999</v>
      </c>
      <c r="O256" s="1444" t="s">
        <v>191</v>
      </c>
      <c r="P256" s="1446" t="s">
        <v>1786</v>
      </c>
    </row>
    <row r="257" spans="1:16">
      <c r="A257" s="1506" t="s">
        <v>238</v>
      </c>
      <c r="B257" s="1495" t="s">
        <v>238</v>
      </c>
      <c r="C257" s="1498" t="s">
        <v>1781</v>
      </c>
      <c r="D257" s="1495" t="s">
        <v>223</v>
      </c>
      <c r="E257" s="1498">
        <v>900</v>
      </c>
      <c r="F257" s="1502">
        <v>0.8</v>
      </c>
      <c r="G257" s="1498"/>
      <c r="H257" s="1495" t="s">
        <v>230</v>
      </c>
      <c r="I257" s="1495" t="s">
        <v>28</v>
      </c>
      <c r="J257" s="1498">
        <v>1</v>
      </c>
      <c r="K257" s="1505"/>
      <c r="L257" s="1499">
        <v>7565</v>
      </c>
      <c r="M257" s="1499">
        <v>7565</v>
      </c>
      <c r="N257" s="1505">
        <v>8.405555555555555</v>
      </c>
      <c r="O257" s="1498" t="s">
        <v>191</v>
      </c>
      <c r="P257" s="1503" t="s">
        <v>1786</v>
      </c>
    </row>
    <row r="258" spans="1:16">
      <c r="A258" s="1449" t="s">
        <v>238</v>
      </c>
      <c r="B258" s="1443" t="s">
        <v>238</v>
      </c>
      <c r="C258" s="1444" t="s">
        <v>1781</v>
      </c>
      <c r="D258" s="1443" t="s">
        <v>223</v>
      </c>
      <c r="E258" s="1444">
        <v>399</v>
      </c>
      <c r="F258" s="1445">
        <v>0.8</v>
      </c>
      <c r="G258" s="1444"/>
      <c r="H258" s="1443" t="s">
        <v>230</v>
      </c>
      <c r="I258" s="1443" t="s">
        <v>28</v>
      </c>
      <c r="J258" s="1444">
        <v>1</v>
      </c>
      <c r="K258" s="1504"/>
      <c r="L258" s="1447">
        <v>3359</v>
      </c>
      <c r="M258" s="1447">
        <v>3359</v>
      </c>
      <c r="N258" s="1504">
        <v>8.4185463659147874</v>
      </c>
      <c r="O258" s="1444" t="s">
        <v>191</v>
      </c>
      <c r="P258" s="1446" t="s">
        <v>1785</v>
      </c>
    </row>
    <row r="259" spans="1:16">
      <c r="A259" s="1506" t="s">
        <v>238</v>
      </c>
      <c r="B259" s="1495" t="s">
        <v>238</v>
      </c>
      <c r="C259" s="1498" t="s">
        <v>1781</v>
      </c>
      <c r="D259" s="1495" t="s">
        <v>223</v>
      </c>
      <c r="E259" s="1498">
        <v>380</v>
      </c>
      <c r="F259" s="1502">
        <v>0.8</v>
      </c>
      <c r="G259" s="1498"/>
      <c r="H259" s="1495" t="s">
        <v>230</v>
      </c>
      <c r="I259" s="1495" t="s">
        <v>28</v>
      </c>
      <c r="J259" s="1498">
        <v>1</v>
      </c>
      <c r="K259" s="1505"/>
      <c r="L259" s="1499">
        <v>3205</v>
      </c>
      <c r="M259" s="1499">
        <v>3205</v>
      </c>
      <c r="N259" s="1505">
        <v>8.4342105263157894</v>
      </c>
      <c r="O259" s="1498" t="s">
        <v>191</v>
      </c>
      <c r="P259" s="1503" t="s">
        <v>1786</v>
      </c>
    </row>
    <row r="260" spans="1:16">
      <c r="A260" s="1449" t="s">
        <v>238</v>
      </c>
      <c r="B260" s="1443" t="s">
        <v>238</v>
      </c>
      <c r="C260" s="1444" t="s">
        <v>1781</v>
      </c>
      <c r="D260" s="1443" t="s">
        <v>223</v>
      </c>
      <c r="E260" s="1444">
        <v>399</v>
      </c>
      <c r="F260" s="1445">
        <v>0.8</v>
      </c>
      <c r="G260" s="1444"/>
      <c r="H260" s="1443" t="s">
        <v>230</v>
      </c>
      <c r="I260" s="1443" t="s">
        <v>28</v>
      </c>
      <c r="J260" s="1444">
        <v>1</v>
      </c>
      <c r="K260" s="1504"/>
      <c r="L260" s="1447">
        <v>3398</v>
      </c>
      <c r="M260" s="1447">
        <v>3398</v>
      </c>
      <c r="N260" s="1504">
        <v>8.5162907268170418</v>
      </c>
      <c r="O260" s="1444" t="s">
        <v>191</v>
      </c>
      <c r="P260" s="1446" t="s">
        <v>1786</v>
      </c>
    </row>
    <row r="261" spans="1:16">
      <c r="A261" s="1506" t="s">
        <v>238</v>
      </c>
      <c r="B261" s="1495" t="s">
        <v>238</v>
      </c>
      <c r="C261" s="1498" t="s">
        <v>1781</v>
      </c>
      <c r="D261" s="1495" t="s">
        <v>223</v>
      </c>
      <c r="E261" s="1498">
        <v>1999</v>
      </c>
      <c r="F261" s="1502">
        <v>0.8</v>
      </c>
      <c r="G261" s="1498"/>
      <c r="H261" s="1495" t="s">
        <v>230</v>
      </c>
      <c r="I261" s="1495" t="s">
        <v>28</v>
      </c>
      <c r="J261" s="1498">
        <v>2</v>
      </c>
      <c r="K261" s="1505"/>
      <c r="L261" s="1499">
        <v>34460</v>
      </c>
      <c r="M261" s="1499">
        <v>17230</v>
      </c>
      <c r="N261" s="1505">
        <v>8.6193096548274131</v>
      </c>
      <c r="O261" s="1498" t="s">
        <v>191</v>
      </c>
      <c r="P261" s="1503" t="s">
        <v>1785</v>
      </c>
    </row>
    <row r="262" spans="1:16">
      <c r="A262" s="1449" t="s">
        <v>238</v>
      </c>
      <c r="B262" s="1443" t="s">
        <v>238</v>
      </c>
      <c r="C262" s="1444" t="s">
        <v>1781</v>
      </c>
      <c r="D262" s="1443" t="s">
        <v>223</v>
      </c>
      <c r="E262" s="1444">
        <v>1950</v>
      </c>
      <c r="F262" s="1445">
        <v>0.8</v>
      </c>
      <c r="G262" s="1444"/>
      <c r="H262" s="1443" t="s">
        <v>230</v>
      </c>
      <c r="I262" s="1443" t="s">
        <v>28</v>
      </c>
      <c r="J262" s="1444">
        <v>1</v>
      </c>
      <c r="K262" s="1504"/>
      <c r="L262" s="1447">
        <v>17010</v>
      </c>
      <c r="M262" s="1447">
        <v>17010</v>
      </c>
      <c r="N262" s="1504">
        <v>8.7230769230769223</v>
      </c>
      <c r="O262" s="1444" t="s">
        <v>191</v>
      </c>
      <c r="P262" s="1446" t="s">
        <v>1786</v>
      </c>
    </row>
    <row r="263" spans="1:16">
      <c r="A263" s="1506" t="s">
        <v>238</v>
      </c>
      <c r="B263" s="1495" t="s">
        <v>238</v>
      </c>
      <c r="C263" s="1498" t="s">
        <v>1781</v>
      </c>
      <c r="D263" s="1495" t="s">
        <v>223</v>
      </c>
      <c r="E263" s="1498">
        <v>399</v>
      </c>
      <c r="F263" s="1502">
        <v>0.8</v>
      </c>
      <c r="G263" s="1498"/>
      <c r="H263" s="1495" t="s">
        <v>230</v>
      </c>
      <c r="I263" s="1495" t="s">
        <v>28</v>
      </c>
      <c r="J263" s="1498">
        <v>1</v>
      </c>
      <c r="K263" s="1505"/>
      <c r="L263" s="1499">
        <v>3514.95</v>
      </c>
      <c r="M263" s="1499">
        <v>3514.95</v>
      </c>
      <c r="N263" s="1505">
        <v>8.8093984962406005</v>
      </c>
      <c r="O263" s="1498" t="s">
        <v>191</v>
      </c>
      <c r="P263" s="1503" t="s">
        <v>1785</v>
      </c>
    </row>
    <row r="264" spans="1:16">
      <c r="A264" s="1449" t="s">
        <v>238</v>
      </c>
      <c r="B264" s="1443" t="s">
        <v>238</v>
      </c>
      <c r="C264" s="1444" t="s">
        <v>1781</v>
      </c>
      <c r="D264" s="1443" t="s">
        <v>223</v>
      </c>
      <c r="E264" s="1444">
        <v>645</v>
      </c>
      <c r="F264" s="1445">
        <v>0.8</v>
      </c>
      <c r="G264" s="1444"/>
      <c r="H264" s="1443" t="s">
        <v>230</v>
      </c>
      <c r="I264" s="1443" t="s">
        <v>28</v>
      </c>
      <c r="J264" s="1444">
        <v>1</v>
      </c>
      <c r="K264" s="1504"/>
      <c r="L264" s="1447">
        <v>5686.61</v>
      </c>
      <c r="M264" s="1447">
        <v>5686.61</v>
      </c>
      <c r="N264" s="1504">
        <v>8.8164496124031011</v>
      </c>
      <c r="O264" s="1444" t="s">
        <v>191</v>
      </c>
      <c r="P264" s="1446" t="s">
        <v>1786</v>
      </c>
    </row>
    <row r="265" spans="1:16">
      <c r="A265" s="1506" t="s">
        <v>238</v>
      </c>
      <c r="B265" s="1495" t="s">
        <v>238</v>
      </c>
      <c r="C265" s="1498" t="s">
        <v>1781</v>
      </c>
      <c r="D265" s="1495" t="s">
        <v>223</v>
      </c>
      <c r="E265" s="1498">
        <v>399</v>
      </c>
      <c r="F265" s="1502">
        <v>0.8</v>
      </c>
      <c r="G265" s="1498"/>
      <c r="H265" s="1495" t="s">
        <v>230</v>
      </c>
      <c r="I265" s="1495" t="s">
        <v>28</v>
      </c>
      <c r="J265" s="1498">
        <v>1</v>
      </c>
      <c r="K265" s="1505"/>
      <c r="L265" s="1499">
        <v>3659</v>
      </c>
      <c r="M265" s="1499">
        <v>3659</v>
      </c>
      <c r="N265" s="1505">
        <v>9.170426065162907</v>
      </c>
      <c r="O265" s="1498" t="s">
        <v>191</v>
      </c>
      <c r="P265" s="1503" t="s">
        <v>1785</v>
      </c>
    </row>
    <row r="266" spans="1:16">
      <c r="A266" s="1449" t="s">
        <v>238</v>
      </c>
      <c r="B266" s="1443" t="s">
        <v>238</v>
      </c>
      <c r="C266" s="1444" t="s">
        <v>1781</v>
      </c>
      <c r="D266" s="1443" t="s">
        <v>223</v>
      </c>
      <c r="E266" s="1444">
        <v>750</v>
      </c>
      <c r="F266" s="1445">
        <v>0.8</v>
      </c>
      <c r="G266" s="1444"/>
      <c r="H266" s="1443" t="s">
        <v>230</v>
      </c>
      <c r="I266" s="1443" t="s">
        <v>28</v>
      </c>
      <c r="J266" s="1444">
        <v>1</v>
      </c>
      <c r="K266" s="1504"/>
      <c r="L266" s="1447">
        <v>6963</v>
      </c>
      <c r="M266" s="1447">
        <v>6963</v>
      </c>
      <c r="N266" s="1504">
        <v>9.2840000000000007</v>
      </c>
      <c r="O266" s="1444" t="s">
        <v>191</v>
      </c>
      <c r="P266" s="1446" t="s">
        <v>1786</v>
      </c>
    </row>
    <row r="267" spans="1:16">
      <c r="A267" s="1506" t="s">
        <v>238</v>
      </c>
      <c r="B267" s="1495" t="s">
        <v>238</v>
      </c>
      <c r="C267" s="1498" t="s">
        <v>1781</v>
      </c>
      <c r="D267" s="1495" t="s">
        <v>223</v>
      </c>
      <c r="E267" s="1498">
        <v>399</v>
      </c>
      <c r="F267" s="1502">
        <v>0.8</v>
      </c>
      <c r="G267" s="1498"/>
      <c r="H267" s="1495" t="s">
        <v>230</v>
      </c>
      <c r="I267" s="1495" t="s">
        <v>28</v>
      </c>
      <c r="J267" s="1498">
        <v>1</v>
      </c>
      <c r="K267" s="1505"/>
      <c r="L267" s="1499">
        <v>3765.5</v>
      </c>
      <c r="M267" s="1499">
        <v>3765.5</v>
      </c>
      <c r="N267" s="1505">
        <v>9.4373433583959905</v>
      </c>
      <c r="O267" s="1498" t="s">
        <v>191</v>
      </c>
      <c r="P267" s="1503" t="s">
        <v>1786</v>
      </c>
    </row>
    <row r="268" spans="1:16">
      <c r="A268" s="1449" t="s">
        <v>238</v>
      </c>
      <c r="B268" s="1443" t="s">
        <v>238</v>
      </c>
      <c r="C268" s="1444" t="s">
        <v>1781</v>
      </c>
      <c r="D268" s="1443" t="s">
        <v>223</v>
      </c>
      <c r="E268" s="1444">
        <v>1500</v>
      </c>
      <c r="F268" s="1445">
        <v>0.8</v>
      </c>
      <c r="G268" s="1444"/>
      <c r="H268" s="1443" t="s">
        <v>230</v>
      </c>
      <c r="I268" s="1443" t="s">
        <v>28</v>
      </c>
      <c r="J268" s="1444">
        <v>2</v>
      </c>
      <c r="K268" s="1504"/>
      <c r="L268" s="1447">
        <v>28412.240000000002</v>
      </c>
      <c r="M268" s="1447">
        <v>14206.12</v>
      </c>
      <c r="N268" s="1504">
        <v>9.4707466666666669</v>
      </c>
      <c r="O268" s="1444" t="s">
        <v>191</v>
      </c>
      <c r="P268" s="1446" t="s">
        <v>1794</v>
      </c>
    </row>
    <row r="269" spans="1:16">
      <c r="A269" s="1506" t="s">
        <v>238</v>
      </c>
      <c r="B269" s="1495" t="s">
        <v>238</v>
      </c>
      <c r="C269" s="1498" t="s">
        <v>1781</v>
      </c>
      <c r="D269" s="1495" t="s">
        <v>223</v>
      </c>
      <c r="E269" s="1498">
        <v>750</v>
      </c>
      <c r="F269" s="1502">
        <v>0.8</v>
      </c>
      <c r="G269" s="1498"/>
      <c r="H269" s="1495" t="s">
        <v>230</v>
      </c>
      <c r="I269" s="1495" t="s">
        <v>28</v>
      </c>
      <c r="J269" s="1498">
        <v>1</v>
      </c>
      <c r="K269" s="1505"/>
      <c r="L269" s="1499">
        <v>7284</v>
      </c>
      <c r="M269" s="1499">
        <v>7284</v>
      </c>
      <c r="N269" s="1505">
        <v>9.7119999999999997</v>
      </c>
      <c r="O269" s="1498" t="s">
        <v>191</v>
      </c>
      <c r="P269" s="1503" t="s">
        <v>1786</v>
      </c>
    </row>
    <row r="270" spans="1:16">
      <c r="A270" s="1449" t="s">
        <v>238</v>
      </c>
      <c r="B270" s="1443" t="s">
        <v>238</v>
      </c>
      <c r="C270" s="1444" t="s">
        <v>1781</v>
      </c>
      <c r="D270" s="1443" t="s">
        <v>223</v>
      </c>
      <c r="E270" s="1444">
        <v>750</v>
      </c>
      <c r="F270" s="1445">
        <v>0.8</v>
      </c>
      <c r="G270" s="1444"/>
      <c r="H270" s="1443" t="s">
        <v>230</v>
      </c>
      <c r="I270" s="1443" t="s">
        <v>28</v>
      </c>
      <c r="J270" s="1444">
        <v>1</v>
      </c>
      <c r="K270" s="1504"/>
      <c r="L270" s="1447">
        <v>7284</v>
      </c>
      <c r="M270" s="1447">
        <v>7284</v>
      </c>
      <c r="N270" s="1504">
        <v>9.7119999999999997</v>
      </c>
      <c r="O270" s="1444" t="s">
        <v>191</v>
      </c>
      <c r="P270" s="1446" t="s">
        <v>1786</v>
      </c>
    </row>
    <row r="271" spans="1:16">
      <c r="A271" s="1506" t="s">
        <v>238</v>
      </c>
      <c r="B271" s="1495" t="s">
        <v>238</v>
      </c>
      <c r="C271" s="1498" t="s">
        <v>1781</v>
      </c>
      <c r="D271" s="1495" t="s">
        <v>223</v>
      </c>
      <c r="E271" s="1498">
        <v>750</v>
      </c>
      <c r="F271" s="1502">
        <v>0.8</v>
      </c>
      <c r="G271" s="1498"/>
      <c r="H271" s="1495" t="s">
        <v>230</v>
      </c>
      <c r="I271" s="1495" t="s">
        <v>28</v>
      </c>
      <c r="J271" s="1498">
        <v>1</v>
      </c>
      <c r="K271" s="1505"/>
      <c r="L271" s="1499">
        <v>7284</v>
      </c>
      <c r="M271" s="1499">
        <v>7284</v>
      </c>
      <c r="N271" s="1505">
        <v>9.7119999999999997</v>
      </c>
      <c r="O271" s="1498" t="s">
        <v>191</v>
      </c>
      <c r="P271" s="1503" t="s">
        <v>1786</v>
      </c>
    </row>
    <row r="272" spans="1:16">
      <c r="A272" s="1449" t="s">
        <v>238</v>
      </c>
      <c r="B272" s="1443" t="s">
        <v>238</v>
      </c>
      <c r="C272" s="1444" t="s">
        <v>1781</v>
      </c>
      <c r="D272" s="1443" t="s">
        <v>223</v>
      </c>
      <c r="E272" s="1444">
        <v>900</v>
      </c>
      <c r="F272" s="1445">
        <v>0.8</v>
      </c>
      <c r="G272" s="1444"/>
      <c r="H272" s="1443" t="s">
        <v>230</v>
      </c>
      <c r="I272" s="1443" t="s">
        <v>28</v>
      </c>
      <c r="J272" s="1444">
        <v>1</v>
      </c>
      <c r="K272" s="1504"/>
      <c r="L272" s="1447">
        <v>8771</v>
      </c>
      <c r="M272" s="1447">
        <v>8771</v>
      </c>
      <c r="N272" s="1504">
        <v>9.7455555555555549</v>
      </c>
      <c r="O272" s="1444" t="s">
        <v>191</v>
      </c>
      <c r="P272" s="1446" t="s">
        <v>1786</v>
      </c>
    </row>
    <row r="273" spans="1:16">
      <c r="A273" s="1506" t="s">
        <v>238</v>
      </c>
      <c r="B273" s="1495" t="s">
        <v>238</v>
      </c>
      <c r="C273" s="1498" t="s">
        <v>1781</v>
      </c>
      <c r="D273" s="1495" t="s">
        <v>223</v>
      </c>
      <c r="E273" s="1498">
        <v>650</v>
      </c>
      <c r="F273" s="1502">
        <v>0.8</v>
      </c>
      <c r="G273" s="1498"/>
      <c r="H273" s="1495" t="s">
        <v>230</v>
      </c>
      <c r="I273" s="1495" t="s">
        <v>28</v>
      </c>
      <c r="J273" s="1498">
        <v>1</v>
      </c>
      <c r="K273" s="1505"/>
      <c r="L273" s="1499">
        <v>6405</v>
      </c>
      <c r="M273" s="1499">
        <v>6405</v>
      </c>
      <c r="N273" s="1505">
        <v>9.8538461538461544</v>
      </c>
      <c r="O273" s="1498" t="s">
        <v>191</v>
      </c>
      <c r="P273" s="1503" t="s">
        <v>1785</v>
      </c>
    </row>
    <row r="274" spans="1:16">
      <c r="A274" s="1449" t="s">
        <v>238</v>
      </c>
      <c r="B274" s="1443" t="s">
        <v>238</v>
      </c>
      <c r="C274" s="1444" t="s">
        <v>1781</v>
      </c>
      <c r="D274" s="1443" t="s">
        <v>223</v>
      </c>
      <c r="E274" s="1444">
        <v>299</v>
      </c>
      <c r="F274" s="1445">
        <v>0.8</v>
      </c>
      <c r="G274" s="1444"/>
      <c r="H274" s="1443" t="s">
        <v>230</v>
      </c>
      <c r="I274" s="1443" t="s">
        <v>28</v>
      </c>
      <c r="J274" s="1444">
        <v>1</v>
      </c>
      <c r="K274" s="1504"/>
      <c r="L274" s="1447">
        <v>2946.42</v>
      </c>
      <c r="M274" s="1447">
        <v>2946.42</v>
      </c>
      <c r="N274" s="1504">
        <v>9.8542474916387963</v>
      </c>
      <c r="O274" s="1444" t="s">
        <v>191</v>
      </c>
      <c r="P274" s="1446" t="s">
        <v>1785</v>
      </c>
    </row>
    <row r="275" spans="1:16">
      <c r="A275" s="1506" t="s">
        <v>238</v>
      </c>
      <c r="B275" s="1495" t="s">
        <v>238</v>
      </c>
      <c r="C275" s="1498" t="s">
        <v>1781</v>
      </c>
      <c r="D275" s="1495" t="s">
        <v>223</v>
      </c>
      <c r="E275" s="1498">
        <v>1440</v>
      </c>
      <c r="F275" s="1502">
        <v>0.8</v>
      </c>
      <c r="G275" s="1498"/>
      <c r="H275" s="1495" t="s">
        <v>230</v>
      </c>
      <c r="I275" s="1495" t="s">
        <v>28</v>
      </c>
      <c r="J275" s="1498">
        <v>1</v>
      </c>
      <c r="K275" s="1505"/>
      <c r="L275" s="1499">
        <v>14337</v>
      </c>
      <c r="M275" s="1499">
        <v>14337</v>
      </c>
      <c r="N275" s="1505">
        <v>9.9562500000000007</v>
      </c>
      <c r="O275" s="1498" t="s">
        <v>191</v>
      </c>
      <c r="P275" s="1503" t="s">
        <v>1786</v>
      </c>
    </row>
    <row r="276" spans="1:16">
      <c r="A276" s="1449" t="s">
        <v>238</v>
      </c>
      <c r="B276" s="1443" t="s">
        <v>238</v>
      </c>
      <c r="C276" s="1444" t="s">
        <v>1781</v>
      </c>
      <c r="D276" s="1443" t="s">
        <v>223</v>
      </c>
      <c r="E276" s="1444">
        <v>1100</v>
      </c>
      <c r="F276" s="1445">
        <v>0.8</v>
      </c>
      <c r="G276" s="1444"/>
      <c r="H276" s="1443" t="s">
        <v>230</v>
      </c>
      <c r="I276" s="1443" t="s">
        <v>28</v>
      </c>
      <c r="J276" s="1444">
        <v>2</v>
      </c>
      <c r="K276" s="1504"/>
      <c r="L276" s="1447">
        <v>21943</v>
      </c>
      <c r="M276" s="1447">
        <v>10971.5</v>
      </c>
      <c r="N276" s="1504">
        <v>9.9740909090909096</v>
      </c>
      <c r="O276" s="1444" t="s">
        <v>191</v>
      </c>
      <c r="P276" s="1446" t="s">
        <v>1786</v>
      </c>
    </row>
    <row r="277" spans="1:16">
      <c r="A277" s="1506" t="s">
        <v>238</v>
      </c>
      <c r="B277" s="1495" t="s">
        <v>238</v>
      </c>
      <c r="C277" s="1498" t="s">
        <v>1781</v>
      </c>
      <c r="D277" s="1495" t="s">
        <v>223</v>
      </c>
      <c r="E277" s="1498">
        <v>399</v>
      </c>
      <c r="F277" s="1502">
        <v>0.8</v>
      </c>
      <c r="G277" s="1498"/>
      <c r="H277" s="1495" t="s">
        <v>230</v>
      </c>
      <c r="I277" s="1495" t="s">
        <v>28</v>
      </c>
      <c r="J277" s="1498">
        <v>1</v>
      </c>
      <c r="K277" s="1505"/>
      <c r="L277" s="1499">
        <v>4032</v>
      </c>
      <c r="M277" s="1499">
        <v>4032</v>
      </c>
      <c r="N277" s="1505">
        <v>10.105263157894736</v>
      </c>
      <c r="O277" s="1498" t="s">
        <v>191</v>
      </c>
      <c r="P277" s="1503" t="s">
        <v>1786</v>
      </c>
    </row>
    <row r="278" spans="1:16">
      <c r="A278" s="1449" t="s">
        <v>238</v>
      </c>
      <c r="B278" s="1443" t="s">
        <v>238</v>
      </c>
      <c r="C278" s="1444" t="s">
        <v>1781</v>
      </c>
      <c r="D278" s="1443" t="s">
        <v>223</v>
      </c>
      <c r="E278" s="1444">
        <v>750</v>
      </c>
      <c r="F278" s="1445">
        <v>0.8</v>
      </c>
      <c r="G278" s="1444"/>
      <c r="H278" s="1443" t="s">
        <v>230</v>
      </c>
      <c r="I278" s="1443" t="s">
        <v>28</v>
      </c>
      <c r="J278" s="1444">
        <v>1</v>
      </c>
      <c r="K278" s="1504"/>
      <c r="L278" s="1447">
        <v>7584</v>
      </c>
      <c r="M278" s="1447">
        <v>7584</v>
      </c>
      <c r="N278" s="1504">
        <v>10.112</v>
      </c>
      <c r="O278" s="1444" t="s">
        <v>191</v>
      </c>
      <c r="P278" s="1446" t="s">
        <v>1785</v>
      </c>
    </row>
    <row r="279" spans="1:16">
      <c r="A279" s="1506" t="s">
        <v>238</v>
      </c>
      <c r="B279" s="1495" t="s">
        <v>238</v>
      </c>
      <c r="C279" s="1498" t="s">
        <v>1781</v>
      </c>
      <c r="D279" s="1495" t="s">
        <v>223</v>
      </c>
      <c r="E279" s="1498">
        <v>1250</v>
      </c>
      <c r="F279" s="1502">
        <v>0.8</v>
      </c>
      <c r="G279" s="1498"/>
      <c r="H279" s="1495" t="s">
        <v>230</v>
      </c>
      <c r="I279" s="1495" t="s">
        <v>28</v>
      </c>
      <c r="J279" s="1498">
        <v>1</v>
      </c>
      <c r="K279" s="1505"/>
      <c r="L279" s="1499">
        <v>12677</v>
      </c>
      <c r="M279" s="1499">
        <v>12677</v>
      </c>
      <c r="N279" s="1505">
        <v>10.1416</v>
      </c>
      <c r="O279" s="1498" t="s">
        <v>191</v>
      </c>
      <c r="P279" s="1503" t="s">
        <v>1786</v>
      </c>
    </row>
    <row r="280" spans="1:16">
      <c r="A280" s="1449" t="s">
        <v>238</v>
      </c>
      <c r="B280" s="1443" t="s">
        <v>238</v>
      </c>
      <c r="C280" s="1444" t="s">
        <v>1781</v>
      </c>
      <c r="D280" s="1443" t="s">
        <v>223</v>
      </c>
      <c r="E280" s="1444">
        <v>750</v>
      </c>
      <c r="F280" s="1445">
        <v>0.8</v>
      </c>
      <c r="G280" s="1444"/>
      <c r="H280" s="1443" t="s">
        <v>230</v>
      </c>
      <c r="I280" s="1443" t="s">
        <v>28</v>
      </c>
      <c r="J280" s="1444">
        <v>1</v>
      </c>
      <c r="K280" s="1504"/>
      <c r="L280" s="1447">
        <v>7680.32</v>
      </c>
      <c r="M280" s="1447">
        <v>7680.32</v>
      </c>
      <c r="N280" s="1504">
        <v>10.240426666666666</v>
      </c>
      <c r="O280" s="1444" t="s">
        <v>191</v>
      </c>
      <c r="P280" s="1446" t="s">
        <v>1786</v>
      </c>
    </row>
    <row r="281" spans="1:16">
      <c r="A281" s="1506" t="s">
        <v>238</v>
      </c>
      <c r="B281" s="1495" t="s">
        <v>238</v>
      </c>
      <c r="C281" s="1498" t="s">
        <v>1781</v>
      </c>
      <c r="D281" s="1495" t="s">
        <v>223</v>
      </c>
      <c r="E281" s="1498">
        <v>750</v>
      </c>
      <c r="F281" s="1502">
        <v>0.8</v>
      </c>
      <c r="G281" s="1498"/>
      <c r="H281" s="1495" t="s">
        <v>230</v>
      </c>
      <c r="I281" s="1495" t="s">
        <v>28</v>
      </c>
      <c r="J281" s="1498">
        <v>1</v>
      </c>
      <c r="K281" s="1505"/>
      <c r="L281" s="1499">
        <v>7821.59</v>
      </c>
      <c r="M281" s="1499">
        <v>7821.59</v>
      </c>
      <c r="N281" s="1505">
        <v>10.428786666666667</v>
      </c>
      <c r="O281" s="1498" t="s">
        <v>191</v>
      </c>
      <c r="P281" s="1503" t="s">
        <v>1786</v>
      </c>
    </row>
    <row r="282" spans="1:16">
      <c r="A282" s="1449" t="s">
        <v>238</v>
      </c>
      <c r="B282" s="1443" t="s">
        <v>238</v>
      </c>
      <c r="C282" s="1444" t="s">
        <v>1781</v>
      </c>
      <c r="D282" s="1443" t="s">
        <v>223</v>
      </c>
      <c r="E282" s="1444">
        <v>650</v>
      </c>
      <c r="F282" s="1445">
        <v>0.8</v>
      </c>
      <c r="G282" s="1444"/>
      <c r="H282" s="1443" t="s">
        <v>230</v>
      </c>
      <c r="I282" s="1443" t="s">
        <v>28</v>
      </c>
      <c r="J282" s="1444">
        <v>1</v>
      </c>
      <c r="K282" s="1504"/>
      <c r="L282" s="1447">
        <v>6784</v>
      </c>
      <c r="M282" s="1447">
        <v>6784</v>
      </c>
      <c r="N282" s="1504">
        <v>10.436923076923076</v>
      </c>
      <c r="O282" s="1444" t="s">
        <v>191</v>
      </c>
      <c r="P282" s="1446" t="s">
        <v>1785</v>
      </c>
    </row>
    <row r="283" spans="1:16">
      <c r="A283" s="1506" t="s">
        <v>238</v>
      </c>
      <c r="B283" s="1495" t="s">
        <v>238</v>
      </c>
      <c r="C283" s="1498" t="s">
        <v>1781</v>
      </c>
      <c r="D283" s="1495" t="s">
        <v>223</v>
      </c>
      <c r="E283" s="1498">
        <v>299</v>
      </c>
      <c r="F283" s="1502">
        <v>0.8</v>
      </c>
      <c r="G283" s="1498"/>
      <c r="H283" s="1495" t="s">
        <v>230</v>
      </c>
      <c r="I283" s="1495" t="s">
        <v>28</v>
      </c>
      <c r="J283" s="1498">
        <v>2</v>
      </c>
      <c r="K283" s="1505"/>
      <c r="L283" s="1499">
        <v>6364.9</v>
      </c>
      <c r="M283" s="1499">
        <v>3182.45</v>
      </c>
      <c r="N283" s="1505">
        <v>10.643645484949833</v>
      </c>
      <c r="O283" s="1498" t="s">
        <v>191</v>
      </c>
      <c r="P283" s="1503" t="s">
        <v>1786</v>
      </c>
    </row>
    <row r="284" spans="1:16">
      <c r="A284" s="1449" t="s">
        <v>238</v>
      </c>
      <c r="B284" s="1443" t="s">
        <v>238</v>
      </c>
      <c r="C284" s="1444" t="s">
        <v>1781</v>
      </c>
      <c r="D284" s="1443" t="s">
        <v>223</v>
      </c>
      <c r="E284" s="1444">
        <v>399</v>
      </c>
      <c r="F284" s="1445">
        <v>0.8</v>
      </c>
      <c r="G284" s="1444"/>
      <c r="H284" s="1443" t="s">
        <v>230</v>
      </c>
      <c r="I284" s="1443" t="s">
        <v>28</v>
      </c>
      <c r="J284" s="1444">
        <v>1</v>
      </c>
      <c r="K284" s="1504"/>
      <c r="L284" s="1447">
        <v>4282</v>
      </c>
      <c r="M284" s="1447">
        <v>4282</v>
      </c>
      <c r="N284" s="1504">
        <v>10.731829573934837</v>
      </c>
      <c r="O284" s="1444" t="s">
        <v>191</v>
      </c>
      <c r="P284" s="1446" t="s">
        <v>1786</v>
      </c>
    </row>
    <row r="285" spans="1:16">
      <c r="A285" s="1506" t="s">
        <v>238</v>
      </c>
      <c r="B285" s="1495" t="s">
        <v>238</v>
      </c>
      <c r="C285" s="1498" t="s">
        <v>1781</v>
      </c>
      <c r="D285" s="1495" t="s">
        <v>223</v>
      </c>
      <c r="E285" s="1498">
        <v>399</v>
      </c>
      <c r="F285" s="1502">
        <v>0.8</v>
      </c>
      <c r="G285" s="1498"/>
      <c r="H285" s="1495" t="s">
        <v>230</v>
      </c>
      <c r="I285" s="1495" t="s">
        <v>28</v>
      </c>
      <c r="J285" s="1498">
        <v>1</v>
      </c>
      <c r="K285" s="1505"/>
      <c r="L285" s="1499">
        <v>4296.75</v>
      </c>
      <c r="M285" s="1499">
        <v>4296.75</v>
      </c>
      <c r="N285" s="1505">
        <v>10.768796992481203</v>
      </c>
      <c r="O285" s="1498" t="s">
        <v>191</v>
      </c>
      <c r="P285" s="1503" t="s">
        <v>1786</v>
      </c>
    </row>
    <row r="286" spans="1:16">
      <c r="A286" s="1449" t="s">
        <v>238</v>
      </c>
      <c r="B286" s="1443" t="s">
        <v>238</v>
      </c>
      <c r="C286" s="1444" t="s">
        <v>1781</v>
      </c>
      <c r="D286" s="1443" t="s">
        <v>223</v>
      </c>
      <c r="E286" s="1444">
        <v>495</v>
      </c>
      <c r="F286" s="1445">
        <v>0.8</v>
      </c>
      <c r="G286" s="1444"/>
      <c r="H286" s="1443" t="s">
        <v>230</v>
      </c>
      <c r="I286" s="1443" t="s">
        <v>28</v>
      </c>
      <c r="J286" s="1444">
        <v>1</v>
      </c>
      <c r="K286" s="1504"/>
      <c r="L286" s="1447">
        <v>5451.66</v>
      </c>
      <c r="M286" s="1447">
        <v>5451.66</v>
      </c>
      <c r="N286" s="1504">
        <v>11.013454545454545</v>
      </c>
      <c r="O286" s="1444" t="s">
        <v>191</v>
      </c>
      <c r="P286" s="1446" t="s">
        <v>1786</v>
      </c>
    </row>
    <row r="287" spans="1:16">
      <c r="A287" s="1506" t="s">
        <v>238</v>
      </c>
      <c r="B287" s="1495" t="s">
        <v>238</v>
      </c>
      <c r="C287" s="1498" t="s">
        <v>1781</v>
      </c>
      <c r="D287" s="1495" t="s">
        <v>223</v>
      </c>
      <c r="E287" s="1498">
        <v>750</v>
      </c>
      <c r="F287" s="1502">
        <v>0.8</v>
      </c>
      <c r="G287" s="1498"/>
      <c r="H287" s="1495" t="s">
        <v>230</v>
      </c>
      <c r="I287" s="1495" t="s">
        <v>28</v>
      </c>
      <c r="J287" s="1498">
        <v>1</v>
      </c>
      <c r="K287" s="1505"/>
      <c r="L287" s="1499">
        <v>8340.32</v>
      </c>
      <c r="M287" s="1499">
        <v>8340.32</v>
      </c>
      <c r="N287" s="1505">
        <v>11.120426666666667</v>
      </c>
      <c r="O287" s="1498" t="s">
        <v>191</v>
      </c>
      <c r="P287" s="1503" t="s">
        <v>1786</v>
      </c>
    </row>
    <row r="288" spans="1:16">
      <c r="A288" s="1449" t="s">
        <v>238</v>
      </c>
      <c r="B288" s="1443" t="s">
        <v>238</v>
      </c>
      <c r="C288" s="1444" t="s">
        <v>1781</v>
      </c>
      <c r="D288" s="1443" t="s">
        <v>223</v>
      </c>
      <c r="E288" s="1444">
        <v>299</v>
      </c>
      <c r="F288" s="1445">
        <v>0.8</v>
      </c>
      <c r="G288" s="1444"/>
      <c r="H288" s="1443" t="s">
        <v>230</v>
      </c>
      <c r="I288" s="1443" t="s">
        <v>28</v>
      </c>
      <c r="J288" s="1444">
        <v>1</v>
      </c>
      <c r="K288" s="1504"/>
      <c r="L288" s="1447">
        <v>3353.45</v>
      </c>
      <c r="M288" s="1447">
        <v>3353.45</v>
      </c>
      <c r="N288" s="1504">
        <v>11.215551839464883</v>
      </c>
      <c r="O288" s="1444" t="s">
        <v>191</v>
      </c>
      <c r="P288" s="1446" t="s">
        <v>1786</v>
      </c>
    </row>
    <row r="289" spans="1:16">
      <c r="A289" s="1506" t="s">
        <v>238</v>
      </c>
      <c r="B289" s="1495" t="s">
        <v>238</v>
      </c>
      <c r="C289" s="1498" t="s">
        <v>1781</v>
      </c>
      <c r="D289" s="1495" t="s">
        <v>223</v>
      </c>
      <c r="E289" s="1498">
        <v>399</v>
      </c>
      <c r="F289" s="1502">
        <v>0.8</v>
      </c>
      <c r="G289" s="1498"/>
      <c r="H289" s="1495" t="s">
        <v>230</v>
      </c>
      <c r="I289" s="1495" t="s">
        <v>28</v>
      </c>
      <c r="J289" s="1498">
        <v>1</v>
      </c>
      <c r="K289" s="1505"/>
      <c r="L289" s="1499">
        <v>4482.76</v>
      </c>
      <c r="M289" s="1499">
        <v>4482.76</v>
      </c>
      <c r="N289" s="1505">
        <v>11.23498746867168</v>
      </c>
      <c r="O289" s="1498" t="s">
        <v>191</v>
      </c>
      <c r="P289" s="1503" t="s">
        <v>1785</v>
      </c>
    </row>
    <row r="290" spans="1:16">
      <c r="A290" s="1449" t="s">
        <v>238</v>
      </c>
      <c r="B290" s="1443" t="s">
        <v>238</v>
      </c>
      <c r="C290" s="1444" t="s">
        <v>1781</v>
      </c>
      <c r="D290" s="1443" t="s">
        <v>223</v>
      </c>
      <c r="E290" s="1444">
        <v>750</v>
      </c>
      <c r="F290" s="1445">
        <v>0.8</v>
      </c>
      <c r="G290" s="1444"/>
      <c r="H290" s="1443" t="s">
        <v>230</v>
      </c>
      <c r="I290" s="1443" t="s">
        <v>28</v>
      </c>
      <c r="J290" s="1444">
        <v>1</v>
      </c>
      <c r="K290" s="1504"/>
      <c r="L290" s="1447">
        <v>8498</v>
      </c>
      <c r="M290" s="1447">
        <v>8498</v>
      </c>
      <c r="N290" s="1504">
        <v>11.330666666666668</v>
      </c>
      <c r="O290" s="1444" t="s">
        <v>191</v>
      </c>
      <c r="P290" s="1446" t="s">
        <v>1785</v>
      </c>
    </row>
    <row r="291" spans="1:16">
      <c r="A291" s="1506" t="s">
        <v>238</v>
      </c>
      <c r="B291" s="1495" t="s">
        <v>238</v>
      </c>
      <c r="C291" s="1498" t="s">
        <v>1781</v>
      </c>
      <c r="D291" s="1495" t="s">
        <v>223</v>
      </c>
      <c r="E291" s="1498">
        <v>1750</v>
      </c>
      <c r="F291" s="1502">
        <v>0.8</v>
      </c>
      <c r="G291" s="1498"/>
      <c r="H291" s="1495" t="s">
        <v>230</v>
      </c>
      <c r="I291" s="1495" t="s">
        <v>28</v>
      </c>
      <c r="J291" s="1498">
        <v>1</v>
      </c>
      <c r="K291" s="1505"/>
      <c r="L291" s="1499">
        <v>19893</v>
      </c>
      <c r="M291" s="1499">
        <v>19893</v>
      </c>
      <c r="N291" s="1505">
        <v>11.367428571428571</v>
      </c>
      <c r="O291" s="1498" t="s">
        <v>191</v>
      </c>
      <c r="P291" s="1503" t="s">
        <v>1785</v>
      </c>
    </row>
    <row r="292" spans="1:16">
      <c r="A292" s="1449" t="s">
        <v>238</v>
      </c>
      <c r="B292" s="1443" t="s">
        <v>238</v>
      </c>
      <c r="C292" s="1444" t="s">
        <v>1781</v>
      </c>
      <c r="D292" s="1443" t="s">
        <v>223</v>
      </c>
      <c r="E292" s="1444">
        <v>399</v>
      </c>
      <c r="F292" s="1445">
        <v>0.8</v>
      </c>
      <c r="G292" s="1444"/>
      <c r="H292" s="1443" t="s">
        <v>230</v>
      </c>
      <c r="I292" s="1443" t="s">
        <v>28</v>
      </c>
      <c r="J292" s="1444">
        <v>1</v>
      </c>
      <c r="K292" s="1504"/>
      <c r="L292" s="1447">
        <v>4546</v>
      </c>
      <c r="M292" s="1447">
        <v>4546</v>
      </c>
      <c r="N292" s="1504">
        <v>11.393483709273182</v>
      </c>
      <c r="O292" s="1444" t="s">
        <v>191</v>
      </c>
      <c r="P292" s="1446" t="s">
        <v>1786</v>
      </c>
    </row>
    <row r="293" spans="1:16">
      <c r="A293" s="1506" t="s">
        <v>238</v>
      </c>
      <c r="B293" s="1495" t="s">
        <v>238</v>
      </c>
      <c r="C293" s="1498" t="s">
        <v>1781</v>
      </c>
      <c r="D293" s="1495" t="s">
        <v>223</v>
      </c>
      <c r="E293" s="1498">
        <v>399</v>
      </c>
      <c r="F293" s="1502">
        <v>0.8</v>
      </c>
      <c r="G293" s="1498"/>
      <c r="H293" s="1495" t="s">
        <v>230</v>
      </c>
      <c r="I293" s="1495" t="s">
        <v>28</v>
      </c>
      <c r="J293" s="1498">
        <v>1</v>
      </c>
      <c r="K293" s="1505"/>
      <c r="L293" s="1499">
        <v>4611</v>
      </c>
      <c r="M293" s="1499">
        <v>4611</v>
      </c>
      <c r="N293" s="1505">
        <v>11.556390977443609</v>
      </c>
      <c r="O293" s="1498" t="s">
        <v>191</v>
      </c>
      <c r="P293" s="1503" t="s">
        <v>1786</v>
      </c>
    </row>
    <row r="294" spans="1:16">
      <c r="A294" s="1449" t="s">
        <v>238</v>
      </c>
      <c r="B294" s="1443" t="s">
        <v>238</v>
      </c>
      <c r="C294" s="1444" t="s">
        <v>1781</v>
      </c>
      <c r="D294" s="1443" t="s">
        <v>223</v>
      </c>
      <c r="E294" s="1444">
        <v>650</v>
      </c>
      <c r="F294" s="1445">
        <v>0.8</v>
      </c>
      <c r="G294" s="1444"/>
      <c r="H294" s="1443" t="s">
        <v>230</v>
      </c>
      <c r="I294" s="1443" t="s">
        <v>28</v>
      </c>
      <c r="J294" s="1444">
        <v>1</v>
      </c>
      <c r="K294" s="1504"/>
      <c r="L294" s="1447">
        <v>7520</v>
      </c>
      <c r="M294" s="1447">
        <v>7520</v>
      </c>
      <c r="N294" s="1504">
        <v>11.569230769230769</v>
      </c>
      <c r="O294" s="1444" t="s">
        <v>191</v>
      </c>
      <c r="P294" s="1446" t="s">
        <v>1786</v>
      </c>
    </row>
    <row r="295" spans="1:16">
      <c r="A295" s="1506" t="s">
        <v>238</v>
      </c>
      <c r="B295" s="1495" t="s">
        <v>238</v>
      </c>
      <c r="C295" s="1498" t="s">
        <v>1781</v>
      </c>
      <c r="D295" s="1495" t="s">
        <v>223</v>
      </c>
      <c r="E295" s="1498">
        <v>500</v>
      </c>
      <c r="F295" s="1502">
        <v>0.8</v>
      </c>
      <c r="G295" s="1498"/>
      <c r="H295" s="1495" t="s">
        <v>230</v>
      </c>
      <c r="I295" s="1495" t="s">
        <v>28</v>
      </c>
      <c r="J295" s="1498">
        <v>1</v>
      </c>
      <c r="K295" s="1505"/>
      <c r="L295" s="1499">
        <v>5805</v>
      </c>
      <c r="M295" s="1499">
        <v>5805</v>
      </c>
      <c r="N295" s="1505">
        <v>11.61</v>
      </c>
      <c r="O295" s="1498" t="s">
        <v>191</v>
      </c>
      <c r="P295" s="1503" t="s">
        <v>1786</v>
      </c>
    </row>
    <row r="296" spans="1:16">
      <c r="A296" s="1449" t="s">
        <v>238</v>
      </c>
      <c r="B296" s="1443" t="s">
        <v>238</v>
      </c>
      <c r="C296" s="1444" t="s">
        <v>1781</v>
      </c>
      <c r="D296" s="1443" t="s">
        <v>223</v>
      </c>
      <c r="E296" s="1444">
        <v>500</v>
      </c>
      <c r="F296" s="1445">
        <v>0.8</v>
      </c>
      <c r="G296" s="1444"/>
      <c r="H296" s="1443" t="s">
        <v>230</v>
      </c>
      <c r="I296" s="1443" t="s">
        <v>28</v>
      </c>
      <c r="J296" s="1444">
        <v>1</v>
      </c>
      <c r="K296" s="1504"/>
      <c r="L296" s="1447">
        <v>5839</v>
      </c>
      <c r="M296" s="1447">
        <v>5839</v>
      </c>
      <c r="N296" s="1504">
        <v>11.678000000000001</v>
      </c>
      <c r="O296" s="1444" t="s">
        <v>191</v>
      </c>
      <c r="P296" s="1446" t="s">
        <v>1786</v>
      </c>
    </row>
    <row r="297" spans="1:16">
      <c r="A297" s="1506" t="s">
        <v>238</v>
      </c>
      <c r="B297" s="1495" t="s">
        <v>238</v>
      </c>
      <c r="C297" s="1498" t="s">
        <v>1781</v>
      </c>
      <c r="D297" s="1495" t="s">
        <v>223</v>
      </c>
      <c r="E297" s="1498">
        <v>500</v>
      </c>
      <c r="F297" s="1502">
        <v>0.8</v>
      </c>
      <c r="G297" s="1498"/>
      <c r="H297" s="1495" t="s">
        <v>230</v>
      </c>
      <c r="I297" s="1495" t="s">
        <v>28</v>
      </c>
      <c r="J297" s="1498">
        <v>1</v>
      </c>
      <c r="K297" s="1505"/>
      <c r="L297" s="1499">
        <v>5839</v>
      </c>
      <c r="M297" s="1499">
        <v>5839</v>
      </c>
      <c r="N297" s="1505">
        <v>11.678000000000001</v>
      </c>
      <c r="O297" s="1498" t="s">
        <v>191</v>
      </c>
      <c r="P297" s="1503" t="s">
        <v>1786</v>
      </c>
    </row>
    <row r="298" spans="1:16">
      <c r="A298" s="1449" t="s">
        <v>238</v>
      </c>
      <c r="B298" s="1443" t="s">
        <v>238</v>
      </c>
      <c r="C298" s="1444" t="s">
        <v>1781</v>
      </c>
      <c r="D298" s="1443" t="s">
        <v>223</v>
      </c>
      <c r="E298" s="1444">
        <v>399</v>
      </c>
      <c r="F298" s="1445">
        <v>0.8</v>
      </c>
      <c r="G298" s="1444"/>
      <c r="H298" s="1443" t="s">
        <v>230</v>
      </c>
      <c r="I298" s="1443" t="s">
        <v>28</v>
      </c>
      <c r="J298" s="1444">
        <v>1</v>
      </c>
      <c r="K298" s="1504"/>
      <c r="L298" s="1447">
        <v>4709</v>
      </c>
      <c r="M298" s="1447">
        <v>4709</v>
      </c>
      <c r="N298" s="1504">
        <v>11.802005012531328</v>
      </c>
      <c r="O298" s="1444" t="s">
        <v>191</v>
      </c>
      <c r="P298" s="1446" t="s">
        <v>1786</v>
      </c>
    </row>
    <row r="299" spans="1:16">
      <c r="A299" s="1506" t="s">
        <v>238</v>
      </c>
      <c r="B299" s="1495" t="s">
        <v>238</v>
      </c>
      <c r="C299" s="1498" t="s">
        <v>1781</v>
      </c>
      <c r="D299" s="1495" t="s">
        <v>223</v>
      </c>
      <c r="E299" s="1498">
        <v>500</v>
      </c>
      <c r="F299" s="1502">
        <v>0.8</v>
      </c>
      <c r="G299" s="1498"/>
      <c r="H299" s="1495" t="s">
        <v>230</v>
      </c>
      <c r="I299" s="1495" t="s">
        <v>28</v>
      </c>
      <c r="J299" s="1498">
        <v>1</v>
      </c>
      <c r="K299" s="1505"/>
      <c r="L299" s="1499">
        <v>5950.28</v>
      </c>
      <c r="M299" s="1499">
        <v>5950.28</v>
      </c>
      <c r="N299" s="1505">
        <v>11.900559999999999</v>
      </c>
      <c r="O299" s="1498" t="s">
        <v>191</v>
      </c>
      <c r="P299" s="1503" t="s">
        <v>1786</v>
      </c>
    </row>
    <row r="300" spans="1:16">
      <c r="A300" s="1449" t="s">
        <v>238</v>
      </c>
      <c r="B300" s="1443" t="s">
        <v>238</v>
      </c>
      <c r="C300" s="1444" t="s">
        <v>1781</v>
      </c>
      <c r="D300" s="1443" t="s">
        <v>223</v>
      </c>
      <c r="E300" s="1444">
        <v>500</v>
      </c>
      <c r="F300" s="1445">
        <v>0.8</v>
      </c>
      <c r="G300" s="1444"/>
      <c r="H300" s="1443" t="s">
        <v>230</v>
      </c>
      <c r="I300" s="1443" t="s">
        <v>28</v>
      </c>
      <c r="J300" s="1444">
        <v>1</v>
      </c>
      <c r="K300" s="1504"/>
      <c r="L300" s="1447">
        <v>6013</v>
      </c>
      <c r="M300" s="1447">
        <v>6013</v>
      </c>
      <c r="N300" s="1504">
        <v>12.026</v>
      </c>
      <c r="O300" s="1444" t="s">
        <v>191</v>
      </c>
      <c r="P300" s="1446" t="s">
        <v>1786</v>
      </c>
    </row>
    <row r="301" spans="1:16">
      <c r="A301" s="1506" t="s">
        <v>238</v>
      </c>
      <c r="B301" s="1495" t="s">
        <v>238</v>
      </c>
      <c r="C301" s="1498" t="s">
        <v>1781</v>
      </c>
      <c r="D301" s="1495" t="s">
        <v>223</v>
      </c>
      <c r="E301" s="1498">
        <v>750</v>
      </c>
      <c r="F301" s="1502">
        <v>0.8</v>
      </c>
      <c r="G301" s="1498"/>
      <c r="H301" s="1495" t="s">
        <v>230</v>
      </c>
      <c r="I301" s="1495" t="s">
        <v>28</v>
      </c>
      <c r="J301" s="1498">
        <v>1</v>
      </c>
      <c r="K301" s="1505"/>
      <c r="L301" s="1499">
        <v>9032</v>
      </c>
      <c r="M301" s="1499">
        <v>9032</v>
      </c>
      <c r="N301" s="1505">
        <v>12.042666666666667</v>
      </c>
      <c r="O301" s="1498" t="s">
        <v>191</v>
      </c>
      <c r="P301" s="1503" t="s">
        <v>1786</v>
      </c>
    </row>
    <row r="302" spans="1:16">
      <c r="A302" s="1449" t="s">
        <v>238</v>
      </c>
      <c r="B302" s="1443" t="s">
        <v>238</v>
      </c>
      <c r="C302" s="1444" t="s">
        <v>1781</v>
      </c>
      <c r="D302" s="1443" t="s">
        <v>223</v>
      </c>
      <c r="E302" s="1444">
        <v>500</v>
      </c>
      <c r="F302" s="1445">
        <v>0.8</v>
      </c>
      <c r="G302" s="1444"/>
      <c r="H302" s="1443" t="s">
        <v>230</v>
      </c>
      <c r="I302" s="1443" t="s">
        <v>28</v>
      </c>
      <c r="J302" s="1444">
        <v>1</v>
      </c>
      <c r="K302" s="1504"/>
      <c r="L302" s="1447">
        <v>6194</v>
      </c>
      <c r="M302" s="1447">
        <v>6194</v>
      </c>
      <c r="N302" s="1504">
        <v>12.388</v>
      </c>
      <c r="O302" s="1444" t="s">
        <v>191</v>
      </c>
      <c r="P302" s="1446" t="s">
        <v>1786</v>
      </c>
    </row>
    <row r="303" spans="1:16">
      <c r="A303" s="1506" t="s">
        <v>238</v>
      </c>
      <c r="B303" s="1495" t="s">
        <v>238</v>
      </c>
      <c r="C303" s="1498" t="s">
        <v>1781</v>
      </c>
      <c r="D303" s="1495" t="s">
        <v>223</v>
      </c>
      <c r="E303" s="1498">
        <v>500</v>
      </c>
      <c r="F303" s="1502">
        <v>0.8</v>
      </c>
      <c r="G303" s="1498"/>
      <c r="H303" s="1495" t="s">
        <v>230</v>
      </c>
      <c r="I303" s="1495" t="s">
        <v>28</v>
      </c>
      <c r="J303" s="1498">
        <v>1</v>
      </c>
      <c r="K303" s="1505"/>
      <c r="L303" s="1499">
        <v>6338</v>
      </c>
      <c r="M303" s="1499">
        <v>6338</v>
      </c>
      <c r="N303" s="1505">
        <v>12.676</v>
      </c>
      <c r="O303" s="1498" t="s">
        <v>191</v>
      </c>
      <c r="P303" s="1503" t="s">
        <v>1786</v>
      </c>
    </row>
    <row r="304" spans="1:16">
      <c r="A304" s="1449" t="s">
        <v>238</v>
      </c>
      <c r="B304" s="1443" t="s">
        <v>238</v>
      </c>
      <c r="C304" s="1444" t="s">
        <v>1781</v>
      </c>
      <c r="D304" s="1443" t="s">
        <v>223</v>
      </c>
      <c r="E304" s="1444">
        <v>999</v>
      </c>
      <c r="F304" s="1445">
        <v>0.8</v>
      </c>
      <c r="G304" s="1444"/>
      <c r="H304" s="1443" t="s">
        <v>230</v>
      </c>
      <c r="I304" s="1443" t="s">
        <v>28</v>
      </c>
      <c r="J304" s="1444">
        <v>2</v>
      </c>
      <c r="K304" s="1504"/>
      <c r="L304" s="1447">
        <v>25532</v>
      </c>
      <c r="M304" s="1447">
        <v>12766</v>
      </c>
      <c r="N304" s="1504">
        <v>12.778778778778779</v>
      </c>
      <c r="O304" s="1444" t="s">
        <v>191</v>
      </c>
      <c r="P304" s="1446" t="s">
        <v>1786</v>
      </c>
    </row>
    <row r="305" spans="1:16">
      <c r="A305" s="1506" t="s">
        <v>238</v>
      </c>
      <c r="B305" s="1495" t="s">
        <v>238</v>
      </c>
      <c r="C305" s="1498" t="s">
        <v>1781</v>
      </c>
      <c r="D305" s="1495" t="s">
        <v>223</v>
      </c>
      <c r="E305" s="1498">
        <v>500</v>
      </c>
      <c r="F305" s="1502">
        <v>0.8</v>
      </c>
      <c r="G305" s="1498"/>
      <c r="H305" s="1495" t="s">
        <v>230</v>
      </c>
      <c r="I305" s="1495" t="s">
        <v>28</v>
      </c>
      <c r="J305" s="1498">
        <v>1</v>
      </c>
      <c r="K305" s="1505"/>
      <c r="L305" s="1499">
        <v>6392</v>
      </c>
      <c r="M305" s="1499">
        <v>6392</v>
      </c>
      <c r="N305" s="1505">
        <v>12.784000000000001</v>
      </c>
      <c r="O305" s="1498" t="s">
        <v>191</v>
      </c>
      <c r="P305" s="1503" t="s">
        <v>1785</v>
      </c>
    </row>
    <row r="306" spans="1:16">
      <c r="A306" s="1449" t="s">
        <v>238</v>
      </c>
      <c r="B306" s="1443" t="s">
        <v>238</v>
      </c>
      <c r="C306" s="1444" t="s">
        <v>1781</v>
      </c>
      <c r="D306" s="1443" t="s">
        <v>223</v>
      </c>
      <c r="E306" s="1444">
        <v>750</v>
      </c>
      <c r="F306" s="1445">
        <v>0.8</v>
      </c>
      <c r="G306" s="1444"/>
      <c r="H306" s="1443" t="s">
        <v>230</v>
      </c>
      <c r="I306" s="1443" t="s">
        <v>28</v>
      </c>
      <c r="J306" s="1444">
        <v>1</v>
      </c>
      <c r="K306" s="1504"/>
      <c r="L306" s="1447">
        <v>9996</v>
      </c>
      <c r="M306" s="1447">
        <v>9996</v>
      </c>
      <c r="N306" s="1504">
        <v>13.327999999999999</v>
      </c>
      <c r="O306" s="1444" t="s">
        <v>191</v>
      </c>
      <c r="P306" s="1446" t="s">
        <v>1786</v>
      </c>
    </row>
    <row r="307" spans="1:16">
      <c r="A307" s="1506" t="s">
        <v>238</v>
      </c>
      <c r="B307" s="1495" t="s">
        <v>238</v>
      </c>
      <c r="C307" s="1498" t="s">
        <v>1781</v>
      </c>
      <c r="D307" s="1495" t="s">
        <v>223</v>
      </c>
      <c r="E307" s="1498">
        <v>750</v>
      </c>
      <c r="F307" s="1502">
        <v>0.8</v>
      </c>
      <c r="G307" s="1498"/>
      <c r="H307" s="1495" t="s">
        <v>230</v>
      </c>
      <c r="I307" s="1495" t="s">
        <v>28</v>
      </c>
      <c r="J307" s="1498">
        <v>1</v>
      </c>
      <c r="K307" s="1505"/>
      <c r="L307" s="1499">
        <v>9996</v>
      </c>
      <c r="M307" s="1499">
        <v>9996</v>
      </c>
      <c r="N307" s="1505">
        <v>13.327999999999999</v>
      </c>
      <c r="O307" s="1498" t="s">
        <v>191</v>
      </c>
      <c r="P307" s="1503" t="s">
        <v>1786</v>
      </c>
    </row>
    <row r="308" spans="1:16">
      <c r="A308" s="1449" t="s">
        <v>238</v>
      </c>
      <c r="B308" s="1443" t="s">
        <v>238</v>
      </c>
      <c r="C308" s="1444" t="s">
        <v>1781</v>
      </c>
      <c r="D308" s="1443" t="s">
        <v>223</v>
      </c>
      <c r="E308" s="1444">
        <v>500</v>
      </c>
      <c r="F308" s="1445">
        <v>0.8</v>
      </c>
      <c r="G308" s="1444"/>
      <c r="H308" s="1443" t="s">
        <v>230</v>
      </c>
      <c r="I308" s="1443" t="s">
        <v>28</v>
      </c>
      <c r="J308" s="1444">
        <v>1</v>
      </c>
      <c r="K308" s="1504"/>
      <c r="L308" s="1447">
        <v>6693</v>
      </c>
      <c r="M308" s="1447">
        <v>6693</v>
      </c>
      <c r="N308" s="1504">
        <v>13.385999999999999</v>
      </c>
      <c r="O308" s="1444" t="s">
        <v>191</v>
      </c>
      <c r="P308" s="1446" t="s">
        <v>1786</v>
      </c>
    </row>
    <row r="309" spans="1:16">
      <c r="A309" s="1506" t="s">
        <v>238</v>
      </c>
      <c r="B309" s="1495" t="s">
        <v>238</v>
      </c>
      <c r="C309" s="1498" t="s">
        <v>1781</v>
      </c>
      <c r="D309" s="1495" t="s">
        <v>223</v>
      </c>
      <c r="E309" s="1498">
        <v>399</v>
      </c>
      <c r="F309" s="1502">
        <v>0.8</v>
      </c>
      <c r="G309" s="1498"/>
      <c r="H309" s="1495" t="s">
        <v>230</v>
      </c>
      <c r="I309" s="1495" t="s">
        <v>28</v>
      </c>
      <c r="J309" s="1498">
        <v>2</v>
      </c>
      <c r="K309" s="1505"/>
      <c r="L309" s="1499">
        <v>10880</v>
      </c>
      <c r="M309" s="1499">
        <v>5440</v>
      </c>
      <c r="N309" s="1505">
        <v>13.634085213032581</v>
      </c>
      <c r="O309" s="1498" t="s">
        <v>191</v>
      </c>
      <c r="P309" s="1503" t="s">
        <v>1786</v>
      </c>
    </row>
    <row r="310" spans="1:16">
      <c r="A310" s="1449" t="s">
        <v>238</v>
      </c>
      <c r="B310" s="1443" t="s">
        <v>238</v>
      </c>
      <c r="C310" s="1444" t="s">
        <v>1781</v>
      </c>
      <c r="D310" s="1443" t="s">
        <v>223</v>
      </c>
      <c r="E310" s="1444">
        <v>750</v>
      </c>
      <c r="F310" s="1445">
        <v>0.8</v>
      </c>
      <c r="G310" s="1444"/>
      <c r="H310" s="1443" t="s">
        <v>230</v>
      </c>
      <c r="I310" s="1443" t="s">
        <v>28</v>
      </c>
      <c r="J310" s="1444">
        <v>1</v>
      </c>
      <c r="K310" s="1504"/>
      <c r="L310" s="1447">
        <v>10285</v>
      </c>
      <c r="M310" s="1447">
        <v>10285</v>
      </c>
      <c r="N310" s="1504">
        <v>13.713333333333333</v>
      </c>
      <c r="O310" s="1444" t="s">
        <v>191</v>
      </c>
      <c r="P310" s="1446" t="s">
        <v>1785</v>
      </c>
    </row>
    <row r="311" spans="1:16">
      <c r="A311" s="1506" t="s">
        <v>238</v>
      </c>
      <c r="B311" s="1495" t="s">
        <v>238</v>
      </c>
      <c r="C311" s="1498" t="s">
        <v>1781</v>
      </c>
      <c r="D311" s="1495" t="s">
        <v>223</v>
      </c>
      <c r="E311" s="1498">
        <v>1260</v>
      </c>
      <c r="F311" s="1502">
        <v>0.8</v>
      </c>
      <c r="G311" s="1498"/>
      <c r="H311" s="1495" t="s">
        <v>230</v>
      </c>
      <c r="I311" s="1495" t="s">
        <v>28</v>
      </c>
      <c r="J311" s="1498">
        <v>2</v>
      </c>
      <c r="K311" s="1505"/>
      <c r="L311" s="1499">
        <v>35276</v>
      </c>
      <c r="M311" s="1499">
        <v>17638</v>
      </c>
      <c r="N311" s="1505">
        <v>13.998412698412698</v>
      </c>
      <c r="O311" s="1498" t="s">
        <v>191</v>
      </c>
      <c r="P311" s="1503" t="s">
        <v>1785</v>
      </c>
    </row>
    <row r="312" spans="1:16">
      <c r="A312" s="1449" t="s">
        <v>238</v>
      </c>
      <c r="B312" s="1443" t="s">
        <v>238</v>
      </c>
      <c r="C312" s="1444" t="s">
        <v>1781</v>
      </c>
      <c r="D312" s="1443" t="s">
        <v>223</v>
      </c>
      <c r="E312" s="1444">
        <v>399</v>
      </c>
      <c r="F312" s="1445">
        <v>0.8</v>
      </c>
      <c r="G312" s="1444"/>
      <c r="H312" s="1443" t="s">
        <v>230</v>
      </c>
      <c r="I312" s="1443" t="s">
        <v>28</v>
      </c>
      <c r="J312" s="1444">
        <v>1</v>
      </c>
      <c r="K312" s="1504"/>
      <c r="L312" s="1447">
        <v>5855</v>
      </c>
      <c r="M312" s="1447">
        <v>5855</v>
      </c>
      <c r="N312" s="1504">
        <v>14.674185463659148</v>
      </c>
      <c r="O312" s="1444" t="s">
        <v>191</v>
      </c>
      <c r="P312" s="1446" t="s">
        <v>1785</v>
      </c>
    </row>
    <row r="313" spans="1:16">
      <c r="A313" s="1506" t="s">
        <v>238</v>
      </c>
      <c r="B313" s="1495" t="s">
        <v>238</v>
      </c>
      <c r="C313" s="1498" t="s">
        <v>1781</v>
      </c>
      <c r="D313" s="1495" t="s">
        <v>223</v>
      </c>
      <c r="E313" s="1498">
        <v>399</v>
      </c>
      <c r="F313" s="1502">
        <v>0.8</v>
      </c>
      <c r="G313" s="1498"/>
      <c r="H313" s="1495" t="s">
        <v>230</v>
      </c>
      <c r="I313" s="1495" t="s">
        <v>28</v>
      </c>
      <c r="J313" s="1498">
        <v>1</v>
      </c>
      <c r="K313" s="1505"/>
      <c r="L313" s="1499">
        <v>5860</v>
      </c>
      <c r="M313" s="1499">
        <v>5860</v>
      </c>
      <c r="N313" s="1505">
        <v>14.686716791979951</v>
      </c>
      <c r="O313" s="1498" t="s">
        <v>191</v>
      </c>
      <c r="P313" s="1503" t="s">
        <v>1786</v>
      </c>
    </row>
    <row r="314" spans="1:16">
      <c r="A314" s="1449" t="s">
        <v>238</v>
      </c>
      <c r="B314" s="1443" t="s">
        <v>238</v>
      </c>
      <c r="C314" s="1444" t="s">
        <v>1781</v>
      </c>
      <c r="D314" s="1443" t="s">
        <v>223</v>
      </c>
      <c r="E314" s="1444">
        <v>500</v>
      </c>
      <c r="F314" s="1445">
        <v>0.8</v>
      </c>
      <c r="G314" s="1444"/>
      <c r="H314" s="1443" t="s">
        <v>230</v>
      </c>
      <c r="I314" s="1443" t="s">
        <v>28</v>
      </c>
      <c r="J314" s="1444">
        <v>2</v>
      </c>
      <c r="K314" s="1504"/>
      <c r="L314" s="1447">
        <v>16072</v>
      </c>
      <c r="M314" s="1447">
        <v>8036</v>
      </c>
      <c r="N314" s="1504">
        <v>16.071999999999999</v>
      </c>
      <c r="O314" s="1444" t="s">
        <v>191</v>
      </c>
      <c r="P314" s="1446" t="s">
        <v>1786</v>
      </c>
    </row>
    <row r="315" spans="1:16">
      <c r="A315" s="1506" t="s">
        <v>238</v>
      </c>
      <c r="B315" s="1495" t="s">
        <v>238</v>
      </c>
      <c r="C315" s="1498" t="s">
        <v>1781</v>
      </c>
      <c r="D315" s="1495" t="s">
        <v>223</v>
      </c>
      <c r="E315" s="1498">
        <v>399</v>
      </c>
      <c r="F315" s="1502">
        <v>0.8</v>
      </c>
      <c r="G315" s="1498"/>
      <c r="H315" s="1495" t="s">
        <v>230</v>
      </c>
      <c r="I315" s="1495" t="s">
        <v>28</v>
      </c>
      <c r="J315" s="1498">
        <v>1</v>
      </c>
      <c r="K315" s="1505"/>
      <c r="L315" s="1499">
        <v>6465.66</v>
      </c>
      <c r="M315" s="1499">
        <v>6465.66</v>
      </c>
      <c r="N315" s="1505">
        <v>16.204661654135339</v>
      </c>
      <c r="O315" s="1498" t="s">
        <v>191</v>
      </c>
      <c r="P315" s="1503" t="s">
        <v>1786</v>
      </c>
    </row>
    <row r="316" spans="1:16">
      <c r="A316" s="1449" t="s">
        <v>238</v>
      </c>
      <c r="B316" s="1443" t="s">
        <v>238</v>
      </c>
      <c r="C316" s="1444" t="s">
        <v>1781</v>
      </c>
      <c r="D316" s="1443" t="s">
        <v>223</v>
      </c>
      <c r="E316" s="1444">
        <v>399</v>
      </c>
      <c r="F316" s="1445">
        <v>0.8</v>
      </c>
      <c r="G316" s="1444"/>
      <c r="H316" s="1443" t="s">
        <v>230</v>
      </c>
      <c r="I316" s="1443" t="s">
        <v>28</v>
      </c>
      <c r="J316" s="1444">
        <v>2</v>
      </c>
      <c r="K316" s="1504"/>
      <c r="L316" s="1447">
        <v>13040</v>
      </c>
      <c r="M316" s="1447">
        <v>6520</v>
      </c>
      <c r="N316" s="1504">
        <v>16.340852130325814</v>
      </c>
      <c r="O316" s="1444" t="s">
        <v>191</v>
      </c>
      <c r="P316" s="1446" t="s">
        <v>1786</v>
      </c>
    </row>
    <row r="317" spans="1:16">
      <c r="A317" s="1506" t="s">
        <v>238</v>
      </c>
      <c r="B317" s="1495" t="s">
        <v>238</v>
      </c>
      <c r="C317" s="1498" t="s">
        <v>1781</v>
      </c>
      <c r="D317" s="1495" t="s">
        <v>223</v>
      </c>
      <c r="E317" s="1498">
        <v>500</v>
      </c>
      <c r="F317" s="1502">
        <v>0.8</v>
      </c>
      <c r="G317" s="1498"/>
      <c r="H317" s="1495" t="s">
        <v>230</v>
      </c>
      <c r="I317" s="1495" t="s">
        <v>28</v>
      </c>
      <c r="J317" s="1498">
        <v>1</v>
      </c>
      <c r="K317" s="1505"/>
      <c r="L317" s="1499">
        <v>8301</v>
      </c>
      <c r="M317" s="1499">
        <v>8301</v>
      </c>
      <c r="N317" s="1505">
        <v>16.602</v>
      </c>
      <c r="O317" s="1498" t="s">
        <v>191</v>
      </c>
      <c r="P317" s="1503" t="s">
        <v>1785</v>
      </c>
    </row>
    <row r="318" spans="1:16">
      <c r="A318" s="1449" t="s">
        <v>238</v>
      </c>
      <c r="B318" s="1443" t="s">
        <v>238</v>
      </c>
      <c r="C318" s="1444" t="s">
        <v>1781</v>
      </c>
      <c r="D318" s="1443" t="s">
        <v>223</v>
      </c>
      <c r="E318" s="1444">
        <v>399</v>
      </c>
      <c r="F318" s="1445">
        <v>0.8</v>
      </c>
      <c r="G318" s="1444"/>
      <c r="H318" s="1443" t="s">
        <v>230</v>
      </c>
      <c r="I318" s="1443" t="s">
        <v>28</v>
      </c>
      <c r="J318" s="1444">
        <v>2</v>
      </c>
      <c r="K318" s="1504"/>
      <c r="L318" s="1447">
        <v>14528.44</v>
      </c>
      <c r="M318" s="1447">
        <v>7264.22</v>
      </c>
      <c r="N318" s="1504">
        <v>18.206065162907269</v>
      </c>
      <c r="O318" s="1444" t="s">
        <v>191</v>
      </c>
      <c r="P318" s="1446" t="s">
        <v>1785</v>
      </c>
    </row>
    <row r="319" spans="1:16">
      <c r="A319" s="1506" t="s">
        <v>238</v>
      </c>
      <c r="B319" s="1495" t="s">
        <v>238</v>
      </c>
      <c r="C319" s="1498" t="s">
        <v>1782</v>
      </c>
      <c r="D319" s="1495" t="s">
        <v>223</v>
      </c>
      <c r="E319" s="1498">
        <v>2000</v>
      </c>
      <c r="F319" s="1502">
        <v>0.9</v>
      </c>
      <c r="G319" s="1498"/>
      <c r="H319" s="1495" t="s">
        <v>230</v>
      </c>
      <c r="I319" s="1495" t="s">
        <v>24</v>
      </c>
      <c r="J319" s="1498">
        <v>2</v>
      </c>
      <c r="K319" s="1505"/>
      <c r="L319" s="1499">
        <v>45743.5</v>
      </c>
      <c r="M319" s="1499">
        <v>22871.75</v>
      </c>
      <c r="N319" s="1505">
        <v>11.435874999999999</v>
      </c>
      <c r="O319" s="1498" t="s">
        <v>191</v>
      </c>
      <c r="P319" s="1503" t="s">
        <v>1786</v>
      </c>
    </row>
    <row r="320" spans="1:16">
      <c r="A320" s="1449" t="s">
        <v>238</v>
      </c>
      <c r="B320" s="1443" t="s">
        <v>238</v>
      </c>
      <c r="C320" s="1444" t="s">
        <v>1782</v>
      </c>
      <c r="D320" s="1443" t="s">
        <v>223</v>
      </c>
      <c r="E320" s="1444">
        <v>1999</v>
      </c>
      <c r="F320" s="1445">
        <v>0.9</v>
      </c>
      <c r="G320" s="1444"/>
      <c r="H320" s="1443" t="s">
        <v>230</v>
      </c>
      <c r="I320" s="1443" t="s">
        <v>24</v>
      </c>
      <c r="J320" s="1444">
        <v>1</v>
      </c>
      <c r="K320" s="1504"/>
      <c r="L320" s="1447">
        <v>23193</v>
      </c>
      <c r="M320" s="1447">
        <v>23193</v>
      </c>
      <c r="N320" s="1504">
        <v>11.602301150575288</v>
      </c>
      <c r="O320" s="1444" t="s">
        <v>191</v>
      </c>
      <c r="P320" s="1446" t="s">
        <v>1786</v>
      </c>
    </row>
    <row r="321" spans="1:16">
      <c r="A321" s="1506" t="s">
        <v>238</v>
      </c>
      <c r="B321" s="1495" t="s">
        <v>238</v>
      </c>
      <c r="C321" s="1498" t="s">
        <v>1782</v>
      </c>
      <c r="D321" s="1495" t="s">
        <v>223</v>
      </c>
      <c r="E321" s="1498">
        <v>1500</v>
      </c>
      <c r="F321" s="1502">
        <v>0.9</v>
      </c>
      <c r="G321" s="1498"/>
      <c r="H321" s="1495" t="s">
        <v>230</v>
      </c>
      <c r="I321" s="1495" t="s">
        <v>24</v>
      </c>
      <c r="J321" s="1498">
        <v>2</v>
      </c>
      <c r="K321" s="1505"/>
      <c r="L321" s="1499">
        <v>37490</v>
      </c>
      <c r="M321" s="1499">
        <v>18745</v>
      </c>
      <c r="N321" s="1505">
        <v>12.496666666666666</v>
      </c>
      <c r="O321" s="1498" t="s">
        <v>191</v>
      </c>
      <c r="P321" s="1503" t="s">
        <v>1786</v>
      </c>
    </row>
    <row r="322" spans="1:16">
      <c r="A322" s="1449" t="s">
        <v>238</v>
      </c>
      <c r="B322" s="1443" t="s">
        <v>238</v>
      </c>
      <c r="C322" s="1444" t="s">
        <v>1782</v>
      </c>
      <c r="D322" s="1443" t="s">
        <v>223</v>
      </c>
      <c r="E322" s="1444">
        <v>999</v>
      </c>
      <c r="F322" s="1445">
        <v>0.9</v>
      </c>
      <c r="G322" s="1444"/>
      <c r="H322" s="1443" t="s">
        <v>230</v>
      </c>
      <c r="I322" s="1443" t="s">
        <v>24</v>
      </c>
      <c r="J322" s="1444">
        <v>1</v>
      </c>
      <c r="K322" s="1504"/>
      <c r="L322" s="1447">
        <v>16500</v>
      </c>
      <c r="M322" s="1447">
        <v>16500</v>
      </c>
      <c r="N322" s="1504">
        <v>16.516516516516518</v>
      </c>
      <c r="O322" s="1444" t="s">
        <v>191</v>
      </c>
      <c r="P322" s="1446" t="s">
        <v>1786</v>
      </c>
    </row>
    <row r="323" spans="1:16">
      <c r="A323" s="1506" t="s">
        <v>238</v>
      </c>
      <c r="B323" s="1495" t="s">
        <v>238</v>
      </c>
      <c r="C323" s="1498" t="s">
        <v>1782</v>
      </c>
      <c r="D323" s="1495" t="s">
        <v>223</v>
      </c>
      <c r="E323" s="1498">
        <v>850</v>
      </c>
      <c r="F323" s="1502">
        <v>0.9</v>
      </c>
      <c r="G323" s="1498"/>
      <c r="H323" s="1495" t="s">
        <v>230</v>
      </c>
      <c r="I323" s="1495" t="s">
        <v>24</v>
      </c>
      <c r="J323" s="1498">
        <v>1</v>
      </c>
      <c r="K323" s="1505"/>
      <c r="L323" s="1499">
        <v>14636</v>
      </c>
      <c r="M323" s="1499">
        <v>14636</v>
      </c>
      <c r="N323" s="1505">
        <v>17.218823529411765</v>
      </c>
      <c r="O323" s="1498" t="s">
        <v>191</v>
      </c>
      <c r="P323" s="1503" t="s">
        <v>1785</v>
      </c>
    </row>
    <row r="324" spans="1:16">
      <c r="A324" s="1449" t="s">
        <v>238</v>
      </c>
      <c r="B324" s="1443" t="s">
        <v>238</v>
      </c>
      <c r="C324" s="1444" t="s">
        <v>1782</v>
      </c>
      <c r="D324" s="1443" t="s">
        <v>223</v>
      </c>
      <c r="E324" s="1444">
        <v>700</v>
      </c>
      <c r="F324" s="1445">
        <v>0.9</v>
      </c>
      <c r="G324" s="1444"/>
      <c r="H324" s="1443" t="s">
        <v>230</v>
      </c>
      <c r="I324" s="1443" t="s">
        <v>24</v>
      </c>
      <c r="J324" s="1444">
        <v>1</v>
      </c>
      <c r="K324" s="1504"/>
      <c r="L324" s="1447">
        <v>12194</v>
      </c>
      <c r="M324" s="1447">
        <v>12194</v>
      </c>
      <c r="N324" s="1504">
        <v>17.420000000000002</v>
      </c>
      <c r="O324" s="1444" t="s">
        <v>191</v>
      </c>
      <c r="P324" s="1446" t="s">
        <v>1786</v>
      </c>
    </row>
    <row r="325" spans="1:16">
      <c r="A325" s="1506" t="s">
        <v>238</v>
      </c>
      <c r="B325" s="1495" t="s">
        <v>238</v>
      </c>
      <c r="C325" s="1498" t="s">
        <v>1782</v>
      </c>
      <c r="D325" s="1495" t="s">
        <v>223</v>
      </c>
      <c r="E325" s="1498">
        <v>700</v>
      </c>
      <c r="F325" s="1502">
        <v>0.9</v>
      </c>
      <c r="G325" s="1498"/>
      <c r="H325" s="1495" t="s">
        <v>230</v>
      </c>
      <c r="I325" s="1495" t="s">
        <v>24</v>
      </c>
      <c r="J325" s="1498">
        <v>2</v>
      </c>
      <c r="K325" s="1505"/>
      <c r="L325" s="1499">
        <v>24900.46</v>
      </c>
      <c r="M325" s="1499">
        <v>12450.23</v>
      </c>
      <c r="N325" s="1505">
        <v>17.786042857142856</v>
      </c>
      <c r="O325" s="1498" t="s">
        <v>191</v>
      </c>
      <c r="P325" s="1503" t="s">
        <v>1786</v>
      </c>
    </row>
    <row r="326" spans="1:16">
      <c r="A326" s="1449" t="s">
        <v>238</v>
      </c>
      <c r="B326" s="1443" t="s">
        <v>238</v>
      </c>
      <c r="C326" s="1444" t="s">
        <v>1782</v>
      </c>
      <c r="D326" s="1443" t="s">
        <v>223</v>
      </c>
      <c r="E326" s="1444">
        <v>1500</v>
      </c>
      <c r="F326" s="1445">
        <v>0.9</v>
      </c>
      <c r="G326" s="1444"/>
      <c r="H326" s="1443" t="s">
        <v>230</v>
      </c>
      <c r="I326" s="1443" t="s">
        <v>24</v>
      </c>
      <c r="J326" s="1444">
        <v>2</v>
      </c>
      <c r="K326" s="1504"/>
      <c r="L326" s="1447">
        <v>59652</v>
      </c>
      <c r="M326" s="1447">
        <v>29826</v>
      </c>
      <c r="N326" s="1504">
        <v>19.884</v>
      </c>
      <c r="O326" s="1444" t="s">
        <v>191</v>
      </c>
      <c r="P326" s="1446" t="s">
        <v>1786</v>
      </c>
    </row>
    <row r="327" spans="1:16">
      <c r="A327" s="1506" t="s">
        <v>238</v>
      </c>
      <c r="B327" s="1495" t="s">
        <v>238</v>
      </c>
      <c r="C327" s="1498" t="s">
        <v>1782</v>
      </c>
      <c r="D327" s="1495" t="s">
        <v>223</v>
      </c>
      <c r="E327" s="1498">
        <v>850</v>
      </c>
      <c r="F327" s="1502">
        <v>0.9</v>
      </c>
      <c r="G327" s="1498"/>
      <c r="H327" s="1495" t="s">
        <v>230</v>
      </c>
      <c r="I327" s="1495" t="s">
        <v>24</v>
      </c>
      <c r="J327" s="1498">
        <v>4</v>
      </c>
      <c r="K327" s="1505"/>
      <c r="L327" s="1499">
        <v>83220</v>
      </c>
      <c r="M327" s="1499">
        <v>20805</v>
      </c>
      <c r="N327" s="1505">
        <v>24.476470588235294</v>
      </c>
      <c r="O327" s="1498" t="s">
        <v>191</v>
      </c>
      <c r="P327" s="1503" t="s">
        <v>1786</v>
      </c>
    </row>
    <row r="328" spans="1:16">
      <c r="A328" s="1449" t="s">
        <v>238</v>
      </c>
      <c r="B328" s="1443" t="s">
        <v>238</v>
      </c>
      <c r="C328" s="1444" t="s">
        <v>1782</v>
      </c>
      <c r="D328" s="1443" t="s">
        <v>223</v>
      </c>
      <c r="E328" s="1444">
        <v>1350</v>
      </c>
      <c r="F328" s="1445">
        <v>0.9</v>
      </c>
      <c r="G328" s="1444"/>
      <c r="H328" s="1443" t="s">
        <v>230</v>
      </c>
      <c r="I328" s="1443" t="s">
        <v>24</v>
      </c>
      <c r="J328" s="1444">
        <v>2</v>
      </c>
      <c r="K328" s="1504"/>
      <c r="L328" s="1447">
        <v>67108</v>
      </c>
      <c r="M328" s="1447">
        <v>33554</v>
      </c>
      <c r="N328" s="1504">
        <v>24.854814814814816</v>
      </c>
      <c r="O328" s="1444" t="s">
        <v>191</v>
      </c>
      <c r="P328" s="1446" t="s">
        <v>1786</v>
      </c>
    </row>
    <row r="329" spans="1:16">
      <c r="A329" s="1506" t="s">
        <v>238</v>
      </c>
      <c r="B329" s="1495" t="s">
        <v>238</v>
      </c>
      <c r="C329" s="1498" t="s">
        <v>1782</v>
      </c>
      <c r="D329" s="1495" t="s">
        <v>223</v>
      </c>
      <c r="E329" s="1498">
        <v>2000</v>
      </c>
      <c r="F329" s="1502">
        <v>0.9</v>
      </c>
      <c r="G329" s="1498"/>
      <c r="H329" s="1495" t="s">
        <v>230</v>
      </c>
      <c r="I329" s="1495" t="s">
        <v>24</v>
      </c>
      <c r="J329" s="1498">
        <v>2</v>
      </c>
      <c r="K329" s="1505"/>
      <c r="L329" s="1499">
        <v>101178</v>
      </c>
      <c r="M329" s="1499">
        <v>50589</v>
      </c>
      <c r="N329" s="1505">
        <v>25.294499999999999</v>
      </c>
      <c r="O329" s="1498" t="s">
        <v>191</v>
      </c>
      <c r="P329" s="1503" t="s">
        <v>1786</v>
      </c>
    </row>
    <row r="330" spans="1:16">
      <c r="A330" s="1449" t="s">
        <v>238</v>
      </c>
      <c r="B330" s="1443" t="s">
        <v>238</v>
      </c>
      <c r="C330" s="1444" t="s">
        <v>1782</v>
      </c>
      <c r="D330" s="1443" t="s">
        <v>223</v>
      </c>
      <c r="E330" s="1444">
        <v>200</v>
      </c>
      <c r="F330" s="1445">
        <v>0.9</v>
      </c>
      <c r="G330" s="1444"/>
      <c r="H330" s="1443" t="s">
        <v>230</v>
      </c>
      <c r="I330" s="1443" t="s">
        <v>24</v>
      </c>
      <c r="J330" s="1444">
        <v>2</v>
      </c>
      <c r="K330" s="1504"/>
      <c r="L330" s="1447">
        <v>11412.86</v>
      </c>
      <c r="M330" s="1447">
        <v>5706.43</v>
      </c>
      <c r="N330" s="1504">
        <v>28.532150000000001</v>
      </c>
      <c r="O330" s="1444" t="s">
        <v>191</v>
      </c>
      <c r="P330" s="1446" t="s">
        <v>1786</v>
      </c>
    </row>
    <row r="331" spans="1:16">
      <c r="A331" s="1506" t="s">
        <v>238</v>
      </c>
      <c r="B331" s="1495" t="s">
        <v>238</v>
      </c>
      <c r="C331" s="1498" t="s">
        <v>1782</v>
      </c>
      <c r="D331" s="1495" t="s">
        <v>223</v>
      </c>
      <c r="E331" s="1498">
        <v>500</v>
      </c>
      <c r="F331" s="1502">
        <v>0.9</v>
      </c>
      <c r="G331" s="1498"/>
      <c r="H331" s="1495" t="s">
        <v>230</v>
      </c>
      <c r="I331" s="1495" t="s">
        <v>24</v>
      </c>
      <c r="J331" s="1498">
        <v>1</v>
      </c>
      <c r="K331" s="1505"/>
      <c r="L331" s="1499">
        <v>16530</v>
      </c>
      <c r="M331" s="1499">
        <v>16530</v>
      </c>
      <c r="N331" s="1505">
        <v>33.06</v>
      </c>
      <c r="O331" s="1498" t="s">
        <v>191</v>
      </c>
      <c r="P331" s="1503" t="s">
        <v>1785</v>
      </c>
    </row>
    <row r="332" spans="1:16">
      <c r="A332" s="1449" t="s">
        <v>238</v>
      </c>
      <c r="B332" s="1443" t="s">
        <v>238</v>
      </c>
      <c r="C332" s="1444" t="s">
        <v>1782</v>
      </c>
      <c r="D332" s="1443" t="s">
        <v>223</v>
      </c>
      <c r="E332" s="1444">
        <v>399</v>
      </c>
      <c r="F332" s="1445">
        <v>0.9</v>
      </c>
      <c r="G332" s="1444"/>
      <c r="H332" s="1443" t="s">
        <v>230</v>
      </c>
      <c r="I332" s="1443" t="s">
        <v>24</v>
      </c>
      <c r="J332" s="1444">
        <v>2</v>
      </c>
      <c r="K332" s="1504"/>
      <c r="L332" s="1447">
        <v>26632</v>
      </c>
      <c r="M332" s="1447">
        <v>13316</v>
      </c>
      <c r="N332" s="1504">
        <v>33.373433583959901</v>
      </c>
      <c r="O332" s="1444" t="s">
        <v>191</v>
      </c>
      <c r="P332" s="1446" t="s">
        <v>1785</v>
      </c>
    </row>
    <row r="333" spans="1:16">
      <c r="A333" s="1506" t="s">
        <v>238</v>
      </c>
      <c r="B333" s="1495" t="s">
        <v>238</v>
      </c>
      <c r="C333" s="1498" t="s">
        <v>1782</v>
      </c>
      <c r="D333" s="1495" t="s">
        <v>223</v>
      </c>
      <c r="E333" s="1498">
        <v>300</v>
      </c>
      <c r="F333" s="1502">
        <v>0.9</v>
      </c>
      <c r="G333" s="1498"/>
      <c r="H333" s="1495" t="s">
        <v>230</v>
      </c>
      <c r="I333" s="1495" t="s">
        <v>24</v>
      </c>
      <c r="J333" s="1498">
        <v>1</v>
      </c>
      <c r="K333" s="1505"/>
      <c r="L333" s="1499">
        <v>10221</v>
      </c>
      <c r="M333" s="1499">
        <v>10221</v>
      </c>
      <c r="N333" s="1505">
        <v>34.07</v>
      </c>
      <c r="O333" s="1498" t="s">
        <v>191</v>
      </c>
      <c r="P333" s="1503" t="s">
        <v>1785</v>
      </c>
    </row>
    <row r="334" spans="1:16">
      <c r="A334" s="1449" t="s">
        <v>238</v>
      </c>
      <c r="B334" s="1443" t="s">
        <v>238</v>
      </c>
      <c r="C334" s="1444" t="s">
        <v>1783</v>
      </c>
      <c r="D334" s="1443" t="s">
        <v>223</v>
      </c>
      <c r="E334" s="1444">
        <v>398</v>
      </c>
      <c r="F334" s="1445">
        <v>0.9</v>
      </c>
      <c r="G334" s="1444"/>
      <c r="H334" s="1443" t="s">
        <v>230</v>
      </c>
      <c r="I334" s="1443" t="s">
        <v>24</v>
      </c>
      <c r="J334" s="1444">
        <v>1</v>
      </c>
      <c r="K334" s="1504"/>
      <c r="L334" s="1447">
        <v>1990</v>
      </c>
      <c r="M334" s="1447">
        <v>1990</v>
      </c>
      <c r="N334" s="1504">
        <v>5</v>
      </c>
      <c r="O334" s="1444" t="s">
        <v>191</v>
      </c>
      <c r="P334" s="1446" t="s">
        <v>1786</v>
      </c>
    </row>
  </sheetData>
  <autoFilter ref="A213:P251" xr:uid="{00000000-0009-0000-0000-000003000000}">
    <sortState ref="A249:P369">
      <sortCondition ref="C244:C282"/>
    </sortState>
  </autoFilter>
  <pageMargins left="0.75" right="0.75" top="1" bottom="1" header="0.5" footer="0.5"/>
  <pageSetup orientation="portrait" r:id="rId1"/>
  <headerFooter alignWithMargins="0"/>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3:G13"/>
  <sheetViews>
    <sheetView workbookViewId="0">
      <selection activeCell="A7" sqref="A7"/>
    </sheetView>
  </sheetViews>
  <sheetFormatPr defaultRowHeight="12.5"/>
  <cols>
    <col min="1" max="1" width="33.08984375" customWidth="1"/>
    <col min="2" max="2" width="17" customWidth="1"/>
    <col min="3" max="3" width="10.26953125" customWidth="1"/>
    <col min="4" max="6" width="11.7265625" bestFit="1" customWidth="1"/>
    <col min="7" max="8" width="10.26953125" bestFit="1" customWidth="1"/>
  </cols>
  <sheetData>
    <row r="3" spans="1:7">
      <c r="B3" s="56" t="s">
        <v>180</v>
      </c>
    </row>
    <row r="4" spans="1:7">
      <c r="A4" s="56" t="s">
        <v>181</v>
      </c>
      <c r="B4" t="s">
        <v>28</v>
      </c>
      <c r="C4" t="s">
        <v>24</v>
      </c>
      <c r="D4" t="s">
        <v>29</v>
      </c>
    </row>
    <row r="5" spans="1:7">
      <c r="A5" s="42" t="s">
        <v>231</v>
      </c>
      <c r="B5" s="114"/>
      <c r="C5" s="114"/>
      <c r="D5" s="114"/>
    </row>
    <row r="6" spans="1:7">
      <c r="A6" s="57" t="s">
        <v>1818</v>
      </c>
      <c r="B6" s="114">
        <v>1246.2794736842102</v>
      </c>
      <c r="C6" s="114">
        <v>1736.1881671899539</v>
      </c>
      <c r="D6" s="114">
        <v>1599.3019145927603</v>
      </c>
    </row>
    <row r="7" spans="1:7">
      <c r="A7" s="57" t="s">
        <v>31</v>
      </c>
      <c r="B7" s="114">
        <v>5.4135424203165092</v>
      </c>
      <c r="C7" s="114">
        <v>5.789213366004816</v>
      </c>
      <c r="D7" s="114">
        <v>5.6842464841213234</v>
      </c>
    </row>
    <row r="8" spans="1:7">
      <c r="A8" s="57" t="s">
        <v>36</v>
      </c>
      <c r="B8" s="99">
        <v>57</v>
      </c>
      <c r="C8" s="99">
        <v>147</v>
      </c>
      <c r="D8" s="99">
        <v>204</v>
      </c>
    </row>
    <row r="9" spans="1:7">
      <c r="A9" s="57" t="s">
        <v>1821</v>
      </c>
      <c r="B9" s="143">
        <v>0.8096491228070174</v>
      </c>
      <c r="C9" s="143">
        <v>0.90374149659864178</v>
      </c>
      <c r="D9" s="143">
        <v>0.87745098039215996</v>
      </c>
    </row>
    <row r="10" spans="1:7">
      <c r="A10" s="42" t="s">
        <v>1819</v>
      </c>
      <c r="B10" s="114">
        <v>1246.2794736842102</v>
      </c>
      <c r="C10" s="114">
        <v>1736.1881671899539</v>
      </c>
      <c r="D10" s="114">
        <v>1599.3019145927603</v>
      </c>
    </row>
    <row r="11" spans="1:7">
      <c r="A11" s="42" t="s">
        <v>37</v>
      </c>
      <c r="B11" s="114">
        <v>5.4135424203165092</v>
      </c>
      <c r="C11" s="114">
        <v>5.789213366004816</v>
      </c>
      <c r="D11" s="114">
        <v>5.6842464841213234</v>
      </c>
      <c r="G11" s="147"/>
    </row>
    <row r="12" spans="1:7">
      <c r="A12" s="42" t="s">
        <v>38</v>
      </c>
      <c r="B12" s="99">
        <v>57</v>
      </c>
      <c r="C12" s="99">
        <v>147</v>
      </c>
      <c r="D12" s="99">
        <v>204</v>
      </c>
      <c r="F12" s="147"/>
    </row>
    <row r="13" spans="1:7">
      <c r="A13" s="42" t="s">
        <v>1822</v>
      </c>
      <c r="B13" s="143">
        <v>0.8096491228070174</v>
      </c>
      <c r="C13" s="143">
        <v>0.90374149659864178</v>
      </c>
      <c r="D13" s="143">
        <v>0.87745098039215996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Q59"/>
  <sheetViews>
    <sheetView topLeftCell="D1" zoomScaleNormal="100" workbookViewId="0">
      <selection activeCell="N4" sqref="N4"/>
    </sheetView>
  </sheetViews>
  <sheetFormatPr defaultColWidth="12.26953125" defaultRowHeight="12.5"/>
  <cols>
    <col min="1" max="1" width="21.81640625" customWidth="1"/>
    <col min="2" max="2" width="17" customWidth="1"/>
    <col min="3" max="3" width="18" customWidth="1"/>
    <col min="4" max="4" width="18.6328125" style="99" customWidth="1"/>
    <col min="5" max="5" width="20.08984375" style="99" customWidth="1"/>
    <col min="6" max="6" width="15.6328125" style="99" customWidth="1"/>
    <col min="7" max="7" width="19.81640625" style="99" customWidth="1"/>
    <col min="8" max="8" width="11.7265625" style="159" customWidth="1"/>
    <col min="9" max="9" width="12.08984375" customWidth="1"/>
    <col min="10" max="11" width="10.6328125" customWidth="1"/>
    <col min="12" max="12" width="11.36328125" style="162" customWidth="1"/>
    <col min="13" max="13" width="27.7265625" style="162" customWidth="1"/>
    <col min="14" max="14" width="18.81640625" style="162" bestFit="1" customWidth="1"/>
    <col min="15" max="15" width="18.81640625" style="162" customWidth="1"/>
    <col min="16" max="16" width="31.6328125" customWidth="1"/>
    <col min="17" max="254" width="9.08984375" customWidth="1"/>
    <col min="255" max="256" width="17" customWidth="1"/>
    <col min="257" max="257" width="13.08984375" customWidth="1"/>
  </cols>
  <sheetData>
    <row r="1" spans="1:16" ht="13">
      <c r="A1" s="92" t="s">
        <v>14</v>
      </c>
      <c r="B1" s="92" t="s">
        <v>18</v>
      </c>
      <c r="C1" s="92" t="s">
        <v>15</v>
      </c>
      <c r="D1" s="154" t="s">
        <v>167</v>
      </c>
      <c r="E1" s="154" t="s">
        <v>16</v>
      </c>
      <c r="F1" s="154" t="s">
        <v>17</v>
      </c>
      <c r="G1" s="154" t="s">
        <v>19</v>
      </c>
      <c r="H1" s="157" t="s">
        <v>26</v>
      </c>
      <c r="I1" s="92" t="s">
        <v>183</v>
      </c>
      <c r="J1" s="92" t="s">
        <v>27</v>
      </c>
      <c r="K1" s="92" t="s">
        <v>1791</v>
      </c>
      <c r="L1" s="160" t="s">
        <v>20</v>
      </c>
      <c r="M1" s="160" t="s">
        <v>23</v>
      </c>
      <c r="N1" s="160" t="s">
        <v>1817</v>
      </c>
      <c r="O1" s="160" t="s">
        <v>30</v>
      </c>
      <c r="P1" s="92" t="s">
        <v>21</v>
      </c>
    </row>
    <row r="2" spans="1:16" s="153" customFormat="1">
      <c r="A2" s="153" t="s">
        <v>238</v>
      </c>
      <c r="B2" s="153" t="s">
        <v>238</v>
      </c>
      <c r="C2" s="43" t="s">
        <v>1800</v>
      </c>
      <c r="D2" s="155">
        <v>40</v>
      </c>
      <c r="E2" s="155">
        <v>40</v>
      </c>
      <c r="F2" s="155">
        <v>0.62</v>
      </c>
      <c r="G2" s="155"/>
      <c r="H2" s="158">
        <f t="shared" ref="H2:H17" si="0">MAX(F2:G2)</f>
        <v>0.62</v>
      </c>
      <c r="I2" s="153" t="str">
        <f t="shared" ref="I2:I17" si="1">IF(J2="Small",IF(F2+0.0019*D2&gt;=0.73,"High Eff. ","Base "),IF(AND(G2&gt;=0.83,G2&lt;0.9),"Tier 1 Eff. ",IF(G2&gt;=0.9,"Tier 2 Eff. ","Base ")))</f>
        <v xml:space="preserve">Base </v>
      </c>
      <c r="J2" s="153" t="str">
        <f>IF(Table420[[#This Row],[Storage Capacity]]=40,"Small",IF(Table420[[#This Row],[Efficiency]]=0.8,"Large"," "))</f>
        <v>Small</v>
      </c>
      <c r="K2" s="155">
        <v>1</v>
      </c>
      <c r="L2" s="161">
        <v>569.95000000000005</v>
      </c>
      <c r="M2" s="161">
        <v>569.95000000000005</v>
      </c>
      <c r="N2" s="161">
        <f>Table420[[#This Row],[Offered Price with shipping]]/Table420[[#This Row],[Qty]]</f>
        <v>569.95000000000005</v>
      </c>
      <c r="O2" s="161">
        <f>Table420[[#This Row],[Price per unit]]/Table420[[#This Row],[Input Factor, kBtuh]]</f>
        <v>14.248750000000001</v>
      </c>
      <c r="P2" s="153" t="s">
        <v>1815</v>
      </c>
    </row>
    <row r="3" spans="1:16" s="153" customFormat="1">
      <c r="A3" s="153" t="s">
        <v>238</v>
      </c>
      <c r="B3" s="153" t="s">
        <v>238</v>
      </c>
      <c r="C3" s="164" t="s">
        <v>1801</v>
      </c>
      <c r="D3" s="155">
        <v>40</v>
      </c>
      <c r="E3" s="155">
        <v>40</v>
      </c>
      <c r="F3" s="155">
        <v>0.62</v>
      </c>
      <c r="G3" s="155"/>
      <c r="H3" s="158">
        <f t="shared" si="0"/>
        <v>0.62</v>
      </c>
      <c r="I3" s="153" t="str">
        <f t="shared" si="1"/>
        <v xml:space="preserve">Base </v>
      </c>
      <c r="J3" s="153" t="str">
        <f>IF(Table420[[#This Row],[Storage Capacity]]=40,"Small",IF(Table420[[#This Row],[Efficiency]]=0.8,"Large"," "))</f>
        <v>Small</v>
      </c>
      <c r="K3" s="155">
        <v>1</v>
      </c>
      <c r="L3" s="161">
        <v>509.95</v>
      </c>
      <c r="M3" s="161">
        <v>509.95</v>
      </c>
      <c r="N3" s="161">
        <f>Table420[[#This Row],[Offered Price with shipping]]/Table420[[#This Row],[Qty]]</f>
        <v>509.95</v>
      </c>
      <c r="O3" s="161">
        <f>Table420[[#This Row],[Price per unit]]/Table420[[#This Row],[Input Factor, kBtuh]]</f>
        <v>12.748749999999999</v>
      </c>
      <c r="P3" s="153" t="s">
        <v>1815</v>
      </c>
    </row>
    <row r="4" spans="1:16" s="153" customFormat="1">
      <c r="A4" s="153" t="s">
        <v>238</v>
      </c>
      <c r="B4" s="153" t="s">
        <v>238</v>
      </c>
      <c r="C4" s="164" t="s">
        <v>1802</v>
      </c>
      <c r="D4" s="155">
        <v>40</v>
      </c>
      <c r="E4" s="155">
        <v>40</v>
      </c>
      <c r="F4" s="155">
        <v>0.62</v>
      </c>
      <c r="G4" s="155"/>
      <c r="H4" s="158">
        <f t="shared" si="0"/>
        <v>0.62</v>
      </c>
      <c r="I4" s="153" t="str">
        <f t="shared" si="1"/>
        <v xml:space="preserve">Base </v>
      </c>
      <c r="J4" s="153" t="str">
        <f>IF(Table420[[#This Row],[Storage Capacity]]=40,"Small",IF(Table420[[#This Row],[Efficiency]]=0.8,"Large"," "))</f>
        <v>Small</v>
      </c>
      <c r="K4" s="155">
        <v>1</v>
      </c>
      <c r="L4" s="161">
        <v>589.95000000000005</v>
      </c>
      <c r="M4" s="161">
        <v>589.95000000000005</v>
      </c>
      <c r="N4" s="161">
        <f>Table420[[#This Row],[Offered Price with shipping]]/Table420[[#This Row],[Qty]]</f>
        <v>589.95000000000005</v>
      </c>
      <c r="O4" s="161">
        <f>Table420[[#This Row],[Price per unit]]/Table420[[#This Row],[Input Factor, kBtuh]]</f>
        <v>14.748750000000001</v>
      </c>
      <c r="P4" s="153" t="s">
        <v>1815</v>
      </c>
    </row>
    <row r="5" spans="1:16" s="153" customFormat="1">
      <c r="A5" s="153" t="s">
        <v>238</v>
      </c>
      <c r="B5" s="153" t="s">
        <v>238</v>
      </c>
      <c r="C5" s="164" t="s">
        <v>1803</v>
      </c>
      <c r="D5" s="155">
        <v>40</v>
      </c>
      <c r="E5" s="155">
        <v>38</v>
      </c>
      <c r="F5" s="155">
        <v>0.6</v>
      </c>
      <c r="G5" s="155"/>
      <c r="H5" s="158">
        <f t="shared" si="0"/>
        <v>0.6</v>
      </c>
      <c r="I5" s="153" t="str">
        <f t="shared" si="1"/>
        <v xml:space="preserve">Base </v>
      </c>
      <c r="J5" s="153" t="str">
        <f>IF(Table420[[#This Row],[Storage Capacity]]=40,"Small",IF(Table420[[#This Row],[Efficiency]]=0.8,"Large"," "))</f>
        <v>Small</v>
      </c>
      <c r="K5" s="155">
        <v>1</v>
      </c>
      <c r="L5" s="161">
        <v>1119.95</v>
      </c>
      <c r="M5" s="161">
        <v>1119.95</v>
      </c>
      <c r="N5" s="161">
        <f>Table420[[#This Row],[Offered Price with shipping]]/Table420[[#This Row],[Qty]]</f>
        <v>1119.95</v>
      </c>
      <c r="O5" s="161">
        <f>Table420[[#This Row],[Price per unit]]/Table420[[#This Row],[Input Factor, kBtuh]]</f>
        <v>29.472368421052632</v>
      </c>
      <c r="P5" s="153" t="s">
        <v>1815</v>
      </c>
    </row>
    <row r="6" spans="1:16" s="153" customFormat="1">
      <c r="A6" s="153" t="s">
        <v>238</v>
      </c>
      <c r="B6" s="153" t="s">
        <v>238</v>
      </c>
      <c r="C6" s="164" t="s">
        <v>1804</v>
      </c>
      <c r="D6" s="155">
        <v>40</v>
      </c>
      <c r="E6" s="155">
        <v>40</v>
      </c>
      <c r="F6" s="155">
        <v>0.62</v>
      </c>
      <c r="G6" s="155"/>
      <c r="H6" s="158">
        <f t="shared" si="0"/>
        <v>0.62</v>
      </c>
      <c r="I6" s="153" t="str">
        <f t="shared" si="1"/>
        <v xml:space="preserve">Base </v>
      </c>
      <c r="J6" s="153" t="str">
        <f>IF(Table420[[#This Row],[Storage Capacity]]=40,"Small",IF(Table420[[#This Row],[Efficiency]]=0.8,"Large"," "))</f>
        <v>Small</v>
      </c>
      <c r="K6" s="155">
        <v>1</v>
      </c>
      <c r="L6" s="161">
        <v>507.99</v>
      </c>
      <c r="M6" s="161">
        <v>507.99</v>
      </c>
      <c r="N6" s="161">
        <f>Table420[[#This Row],[Offered Price with shipping]]/Table420[[#This Row],[Qty]]</f>
        <v>507.99</v>
      </c>
      <c r="O6" s="161">
        <f>Table420[[#This Row],[Price per unit]]/Table420[[#This Row],[Input Factor, kBtuh]]</f>
        <v>12.69975</v>
      </c>
      <c r="P6" s="153" t="s">
        <v>1815</v>
      </c>
    </row>
    <row r="7" spans="1:16" s="153" customFormat="1">
      <c r="A7" s="153" t="s">
        <v>238</v>
      </c>
      <c r="B7" s="153" t="s">
        <v>238</v>
      </c>
      <c r="C7" s="164" t="s">
        <v>1805</v>
      </c>
      <c r="D7" s="155">
        <v>40</v>
      </c>
      <c r="E7" s="155">
        <v>40</v>
      </c>
      <c r="F7" s="155">
        <v>0.62</v>
      </c>
      <c r="G7" s="155"/>
      <c r="H7" s="158">
        <f t="shared" si="0"/>
        <v>0.62</v>
      </c>
      <c r="I7" s="153" t="str">
        <f t="shared" si="1"/>
        <v xml:space="preserve">Base </v>
      </c>
      <c r="J7" s="153" t="str">
        <f>IF(Table420[[#This Row],[Storage Capacity]]=40,"Small",IF(Table420[[#This Row],[Efficiency]]=0.8,"Large"," "))</f>
        <v>Small</v>
      </c>
      <c r="K7" s="155">
        <v>1</v>
      </c>
      <c r="L7" s="161">
        <v>599.95000000000005</v>
      </c>
      <c r="M7" s="161">
        <v>599.95000000000005</v>
      </c>
      <c r="N7" s="161">
        <f>Table420[[#This Row],[Offered Price with shipping]]/Table420[[#This Row],[Qty]]</f>
        <v>599.95000000000005</v>
      </c>
      <c r="O7" s="161">
        <f>Table420[[#This Row],[Price per unit]]/Table420[[#This Row],[Input Factor, kBtuh]]</f>
        <v>14.998750000000001</v>
      </c>
      <c r="P7" s="153" t="s">
        <v>1815</v>
      </c>
    </row>
    <row r="8" spans="1:16" s="153" customFormat="1">
      <c r="A8" s="153" t="s">
        <v>238</v>
      </c>
      <c r="B8" s="153" t="s">
        <v>238</v>
      </c>
      <c r="C8" s="164" t="s">
        <v>1806</v>
      </c>
      <c r="D8" s="155">
        <v>40</v>
      </c>
      <c r="E8" s="155">
        <v>50</v>
      </c>
      <c r="F8" s="155">
        <v>0.6</v>
      </c>
      <c r="G8" s="155"/>
      <c r="H8" s="158">
        <f t="shared" si="0"/>
        <v>0.6</v>
      </c>
      <c r="I8" s="153" t="str">
        <f t="shared" si="1"/>
        <v xml:space="preserve">Base </v>
      </c>
      <c r="J8" s="153" t="str">
        <f>IF(Table420[[#This Row],[Storage Capacity]]=40,"Small",IF(Table420[[#This Row],[Efficiency]]=0.8,"Large"," "))</f>
        <v>Small</v>
      </c>
      <c r="K8" s="155">
        <v>1</v>
      </c>
      <c r="L8" s="161">
        <v>594.95000000000005</v>
      </c>
      <c r="M8" s="161">
        <v>594.95000000000005</v>
      </c>
      <c r="N8" s="161">
        <f>Table420[[#This Row],[Offered Price with shipping]]/Table420[[#This Row],[Qty]]</f>
        <v>594.95000000000005</v>
      </c>
      <c r="O8" s="161">
        <f>Table420[[#This Row],[Price per unit]]/Table420[[#This Row],[Input Factor, kBtuh]]</f>
        <v>11.899000000000001</v>
      </c>
      <c r="P8" s="153" t="s">
        <v>1815</v>
      </c>
    </row>
    <row r="9" spans="1:16" s="153" customFormat="1">
      <c r="A9" s="153" t="s">
        <v>238</v>
      </c>
      <c r="B9" s="153" t="s">
        <v>238</v>
      </c>
      <c r="C9" s="164" t="s">
        <v>1807</v>
      </c>
      <c r="D9" s="155">
        <v>40</v>
      </c>
      <c r="E9" s="155">
        <v>50</v>
      </c>
      <c r="F9" s="155">
        <v>0.6</v>
      </c>
      <c r="G9" s="155"/>
      <c r="H9" s="158">
        <f t="shared" si="0"/>
        <v>0.6</v>
      </c>
      <c r="I9" s="153" t="str">
        <f t="shared" si="1"/>
        <v xml:space="preserve">Base </v>
      </c>
      <c r="J9" s="153" t="str">
        <f>IF(Table420[[#This Row],[Storage Capacity]]=40,"Small",IF(Table420[[#This Row],[Efficiency]]=0.8,"Large"," "))</f>
        <v>Small</v>
      </c>
      <c r="K9" s="155">
        <v>1</v>
      </c>
      <c r="L9" s="161">
        <v>649.95000000000005</v>
      </c>
      <c r="M9" s="161">
        <v>649.95000000000005</v>
      </c>
      <c r="N9" s="161">
        <f>Table420[[#This Row],[Offered Price with shipping]]/Table420[[#This Row],[Qty]]</f>
        <v>649.95000000000005</v>
      </c>
      <c r="O9" s="161">
        <f>Table420[[#This Row],[Price per unit]]/Table420[[#This Row],[Input Factor, kBtuh]]</f>
        <v>12.999000000000001</v>
      </c>
      <c r="P9" s="153" t="s">
        <v>1815</v>
      </c>
    </row>
    <row r="10" spans="1:16" s="153" customFormat="1">
      <c r="A10" s="153" t="s">
        <v>238</v>
      </c>
      <c r="B10" s="153" t="s">
        <v>238</v>
      </c>
      <c r="C10" s="164" t="s">
        <v>1808</v>
      </c>
      <c r="D10" s="155">
        <v>40</v>
      </c>
      <c r="E10" s="155">
        <v>60</v>
      </c>
      <c r="F10" s="155">
        <v>0.62</v>
      </c>
      <c r="G10" s="155"/>
      <c r="H10" s="158">
        <f t="shared" si="0"/>
        <v>0.62</v>
      </c>
      <c r="I10" s="153" t="str">
        <f t="shared" si="1"/>
        <v xml:space="preserve">Base </v>
      </c>
      <c r="J10" s="153" t="str">
        <f>IF(Table420[[#This Row],[Storage Capacity]]=40,"Small",IF(Table420[[#This Row],[Efficiency]]=0.8,"Large"," "))</f>
        <v>Small</v>
      </c>
      <c r="K10" s="155">
        <v>1</v>
      </c>
      <c r="L10" s="161">
        <v>1725.95</v>
      </c>
      <c r="M10" s="161">
        <v>1725.95</v>
      </c>
      <c r="N10" s="161">
        <f>Table420[[#This Row],[Offered Price with shipping]]/Table420[[#This Row],[Qty]]</f>
        <v>1725.95</v>
      </c>
      <c r="O10" s="161">
        <f>Table420[[#This Row],[Price per unit]]/Table420[[#This Row],[Input Factor, kBtuh]]</f>
        <v>28.765833333333333</v>
      </c>
      <c r="P10" s="153" t="s">
        <v>1815</v>
      </c>
    </row>
    <row r="11" spans="1:16" s="153" customFormat="1">
      <c r="A11" s="153" t="s">
        <v>238</v>
      </c>
      <c r="B11" s="153" t="s">
        <v>238</v>
      </c>
      <c r="C11" s="164" t="s">
        <v>1809</v>
      </c>
      <c r="D11" s="155">
        <v>40</v>
      </c>
      <c r="E11" s="155">
        <v>40</v>
      </c>
      <c r="F11" s="155">
        <v>0.6</v>
      </c>
      <c r="G11" s="155"/>
      <c r="H11" s="158">
        <f t="shared" si="0"/>
        <v>0.6</v>
      </c>
      <c r="I11" s="153" t="str">
        <f t="shared" si="1"/>
        <v xml:space="preserve">Base </v>
      </c>
      <c r="J11" s="153" t="str">
        <f>IF(Table420[[#This Row],[Storage Capacity]]=40,"Small",IF(Table420[[#This Row],[Efficiency]]=0.8,"Large"," "))</f>
        <v>Small</v>
      </c>
      <c r="K11" s="155">
        <v>1</v>
      </c>
      <c r="L11" s="161">
        <v>1220.99</v>
      </c>
      <c r="M11" s="161">
        <v>1220.99</v>
      </c>
      <c r="N11" s="161">
        <f>Table420[[#This Row],[Offered Price with shipping]]/Table420[[#This Row],[Qty]]</f>
        <v>1220.99</v>
      </c>
      <c r="O11" s="161">
        <f>Table420[[#This Row],[Price per unit]]/Table420[[#This Row],[Input Factor, kBtuh]]</f>
        <v>30.524750000000001</v>
      </c>
      <c r="P11" s="153" t="s">
        <v>1815</v>
      </c>
    </row>
    <row r="12" spans="1:16" s="153" customFormat="1">
      <c r="A12" s="153" t="s">
        <v>238</v>
      </c>
      <c r="B12" s="153" t="s">
        <v>238</v>
      </c>
      <c r="C12" s="164" t="s">
        <v>1810</v>
      </c>
      <c r="D12" s="155">
        <v>40</v>
      </c>
      <c r="E12" s="155">
        <v>40</v>
      </c>
      <c r="F12" s="155">
        <v>0.62</v>
      </c>
      <c r="G12" s="155"/>
      <c r="H12" s="158">
        <f t="shared" si="0"/>
        <v>0.62</v>
      </c>
      <c r="I12" s="153" t="str">
        <f t="shared" si="1"/>
        <v xml:space="preserve">Base </v>
      </c>
      <c r="J12" s="153" t="str">
        <f>IF(Table420[[#This Row],[Storage Capacity]]=40,"Small",IF(Table420[[#This Row],[Efficiency]]=0.8,"Large"," "))</f>
        <v>Small</v>
      </c>
      <c r="K12" s="155">
        <v>1</v>
      </c>
      <c r="L12" s="161">
        <v>589.95000000000005</v>
      </c>
      <c r="M12" s="161">
        <v>589.95000000000005</v>
      </c>
      <c r="N12" s="161">
        <f>Table420[[#This Row],[Offered Price with shipping]]/Table420[[#This Row],[Qty]]</f>
        <v>589.95000000000005</v>
      </c>
      <c r="O12" s="161">
        <f>Table420[[#This Row],[Price per unit]]/Table420[[#This Row],[Input Factor, kBtuh]]</f>
        <v>14.748750000000001</v>
      </c>
      <c r="P12" s="153" t="s">
        <v>1815</v>
      </c>
    </row>
    <row r="13" spans="1:16" s="153" customFormat="1">
      <c r="A13" s="153" t="s">
        <v>238</v>
      </c>
      <c r="B13" s="153" t="s">
        <v>238</v>
      </c>
      <c r="C13" s="164" t="s">
        <v>1811</v>
      </c>
      <c r="D13" s="155">
        <v>40</v>
      </c>
      <c r="E13" s="155">
        <v>40</v>
      </c>
      <c r="F13" s="155">
        <v>0.62</v>
      </c>
      <c r="G13" s="155"/>
      <c r="H13" s="158">
        <f t="shared" si="0"/>
        <v>0.62</v>
      </c>
      <c r="I13" s="153" t="str">
        <f t="shared" si="1"/>
        <v xml:space="preserve">Base </v>
      </c>
      <c r="J13" s="153" t="str">
        <f>IF(Table420[[#This Row],[Storage Capacity]]=40,"Small",IF(Table420[[#This Row],[Efficiency]]=0.8,"Large"," "))</f>
        <v>Small</v>
      </c>
      <c r="K13" s="155">
        <v>1</v>
      </c>
      <c r="L13" s="161">
        <v>1329.95</v>
      </c>
      <c r="M13" s="161">
        <v>1329.95</v>
      </c>
      <c r="N13" s="161">
        <f>Table420[[#This Row],[Offered Price with shipping]]/Table420[[#This Row],[Qty]]</f>
        <v>1329.95</v>
      </c>
      <c r="O13" s="161">
        <f>Table420[[#This Row],[Price per unit]]/Table420[[#This Row],[Input Factor, kBtuh]]</f>
        <v>33.248750000000001</v>
      </c>
      <c r="P13" s="153" t="s">
        <v>1815</v>
      </c>
    </row>
    <row r="14" spans="1:16" s="153" customFormat="1">
      <c r="A14" s="153" t="s">
        <v>238</v>
      </c>
      <c r="B14" s="153" t="s">
        <v>238</v>
      </c>
      <c r="C14" s="164" t="s">
        <v>1812</v>
      </c>
      <c r="D14" s="155">
        <v>40</v>
      </c>
      <c r="E14" s="155">
        <v>40</v>
      </c>
      <c r="F14" s="155">
        <v>0.62</v>
      </c>
      <c r="G14" s="155"/>
      <c r="H14" s="158">
        <f t="shared" si="0"/>
        <v>0.62</v>
      </c>
      <c r="I14" s="153" t="str">
        <f t="shared" si="1"/>
        <v xml:space="preserve">Base </v>
      </c>
      <c r="J14" s="153" t="str">
        <f>IF(Table420[[#This Row],[Storage Capacity]]=40,"Small",IF(Table420[[#This Row],[Efficiency]]=0.8,"Large"," "))</f>
        <v>Small</v>
      </c>
      <c r="K14" s="155">
        <v>1</v>
      </c>
      <c r="L14" s="161">
        <v>619.95000000000005</v>
      </c>
      <c r="M14" s="161">
        <v>619.95000000000005</v>
      </c>
      <c r="N14" s="161">
        <f>Table420[[#This Row],[Offered Price with shipping]]/Table420[[#This Row],[Qty]]</f>
        <v>619.95000000000005</v>
      </c>
      <c r="O14" s="161">
        <f>Table420[[#This Row],[Price per unit]]/Table420[[#This Row],[Input Factor, kBtuh]]</f>
        <v>15.498750000000001</v>
      </c>
      <c r="P14" s="153" t="s">
        <v>1815</v>
      </c>
    </row>
    <row r="15" spans="1:16" s="153" customFormat="1">
      <c r="A15" s="153" t="s">
        <v>238</v>
      </c>
      <c r="B15" s="153" t="s">
        <v>238</v>
      </c>
      <c r="C15" s="164" t="s">
        <v>1813</v>
      </c>
      <c r="D15" s="155">
        <v>40</v>
      </c>
      <c r="E15" s="155">
        <v>47</v>
      </c>
      <c r="F15" s="155">
        <v>0.6</v>
      </c>
      <c r="G15" s="155"/>
      <c r="H15" s="158">
        <f t="shared" si="0"/>
        <v>0.6</v>
      </c>
      <c r="I15" s="153" t="str">
        <f t="shared" si="1"/>
        <v xml:space="preserve">Base </v>
      </c>
      <c r="J15" s="153" t="str">
        <f>IF(Table420[[#This Row],[Storage Capacity]]=40,"Small",IF(Table420[[#This Row],[Efficiency]]=0.8,"Large"," "))</f>
        <v>Small</v>
      </c>
      <c r="K15" s="155">
        <v>1</v>
      </c>
      <c r="L15" s="161">
        <v>699.95</v>
      </c>
      <c r="M15" s="161">
        <v>699.95</v>
      </c>
      <c r="N15" s="161">
        <f>Table420[[#This Row],[Offered Price with shipping]]/Table420[[#This Row],[Qty]]</f>
        <v>699.95</v>
      </c>
      <c r="O15" s="161">
        <f>Table420[[#This Row],[Price per unit]]/Table420[[#This Row],[Input Factor, kBtuh]]</f>
        <v>14.892553191489363</v>
      </c>
      <c r="P15" s="153" t="s">
        <v>1815</v>
      </c>
    </row>
    <row r="16" spans="1:16" s="153" customFormat="1">
      <c r="A16" s="153" t="s">
        <v>238</v>
      </c>
      <c r="B16" s="153" t="s">
        <v>238</v>
      </c>
      <c r="C16" s="164" t="s">
        <v>1814</v>
      </c>
      <c r="D16" s="155">
        <v>40</v>
      </c>
      <c r="E16" s="155">
        <v>34</v>
      </c>
      <c r="F16" s="155">
        <v>0.6</v>
      </c>
      <c r="G16" s="155"/>
      <c r="H16" s="158">
        <f t="shared" si="0"/>
        <v>0.6</v>
      </c>
      <c r="I16" s="153" t="str">
        <f t="shared" si="1"/>
        <v xml:space="preserve">Base </v>
      </c>
      <c r="J16" s="153" t="str">
        <f>IF(Table420[[#This Row],[Storage Capacity]]=40,"Small",IF(Table420[[#This Row],[Efficiency]]=0.8,"Large"," "))</f>
        <v>Small</v>
      </c>
      <c r="K16" s="155">
        <v>1</v>
      </c>
      <c r="L16" s="161">
        <v>799.95</v>
      </c>
      <c r="M16" s="161">
        <v>799.95</v>
      </c>
      <c r="N16" s="161">
        <f>Table420[[#This Row],[Offered Price with shipping]]/Table420[[#This Row],[Qty]]</f>
        <v>799.95</v>
      </c>
      <c r="O16" s="161">
        <f>Table420[[#This Row],[Price per unit]]/Table420[[#This Row],[Input Factor, kBtuh]]</f>
        <v>23.527941176470591</v>
      </c>
      <c r="P16" s="153" t="s">
        <v>1815</v>
      </c>
    </row>
    <row r="17" spans="1:17" s="153" customFormat="1">
      <c r="A17" s="153" t="s">
        <v>238</v>
      </c>
      <c r="B17" s="153" t="s">
        <v>238</v>
      </c>
      <c r="C17" s="164" t="s">
        <v>1816</v>
      </c>
      <c r="D17" s="155">
        <v>40</v>
      </c>
      <c r="E17" s="155">
        <v>40</v>
      </c>
      <c r="F17" s="155">
        <v>0.62</v>
      </c>
      <c r="G17" s="155"/>
      <c r="H17" s="158">
        <f t="shared" si="0"/>
        <v>0.62</v>
      </c>
      <c r="I17" s="153" t="str">
        <f t="shared" si="1"/>
        <v xml:space="preserve">Base </v>
      </c>
      <c r="J17" s="153" t="str">
        <f>IF(Table420[[#This Row],[Storage Capacity]]=40,"Small",IF(Table420[[#This Row],[Efficiency]]=0.8,"Large"," "))</f>
        <v>Small</v>
      </c>
      <c r="K17" s="155">
        <v>1</v>
      </c>
      <c r="L17" s="161">
        <v>488</v>
      </c>
      <c r="M17" s="161">
        <v>488</v>
      </c>
      <c r="N17" s="161">
        <f>Table420[[#This Row],[Offered Price with shipping]]/Table420[[#This Row],[Qty]]</f>
        <v>488</v>
      </c>
      <c r="O17" s="161">
        <f>Table420[[#This Row],[Price per unit]]/Table420[[#This Row],[Input Factor, kBtuh]]</f>
        <v>12.2</v>
      </c>
      <c r="P17" s="153" t="s">
        <v>240</v>
      </c>
    </row>
    <row r="18" spans="1:17" s="153" customFormat="1">
      <c r="A18" s="1628"/>
      <c r="B18" s="1628"/>
      <c r="C18" s="1628"/>
      <c r="D18" s="1629"/>
      <c r="E18" s="1629"/>
      <c r="F18" s="1629"/>
      <c r="G18" s="1630"/>
      <c r="H18" s="1631"/>
      <c r="I18" s="1628"/>
      <c r="J18" s="1628"/>
      <c r="K18" s="1628"/>
      <c r="L18" s="1627"/>
      <c r="M18" s="1627"/>
      <c r="N18" s="1627"/>
      <c r="O18" s="1627"/>
      <c r="P18" s="1628"/>
    </row>
    <row r="19" spans="1:17" s="153" customFormat="1">
      <c r="A19" s="43"/>
      <c r="B19" s="43"/>
      <c r="C19" s="43"/>
      <c r="D19" s="156"/>
      <c r="E19" s="156"/>
      <c r="F19" s="156"/>
      <c r="G19" s="156"/>
      <c r="H19" s="158"/>
      <c r="I19" s="43"/>
      <c r="J19" s="43"/>
      <c r="K19" s="43"/>
      <c r="L19" s="163"/>
      <c r="M19" s="163"/>
      <c r="N19" s="163"/>
      <c r="O19" s="163"/>
      <c r="P19" s="43"/>
    </row>
    <row r="20" spans="1:17">
      <c r="A20" s="43"/>
      <c r="B20" s="43"/>
      <c r="C20" s="43"/>
      <c r="D20" s="156"/>
      <c r="E20" s="156"/>
      <c r="F20" s="156"/>
      <c r="G20" s="156"/>
      <c r="H20" s="158"/>
      <c r="I20" s="43"/>
      <c r="J20" s="156"/>
      <c r="K20" s="156"/>
      <c r="L20" s="163"/>
      <c r="M20" s="163"/>
      <c r="N20" s="163"/>
      <c r="O20" s="163"/>
      <c r="P20" s="43"/>
      <c r="Q20" s="43"/>
    </row>
    <row r="21" spans="1:17">
      <c r="J21" s="156"/>
      <c r="K21" s="156"/>
      <c r="Q21" s="43"/>
    </row>
    <row r="22" spans="1:17">
      <c r="A22" s="43" t="s">
        <v>1820</v>
      </c>
      <c r="Q22" s="43"/>
    </row>
    <row r="23" spans="1:17" ht="13">
      <c r="A23" s="92" t="s">
        <v>14</v>
      </c>
      <c r="B23" s="92" t="s">
        <v>18</v>
      </c>
      <c r="C23" s="92" t="s">
        <v>15</v>
      </c>
      <c r="D23" s="154" t="s">
        <v>167</v>
      </c>
      <c r="E23" s="154" t="s">
        <v>16</v>
      </c>
      <c r="F23" s="154" t="s">
        <v>17</v>
      </c>
      <c r="G23" s="154" t="s">
        <v>19</v>
      </c>
      <c r="H23" s="157" t="s">
        <v>26</v>
      </c>
      <c r="I23" s="92" t="s">
        <v>183</v>
      </c>
      <c r="J23" s="92" t="s">
        <v>27</v>
      </c>
      <c r="K23" s="92" t="s">
        <v>1791</v>
      </c>
      <c r="L23" s="160" t="s">
        <v>20</v>
      </c>
      <c r="M23" s="160" t="s">
        <v>23</v>
      </c>
      <c r="N23" s="160"/>
      <c r="O23" s="160" t="s">
        <v>30</v>
      </c>
      <c r="P23" s="92" t="s">
        <v>21</v>
      </c>
    </row>
    <row r="24" spans="1:17">
      <c r="A24" s="1508" t="s">
        <v>238</v>
      </c>
      <c r="B24" s="1509" t="s">
        <v>238</v>
      </c>
      <c r="C24" s="1509" t="s">
        <v>241</v>
      </c>
      <c r="D24" s="1510">
        <v>100</v>
      </c>
      <c r="E24" s="1510">
        <v>85</v>
      </c>
      <c r="F24" s="1510"/>
      <c r="G24" s="1510">
        <v>0.8</v>
      </c>
      <c r="H24" s="1445">
        <v>0.8</v>
      </c>
      <c r="I24" s="1509" t="s">
        <v>182</v>
      </c>
      <c r="J24" s="1509" t="s">
        <v>175</v>
      </c>
      <c r="K24" s="1510">
        <v>1</v>
      </c>
      <c r="L24" s="1511">
        <v>2009.95</v>
      </c>
      <c r="M24" s="1511">
        <v>2009.95</v>
      </c>
      <c r="N24" s="1511">
        <v>2009.95</v>
      </c>
      <c r="O24" s="1511">
        <v>23.646470588235296</v>
      </c>
      <c r="P24" s="1512" t="s">
        <v>1815</v>
      </c>
    </row>
    <row r="25" spans="1:17">
      <c r="A25" s="1513" t="s">
        <v>238</v>
      </c>
      <c r="B25" s="1514" t="s">
        <v>238</v>
      </c>
      <c r="C25" s="1514" t="s">
        <v>242</v>
      </c>
      <c r="D25" s="1515">
        <v>75</v>
      </c>
      <c r="E25" s="1515">
        <v>76</v>
      </c>
      <c r="F25" s="1515"/>
      <c r="G25" s="1515">
        <v>0.8</v>
      </c>
      <c r="H25" s="1502">
        <v>0.8</v>
      </c>
      <c r="I25" s="1514" t="s">
        <v>182</v>
      </c>
      <c r="J25" s="1514" t="s">
        <v>175</v>
      </c>
      <c r="K25" s="1515">
        <v>1</v>
      </c>
      <c r="L25" s="1516">
        <v>969.95</v>
      </c>
      <c r="M25" s="1516">
        <v>969.95</v>
      </c>
      <c r="N25" s="1511">
        <v>969.95</v>
      </c>
      <c r="O25" s="1516">
        <v>12.762500000000001</v>
      </c>
      <c r="P25" s="1517" t="s">
        <v>1815</v>
      </c>
    </row>
    <row r="26" spans="1:17">
      <c r="A26" s="1508" t="s">
        <v>238</v>
      </c>
      <c r="B26" s="1509" t="s">
        <v>238</v>
      </c>
      <c r="C26" s="1509" t="s">
        <v>243</v>
      </c>
      <c r="D26" s="1510">
        <v>75</v>
      </c>
      <c r="E26" s="1510">
        <v>76</v>
      </c>
      <c r="F26" s="1510"/>
      <c r="G26" s="1510">
        <v>0.8</v>
      </c>
      <c r="H26" s="1445">
        <v>0.8</v>
      </c>
      <c r="I26" s="1509" t="s">
        <v>182</v>
      </c>
      <c r="J26" s="1509" t="s">
        <v>175</v>
      </c>
      <c r="K26" s="1510">
        <v>1</v>
      </c>
      <c r="L26" s="1511">
        <v>1589.95</v>
      </c>
      <c r="M26" s="1511">
        <v>1589.95</v>
      </c>
      <c r="N26" s="1511">
        <v>1589.95</v>
      </c>
      <c r="O26" s="1511">
        <v>20.920394736842105</v>
      </c>
      <c r="P26" s="1512" t="s">
        <v>1815</v>
      </c>
    </row>
    <row r="27" spans="1:17">
      <c r="A27" s="1513" t="s">
        <v>238</v>
      </c>
      <c r="B27" s="1514" t="s">
        <v>238</v>
      </c>
      <c r="C27" s="1514" t="s">
        <v>244</v>
      </c>
      <c r="D27" s="1515">
        <v>72</v>
      </c>
      <c r="E27" s="1515">
        <v>76</v>
      </c>
      <c r="F27" s="1515"/>
      <c r="G27" s="1515">
        <v>0.8</v>
      </c>
      <c r="H27" s="1502">
        <v>0.8</v>
      </c>
      <c r="I27" s="1514" t="s">
        <v>182</v>
      </c>
      <c r="J27" s="1514" t="s">
        <v>175</v>
      </c>
      <c r="K27" s="1515">
        <v>1</v>
      </c>
      <c r="L27" s="1516">
        <v>3799.95</v>
      </c>
      <c r="M27" s="1516">
        <v>3799.95</v>
      </c>
      <c r="N27" s="1511">
        <v>3799.95</v>
      </c>
      <c r="O27" s="1516">
        <v>49.999342105263153</v>
      </c>
      <c r="P27" s="1517" t="s">
        <v>1815</v>
      </c>
    </row>
    <row r="28" spans="1:17">
      <c r="A28" s="1508" t="s">
        <v>238</v>
      </c>
      <c r="B28" s="1509" t="s">
        <v>238</v>
      </c>
      <c r="C28" s="1509" t="s">
        <v>245</v>
      </c>
      <c r="D28" s="1510">
        <v>75</v>
      </c>
      <c r="E28" s="1510">
        <v>76</v>
      </c>
      <c r="F28" s="1510"/>
      <c r="G28" s="1510">
        <v>0.8</v>
      </c>
      <c r="H28" s="1445">
        <v>0.8</v>
      </c>
      <c r="I28" s="1509" t="s">
        <v>182</v>
      </c>
      <c r="J28" s="1509" t="s">
        <v>175</v>
      </c>
      <c r="K28" s="1510">
        <v>1</v>
      </c>
      <c r="L28" s="1511">
        <v>1499.95</v>
      </c>
      <c r="M28" s="1511">
        <v>1499.95</v>
      </c>
      <c r="N28" s="1511">
        <v>1499.95</v>
      </c>
      <c r="O28" s="1511">
        <v>19.736184210526318</v>
      </c>
      <c r="P28" s="1512" t="s">
        <v>1815</v>
      </c>
    </row>
    <row r="29" spans="1:17">
      <c r="A29" s="1513" t="s">
        <v>238</v>
      </c>
      <c r="B29" s="1514" t="s">
        <v>238</v>
      </c>
      <c r="C29" s="1514" t="s">
        <v>246</v>
      </c>
      <c r="D29" s="1515">
        <v>74</v>
      </c>
      <c r="E29" s="1515">
        <v>75.099999999999994</v>
      </c>
      <c r="F29" s="1515"/>
      <c r="G29" s="1515">
        <v>0.8</v>
      </c>
      <c r="H29" s="1502">
        <v>0.8</v>
      </c>
      <c r="I29" s="1514" t="s">
        <v>182</v>
      </c>
      <c r="J29" s="1514" t="s">
        <v>175</v>
      </c>
      <c r="K29" s="1515">
        <v>1</v>
      </c>
      <c r="L29" s="1516">
        <v>1680.99</v>
      </c>
      <c r="M29" s="1516">
        <v>1680.99</v>
      </c>
      <c r="N29" s="1511">
        <v>1680.99</v>
      </c>
      <c r="O29" s="1516">
        <v>22.383355525965381</v>
      </c>
      <c r="P29" s="1517" t="s">
        <v>1815</v>
      </c>
    </row>
    <row r="30" spans="1:17">
      <c r="A30" s="1508" t="s">
        <v>238</v>
      </c>
      <c r="B30" s="1509" t="s">
        <v>238</v>
      </c>
      <c r="C30" s="1509" t="s">
        <v>247</v>
      </c>
      <c r="D30" s="1510">
        <v>98</v>
      </c>
      <c r="E30" s="1510">
        <v>75.099999999999994</v>
      </c>
      <c r="F30" s="1510"/>
      <c r="G30" s="1510">
        <v>0.8</v>
      </c>
      <c r="H30" s="1445">
        <v>0.8</v>
      </c>
      <c r="I30" s="1509" t="s">
        <v>182</v>
      </c>
      <c r="J30" s="1509" t="s">
        <v>175</v>
      </c>
      <c r="K30" s="1510">
        <v>1</v>
      </c>
      <c r="L30" s="1511">
        <v>2078.9899999999998</v>
      </c>
      <c r="M30" s="1511">
        <v>2078.9899999999998</v>
      </c>
      <c r="N30" s="1511">
        <v>2078.9899999999998</v>
      </c>
      <c r="O30" s="1511">
        <v>27.682956058588548</v>
      </c>
      <c r="P30" s="1512" t="s">
        <v>1815</v>
      </c>
    </row>
    <row r="31" spans="1:17">
      <c r="A31" s="1513" t="s">
        <v>238</v>
      </c>
      <c r="B31" s="1514" t="s">
        <v>238</v>
      </c>
      <c r="C31" s="1514" t="s">
        <v>248</v>
      </c>
      <c r="D31" s="1515">
        <v>74</v>
      </c>
      <c r="E31" s="1515">
        <v>80</v>
      </c>
      <c r="F31" s="1515"/>
      <c r="G31" s="1515">
        <v>0.8</v>
      </c>
      <c r="H31" s="1502">
        <v>0.8</v>
      </c>
      <c r="I31" s="1514" t="s">
        <v>182</v>
      </c>
      <c r="J31" s="1514" t="s">
        <v>175</v>
      </c>
      <c r="K31" s="1515">
        <v>1</v>
      </c>
      <c r="L31" s="1516">
        <v>2359.9499999999998</v>
      </c>
      <c r="M31" s="1516">
        <v>2359.9499999999998</v>
      </c>
      <c r="N31" s="1511">
        <v>2359.9499999999998</v>
      </c>
      <c r="O31" s="1516">
        <v>29.499374999999997</v>
      </c>
      <c r="P31" s="1517" t="s">
        <v>1815</v>
      </c>
    </row>
    <row r="32" spans="1:17">
      <c r="A32" s="1508" t="s">
        <v>238</v>
      </c>
      <c r="B32" s="1509" t="s">
        <v>238</v>
      </c>
      <c r="C32" s="1509" t="s">
        <v>249</v>
      </c>
      <c r="D32" s="1510">
        <v>98</v>
      </c>
      <c r="E32" s="1510">
        <v>90</v>
      </c>
      <c r="F32" s="1510"/>
      <c r="G32" s="1510">
        <v>0.8</v>
      </c>
      <c r="H32" s="1445">
        <v>0.8</v>
      </c>
      <c r="I32" s="1509" t="s">
        <v>182</v>
      </c>
      <c r="J32" s="1509" t="s">
        <v>175</v>
      </c>
      <c r="K32" s="1510">
        <v>1</v>
      </c>
      <c r="L32" s="1511">
        <v>2799.95</v>
      </c>
      <c r="M32" s="1511">
        <v>2799.95</v>
      </c>
      <c r="N32" s="1511">
        <v>2799.95</v>
      </c>
      <c r="O32" s="1511">
        <v>31.110555555555553</v>
      </c>
      <c r="P32" s="1512" t="s">
        <v>1815</v>
      </c>
    </row>
    <row r="33" spans="1:16">
      <c r="A33" s="1513" t="s">
        <v>238</v>
      </c>
      <c r="B33" s="1514" t="s">
        <v>238</v>
      </c>
      <c r="C33" s="1514" t="s">
        <v>250</v>
      </c>
      <c r="D33" s="1515">
        <v>74</v>
      </c>
      <c r="E33" s="1515">
        <v>76.5</v>
      </c>
      <c r="F33" s="1515"/>
      <c r="G33" s="1515">
        <v>0.8</v>
      </c>
      <c r="H33" s="1502">
        <v>0.8</v>
      </c>
      <c r="I33" s="1514" t="s">
        <v>182</v>
      </c>
      <c r="J33" s="1514" t="s">
        <v>175</v>
      </c>
      <c r="K33" s="1515">
        <v>1</v>
      </c>
      <c r="L33" s="1516">
        <v>2375.9499999999998</v>
      </c>
      <c r="M33" s="1516">
        <v>2375.9499999999998</v>
      </c>
      <c r="N33" s="1511">
        <v>2375.9499999999998</v>
      </c>
      <c r="O33" s="1516">
        <v>31.058169934640521</v>
      </c>
      <c r="P33" s="1517" t="s">
        <v>1815</v>
      </c>
    </row>
    <row r="34" spans="1:16">
      <c r="A34" s="1508" t="s">
        <v>238</v>
      </c>
      <c r="B34" s="1509" t="s">
        <v>238</v>
      </c>
      <c r="C34" s="1509" t="s">
        <v>251</v>
      </c>
      <c r="D34" s="1510">
        <v>71</v>
      </c>
      <c r="E34" s="1510">
        <v>120</v>
      </c>
      <c r="F34" s="1510"/>
      <c r="G34" s="1510">
        <v>0.8</v>
      </c>
      <c r="H34" s="1445">
        <v>0.8</v>
      </c>
      <c r="I34" s="1509" t="s">
        <v>182</v>
      </c>
      <c r="J34" s="1509" t="s">
        <v>175</v>
      </c>
      <c r="K34" s="1510">
        <v>1</v>
      </c>
      <c r="L34" s="1511">
        <v>3296.99</v>
      </c>
      <c r="M34" s="1511">
        <v>3296.99</v>
      </c>
      <c r="N34" s="1511">
        <v>3296.99</v>
      </c>
      <c r="O34" s="1511">
        <v>27.474916666666665</v>
      </c>
      <c r="P34" s="1512" t="s">
        <v>1815</v>
      </c>
    </row>
    <row r="35" spans="1:16">
      <c r="A35" s="1513" t="s">
        <v>238</v>
      </c>
      <c r="B35" s="1514" t="s">
        <v>238</v>
      </c>
      <c r="C35" s="1514" t="s">
        <v>252</v>
      </c>
      <c r="D35" s="1515">
        <v>81</v>
      </c>
      <c r="E35" s="1515">
        <v>154</v>
      </c>
      <c r="F35" s="1515"/>
      <c r="G35" s="1515">
        <v>0.8</v>
      </c>
      <c r="H35" s="1502">
        <v>0.8</v>
      </c>
      <c r="I35" s="1514" t="s">
        <v>182</v>
      </c>
      <c r="J35" s="1514" t="s">
        <v>175</v>
      </c>
      <c r="K35" s="1515">
        <v>1</v>
      </c>
      <c r="L35" s="1516">
        <v>4031.99</v>
      </c>
      <c r="M35" s="1516">
        <v>4031.99</v>
      </c>
      <c r="N35" s="1511">
        <v>4031.99</v>
      </c>
      <c r="O35" s="1516">
        <v>26.181753246753246</v>
      </c>
      <c r="P35" s="1517" t="s">
        <v>1815</v>
      </c>
    </row>
    <row r="36" spans="1:16">
      <c r="A36" s="1508" t="s">
        <v>238</v>
      </c>
      <c r="B36" s="1509" t="s">
        <v>238</v>
      </c>
      <c r="C36" s="1509" t="s">
        <v>253</v>
      </c>
      <c r="D36" s="1510">
        <v>81</v>
      </c>
      <c r="E36" s="1510">
        <v>180</v>
      </c>
      <c r="F36" s="1510"/>
      <c r="G36" s="1510">
        <v>0.8</v>
      </c>
      <c r="H36" s="1445">
        <v>0.8</v>
      </c>
      <c r="I36" s="1509" t="s">
        <v>182</v>
      </c>
      <c r="J36" s="1509" t="s">
        <v>175</v>
      </c>
      <c r="K36" s="1510">
        <v>1</v>
      </c>
      <c r="L36" s="1511">
        <v>4289.99</v>
      </c>
      <c r="M36" s="1511">
        <v>4289.99</v>
      </c>
      <c r="N36" s="1511">
        <v>4289.99</v>
      </c>
      <c r="O36" s="1511">
        <v>23.833277777777777</v>
      </c>
      <c r="P36" s="1512" t="s">
        <v>1815</v>
      </c>
    </row>
    <row r="37" spans="1:16">
      <c r="A37" s="1513" t="s">
        <v>238</v>
      </c>
      <c r="B37" s="1514" t="s">
        <v>238</v>
      </c>
      <c r="C37" s="1514" t="s">
        <v>254</v>
      </c>
      <c r="D37" s="1515">
        <v>100</v>
      </c>
      <c r="E37" s="1515">
        <v>199</v>
      </c>
      <c r="F37" s="1515"/>
      <c r="G37" s="1515">
        <v>0.8</v>
      </c>
      <c r="H37" s="1502">
        <v>0.8</v>
      </c>
      <c r="I37" s="1514" t="s">
        <v>182</v>
      </c>
      <c r="J37" s="1514" t="s">
        <v>175</v>
      </c>
      <c r="K37" s="1515">
        <v>1</v>
      </c>
      <c r="L37" s="1516">
        <v>4232.99</v>
      </c>
      <c r="M37" s="1516">
        <v>4232.99</v>
      </c>
      <c r="N37" s="1511">
        <v>4232.99</v>
      </c>
      <c r="O37" s="1516">
        <v>21.271306532663317</v>
      </c>
      <c r="P37" s="1517" t="s">
        <v>1815</v>
      </c>
    </row>
    <row r="38" spans="1:16">
      <c r="A38" s="1508" t="s">
        <v>238</v>
      </c>
      <c r="B38" s="1509" t="s">
        <v>238</v>
      </c>
      <c r="C38" s="1509" t="s">
        <v>255</v>
      </c>
      <c r="D38" s="1510">
        <v>100</v>
      </c>
      <c r="E38" s="1510">
        <v>199</v>
      </c>
      <c r="F38" s="1510"/>
      <c r="G38" s="1510">
        <v>0.8</v>
      </c>
      <c r="H38" s="1445">
        <v>0.8</v>
      </c>
      <c r="I38" s="1509" t="s">
        <v>182</v>
      </c>
      <c r="J38" s="1509" t="s">
        <v>175</v>
      </c>
      <c r="K38" s="1510">
        <v>1</v>
      </c>
      <c r="L38" s="1511">
        <v>4457.95</v>
      </c>
      <c r="M38" s="1511">
        <v>4457.95</v>
      </c>
      <c r="N38" s="1511">
        <v>4457.95</v>
      </c>
      <c r="O38" s="1511">
        <v>22.401758793969847</v>
      </c>
      <c r="P38" s="1512" t="s">
        <v>1815</v>
      </c>
    </row>
    <row r="39" spans="1:16">
      <c r="A39" s="1513" t="s">
        <v>238</v>
      </c>
      <c r="B39" s="1514" t="s">
        <v>238</v>
      </c>
      <c r="C39" s="1514" t="s">
        <v>256</v>
      </c>
      <c r="D39" s="1515">
        <v>100</v>
      </c>
      <c r="E39" s="1515">
        <v>199</v>
      </c>
      <c r="F39" s="1515"/>
      <c r="G39" s="1515">
        <v>0.8</v>
      </c>
      <c r="H39" s="1502">
        <v>0.8</v>
      </c>
      <c r="I39" s="1514" t="s">
        <v>182</v>
      </c>
      <c r="J39" s="1514" t="s">
        <v>175</v>
      </c>
      <c r="K39" s="1515">
        <v>1</v>
      </c>
      <c r="L39" s="1516">
        <v>4232.99</v>
      </c>
      <c r="M39" s="1516">
        <v>4232.99</v>
      </c>
      <c r="N39" s="1511">
        <v>4232.99</v>
      </c>
      <c r="O39" s="1516">
        <v>21.271306532663317</v>
      </c>
      <c r="P39" s="1517" t="s">
        <v>1815</v>
      </c>
    </row>
    <row r="40" spans="1:16">
      <c r="A40" s="1508" t="s">
        <v>238</v>
      </c>
      <c r="B40" s="1509" t="s">
        <v>238</v>
      </c>
      <c r="C40" s="1509" t="s">
        <v>257</v>
      </c>
      <c r="D40" s="1510">
        <v>81</v>
      </c>
      <c r="E40" s="1510">
        <v>199</v>
      </c>
      <c r="F40" s="1510"/>
      <c r="G40" s="1510">
        <v>0.8</v>
      </c>
      <c r="H40" s="1445">
        <v>0.8</v>
      </c>
      <c r="I40" s="1509" t="s">
        <v>182</v>
      </c>
      <c r="J40" s="1509" t="s">
        <v>175</v>
      </c>
      <c r="K40" s="1510">
        <v>1</v>
      </c>
      <c r="L40" s="1511">
        <v>4267.99</v>
      </c>
      <c r="M40" s="1511">
        <v>4267.99</v>
      </c>
      <c r="N40" s="1511">
        <v>4267.99</v>
      </c>
      <c r="O40" s="1511">
        <v>21.447185929648239</v>
      </c>
      <c r="P40" s="1512" t="s">
        <v>1815</v>
      </c>
    </row>
    <row r="41" spans="1:16">
      <c r="A41" s="1513" t="s">
        <v>238</v>
      </c>
      <c r="B41" s="1514" t="s">
        <v>238</v>
      </c>
      <c r="C41" s="1514" t="s">
        <v>258</v>
      </c>
      <c r="D41" s="1515">
        <v>100</v>
      </c>
      <c r="E41" s="1515">
        <v>199</v>
      </c>
      <c r="F41" s="1515"/>
      <c r="G41" s="1515">
        <v>0.8</v>
      </c>
      <c r="H41" s="1502">
        <v>0.8</v>
      </c>
      <c r="I41" s="1514" t="s">
        <v>182</v>
      </c>
      <c r="J41" s="1514" t="s">
        <v>175</v>
      </c>
      <c r="K41" s="1515">
        <v>1</v>
      </c>
      <c r="L41" s="1516">
        <v>4994.99</v>
      </c>
      <c r="M41" s="1516">
        <v>4994.99</v>
      </c>
      <c r="N41" s="1511">
        <v>4994.99</v>
      </c>
      <c r="O41" s="1516">
        <v>25.100452261306533</v>
      </c>
      <c r="P41" s="1517" t="s">
        <v>1815</v>
      </c>
    </row>
    <row r="42" spans="1:16">
      <c r="A42" s="1508" t="s">
        <v>238</v>
      </c>
      <c r="B42" s="1509" t="s">
        <v>238</v>
      </c>
      <c r="C42" s="1509" t="s">
        <v>259</v>
      </c>
      <c r="D42" s="1510">
        <v>100</v>
      </c>
      <c r="E42" s="1510">
        <v>250</v>
      </c>
      <c r="F42" s="1510"/>
      <c r="G42" s="1510">
        <v>0.8</v>
      </c>
      <c r="H42" s="1445">
        <v>0.8</v>
      </c>
      <c r="I42" s="1509" t="s">
        <v>182</v>
      </c>
      <c r="J42" s="1509" t="s">
        <v>175</v>
      </c>
      <c r="K42" s="1510">
        <v>1</v>
      </c>
      <c r="L42" s="1511">
        <v>4531.95</v>
      </c>
      <c r="M42" s="1511">
        <v>4531.95</v>
      </c>
      <c r="N42" s="1511">
        <v>4531.95</v>
      </c>
      <c r="O42" s="1511">
        <v>18.127800000000001</v>
      </c>
      <c r="P42" s="1512" t="s">
        <v>1815</v>
      </c>
    </row>
    <row r="43" spans="1:16">
      <c r="A43" s="1513" t="s">
        <v>238</v>
      </c>
      <c r="B43" s="1514" t="s">
        <v>238</v>
      </c>
      <c r="C43" s="1514" t="s">
        <v>260</v>
      </c>
      <c r="D43" s="1515">
        <v>65</v>
      </c>
      <c r="E43" s="1515">
        <v>251</v>
      </c>
      <c r="F43" s="1515"/>
      <c r="G43" s="1515">
        <v>0.8</v>
      </c>
      <c r="H43" s="1502">
        <v>0.8</v>
      </c>
      <c r="I43" s="1514" t="s">
        <v>182</v>
      </c>
      <c r="J43" s="1514" t="s">
        <v>175</v>
      </c>
      <c r="K43" s="1515">
        <v>1</v>
      </c>
      <c r="L43" s="1516">
        <v>4596.99</v>
      </c>
      <c r="M43" s="1516">
        <v>4596.99</v>
      </c>
      <c r="N43" s="1511">
        <v>4596.99</v>
      </c>
      <c r="O43" s="1516">
        <v>18.314701195219122</v>
      </c>
      <c r="P43" s="1517" t="s">
        <v>1815</v>
      </c>
    </row>
    <row r="44" spans="1:16">
      <c r="A44" s="1508" t="s">
        <v>238</v>
      </c>
      <c r="B44" s="1509" t="s">
        <v>238</v>
      </c>
      <c r="C44" s="1509" t="s">
        <v>261</v>
      </c>
      <c r="D44" s="1510">
        <v>100</v>
      </c>
      <c r="E44" s="1510">
        <v>275</v>
      </c>
      <c r="F44" s="1510"/>
      <c r="G44" s="1510">
        <v>0.8</v>
      </c>
      <c r="H44" s="1445">
        <v>0.8</v>
      </c>
      <c r="I44" s="1509" t="s">
        <v>182</v>
      </c>
      <c r="J44" s="1509" t="s">
        <v>175</v>
      </c>
      <c r="K44" s="1510">
        <v>1</v>
      </c>
      <c r="L44" s="1511">
        <v>5027.99</v>
      </c>
      <c r="M44" s="1511">
        <v>5027.99</v>
      </c>
      <c r="N44" s="1511">
        <v>5027.99</v>
      </c>
      <c r="O44" s="1511">
        <v>18.2836</v>
      </c>
      <c r="P44" s="1512" t="s">
        <v>1815</v>
      </c>
    </row>
    <row r="45" spans="1:16">
      <c r="A45" s="1513" t="s">
        <v>238</v>
      </c>
      <c r="B45" s="1514" t="s">
        <v>238</v>
      </c>
      <c r="C45" s="1514" t="s">
        <v>262</v>
      </c>
      <c r="D45" s="1515">
        <v>65</v>
      </c>
      <c r="E45" s="1515">
        <v>305</v>
      </c>
      <c r="F45" s="1515"/>
      <c r="G45" s="1515">
        <v>0.8</v>
      </c>
      <c r="H45" s="1502">
        <v>0.8</v>
      </c>
      <c r="I45" s="1514" t="s">
        <v>182</v>
      </c>
      <c r="J45" s="1514" t="s">
        <v>175</v>
      </c>
      <c r="K45" s="1515">
        <v>1</v>
      </c>
      <c r="L45" s="1516">
        <v>5122.99</v>
      </c>
      <c r="M45" s="1516">
        <v>5122.99</v>
      </c>
      <c r="N45" s="1511">
        <v>5122.99</v>
      </c>
      <c r="O45" s="1516">
        <v>16.796688524590163</v>
      </c>
      <c r="P45" s="1517" t="s">
        <v>1815</v>
      </c>
    </row>
    <row r="46" spans="1:16">
      <c r="A46" s="1508" t="s">
        <v>238</v>
      </c>
      <c r="B46" s="1509" t="s">
        <v>238</v>
      </c>
      <c r="C46" s="1509" t="s">
        <v>263</v>
      </c>
      <c r="D46" s="1510">
        <v>85</v>
      </c>
      <c r="E46" s="1510">
        <v>365</v>
      </c>
      <c r="F46" s="1510"/>
      <c r="G46" s="1510">
        <v>0.8</v>
      </c>
      <c r="H46" s="1445">
        <v>0.8</v>
      </c>
      <c r="I46" s="1509" t="s">
        <v>182</v>
      </c>
      <c r="J46" s="1509" t="s">
        <v>175</v>
      </c>
      <c r="K46" s="1510">
        <v>1</v>
      </c>
      <c r="L46" s="1511">
        <v>5737.99</v>
      </c>
      <c r="M46" s="1511">
        <v>5737.99</v>
      </c>
      <c r="N46" s="1511">
        <v>5737.99</v>
      </c>
      <c r="O46" s="1511">
        <v>15.720520547945204</v>
      </c>
      <c r="P46" s="1512" t="s">
        <v>1815</v>
      </c>
    </row>
    <row r="47" spans="1:16">
      <c r="A47" s="1513" t="s">
        <v>238</v>
      </c>
      <c r="B47" s="1514" t="s">
        <v>238</v>
      </c>
      <c r="C47" s="1514" t="s">
        <v>264</v>
      </c>
      <c r="D47" s="1515">
        <v>100</v>
      </c>
      <c r="E47" s="1515">
        <v>390</v>
      </c>
      <c r="F47" s="1515"/>
      <c r="G47" s="1515">
        <v>0.8</v>
      </c>
      <c r="H47" s="1502">
        <v>0.8</v>
      </c>
      <c r="I47" s="1514" t="s">
        <v>182</v>
      </c>
      <c r="J47" s="1514" t="s">
        <v>175</v>
      </c>
      <c r="K47" s="1515">
        <v>1</v>
      </c>
      <c r="L47" s="1516">
        <v>7144.99</v>
      </c>
      <c r="M47" s="1516">
        <v>7144.99</v>
      </c>
      <c r="N47" s="1511">
        <v>7144.99</v>
      </c>
      <c r="O47" s="1516">
        <v>18.320487179487181</v>
      </c>
      <c r="P47" s="1517" t="s">
        <v>1815</v>
      </c>
    </row>
    <row r="48" spans="1:16">
      <c r="A48" s="1508" t="s">
        <v>238</v>
      </c>
      <c r="B48" s="1509" t="s">
        <v>238</v>
      </c>
      <c r="C48" s="1509" t="s">
        <v>265</v>
      </c>
      <c r="D48" s="1510">
        <v>85</v>
      </c>
      <c r="E48" s="1510">
        <v>500</v>
      </c>
      <c r="F48" s="1510"/>
      <c r="G48" s="1510">
        <v>0.8</v>
      </c>
      <c r="H48" s="1445">
        <v>0.8</v>
      </c>
      <c r="I48" s="1509" t="s">
        <v>182</v>
      </c>
      <c r="J48" s="1509" t="s">
        <v>175</v>
      </c>
      <c r="K48" s="1510">
        <v>1</v>
      </c>
      <c r="L48" s="1511">
        <v>8037.99</v>
      </c>
      <c r="M48" s="1511">
        <v>8037.99</v>
      </c>
      <c r="N48" s="1511">
        <v>8037.99</v>
      </c>
      <c r="O48" s="1511">
        <v>16.075980000000001</v>
      </c>
      <c r="P48" s="1512" t="s">
        <v>1815</v>
      </c>
    </row>
    <row r="49" spans="1:16">
      <c r="A49" s="1513" t="s">
        <v>238</v>
      </c>
      <c r="B49" s="1514" t="s">
        <v>238</v>
      </c>
      <c r="C49" s="1514" t="s">
        <v>266</v>
      </c>
      <c r="D49" s="1515">
        <v>100</v>
      </c>
      <c r="E49" s="1515">
        <v>199</v>
      </c>
      <c r="F49" s="1515"/>
      <c r="G49" s="1515">
        <v>0.8</v>
      </c>
      <c r="H49" s="1502">
        <v>0.8</v>
      </c>
      <c r="I49" s="1514" t="s">
        <v>182</v>
      </c>
      <c r="J49" s="1514" t="s">
        <v>175</v>
      </c>
      <c r="K49" s="1515">
        <v>1</v>
      </c>
      <c r="L49" s="1516">
        <v>6419.95</v>
      </c>
      <c r="M49" s="1516">
        <v>6419.95</v>
      </c>
      <c r="N49" s="1511">
        <v>6419.95</v>
      </c>
      <c r="O49" s="1516">
        <v>32.26105527638191</v>
      </c>
      <c r="P49" s="1517" t="s">
        <v>1815</v>
      </c>
    </row>
    <row r="50" spans="1:16">
      <c r="A50" s="1508" t="s">
        <v>238</v>
      </c>
      <c r="B50" s="1509" t="s">
        <v>238</v>
      </c>
      <c r="C50" s="1509" t="s">
        <v>246</v>
      </c>
      <c r="D50" s="1510">
        <v>74</v>
      </c>
      <c r="E50" s="1510">
        <v>75.099999999999994</v>
      </c>
      <c r="F50" s="1510"/>
      <c r="G50" s="1510">
        <v>0.8</v>
      </c>
      <c r="H50" s="1445">
        <v>0.8</v>
      </c>
      <c r="I50" s="1509" t="s">
        <v>182</v>
      </c>
      <c r="J50" s="1509" t="s">
        <v>175</v>
      </c>
      <c r="K50" s="1510">
        <v>1</v>
      </c>
      <c r="L50" s="1511">
        <v>3922</v>
      </c>
      <c r="M50" s="1511">
        <v>1669.99</v>
      </c>
      <c r="N50" s="1511">
        <v>1669.99</v>
      </c>
      <c r="O50" s="1511">
        <v>22.236884154460721</v>
      </c>
      <c r="P50" s="1512" t="s">
        <v>239</v>
      </c>
    </row>
    <row r="51" spans="1:16">
      <c r="A51" s="1513" t="s">
        <v>238</v>
      </c>
      <c r="B51" s="1514" t="s">
        <v>238</v>
      </c>
      <c r="C51" s="1514" t="s">
        <v>247</v>
      </c>
      <c r="D51" s="1515">
        <v>98</v>
      </c>
      <c r="E51" s="1515">
        <v>75.099999999999994</v>
      </c>
      <c r="F51" s="1515"/>
      <c r="G51" s="1515">
        <v>0.8</v>
      </c>
      <c r="H51" s="1502">
        <v>0.8</v>
      </c>
      <c r="I51" s="1514" t="s">
        <v>182</v>
      </c>
      <c r="J51" s="1514" t="s">
        <v>175</v>
      </c>
      <c r="K51" s="1515">
        <v>1</v>
      </c>
      <c r="L51" s="1516">
        <v>4770</v>
      </c>
      <c r="M51" s="1516">
        <v>2049.9899999999998</v>
      </c>
      <c r="N51" s="1511">
        <v>2049.9899999999998</v>
      </c>
      <c r="O51" s="1516">
        <v>27.296804260985351</v>
      </c>
      <c r="P51" s="1517" t="s">
        <v>239</v>
      </c>
    </row>
    <row r="53" spans="1:16">
      <c r="L53" s="163" t="s">
        <v>1773</v>
      </c>
      <c r="M53" s="162" t="e">
        <f>_xlfn.STDEV.S(#REF!)</f>
        <v>#REF!</v>
      </c>
    </row>
    <row r="54" spans="1:16">
      <c r="L54" s="163" t="s">
        <v>1774</v>
      </c>
      <c r="M54" s="162" t="e">
        <f>AVERAGE(#REF!)</f>
        <v>#REF!</v>
      </c>
    </row>
    <row r="55" spans="1:16">
      <c r="L55" s="163" t="s">
        <v>1778</v>
      </c>
      <c r="M55" s="162" t="e">
        <f>M56+M53</f>
        <v>#REF!</v>
      </c>
    </row>
    <row r="56" spans="1:16">
      <c r="L56" s="163" t="s">
        <v>1775</v>
      </c>
      <c r="M56" s="162" t="e">
        <f>MEDIAN(#REF!)</f>
        <v>#REF!</v>
      </c>
    </row>
    <row r="57" spans="1:16">
      <c r="L57" s="163" t="s">
        <v>1779</v>
      </c>
      <c r="M57" s="162" t="e">
        <f>M56-M53</f>
        <v>#REF!</v>
      </c>
    </row>
    <row r="58" spans="1:16">
      <c r="L58" s="163" t="s">
        <v>1776</v>
      </c>
      <c r="M58" s="162" t="e">
        <f>MAX(#REF!)</f>
        <v>#REF!</v>
      </c>
    </row>
    <row r="59" spans="1:16">
      <c r="L59" s="163" t="s">
        <v>1777</v>
      </c>
      <c r="M59" s="162" t="e">
        <f>MIN(#REF!)</f>
        <v>#REF!</v>
      </c>
    </row>
  </sheetData>
  <pageMargins left="0.75" right="0.75" top="1" bottom="1" header="0.5" footer="0.5"/>
  <pageSetup scale="43" fitToHeight="0" orientation="landscape" r:id="rId1"/>
  <headerFooter alignWithMargins="0"/>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4:F18"/>
  <sheetViews>
    <sheetView workbookViewId="0">
      <selection activeCell="B37" sqref="B37"/>
    </sheetView>
  </sheetViews>
  <sheetFormatPr defaultRowHeight="12.5"/>
  <cols>
    <col min="1" max="1" width="34.6328125" customWidth="1"/>
    <col min="2" max="2" width="17" customWidth="1"/>
    <col min="3" max="3" width="11.7265625" customWidth="1"/>
    <col min="4" max="4" width="30.81640625" customWidth="1"/>
    <col min="5" max="5" width="10.7265625" bestFit="1" customWidth="1"/>
    <col min="6" max="6" width="8.36328125" style="99" bestFit="1" customWidth="1"/>
    <col min="8" max="8" width="10.7265625" bestFit="1" customWidth="1"/>
    <col min="9" max="9" width="6" bestFit="1" customWidth="1"/>
  </cols>
  <sheetData>
    <row r="4" spans="1:3">
      <c r="B4" s="56" t="s">
        <v>180</v>
      </c>
    </row>
    <row r="5" spans="1:3">
      <c r="A5" s="56" t="s">
        <v>181</v>
      </c>
      <c r="B5" t="s">
        <v>182</v>
      </c>
      <c r="C5" t="s">
        <v>29</v>
      </c>
    </row>
    <row r="6" spans="1:3">
      <c r="A6" s="42" t="s">
        <v>5</v>
      </c>
      <c r="B6" s="114"/>
      <c r="C6" s="114"/>
    </row>
    <row r="7" spans="1:3">
      <c r="A7" s="57" t="s">
        <v>1818</v>
      </c>
      <c r="B7" s="114">
        <v>788.58312500000011</v>
      </c>
      <c r="C7" s="114">
        <v>788.58312500000011</v>
      </c>
    </row>
    <row r="8" spans="1:3">
      <c r="A8" s="57" t="s">
        <v>31</v>
      </c>
      <c r="B8" s="114">
        <v>18.576402882646622</v>
      </c>
      <c r="C8" s="114">
        <v>18.576402882646622</v>
      </c>
    </row>
    <row r="9" spans="1:3">
      <c r="A9" s="57" t="s">
        <v>36</v>
      </c>
      <c r="B9" s="99">
        <v>16</v>
      </c>
      <c r="C9" s="99">
        <v>16</v>
      </c>
    </row>
    <row r="10" spans="1:3">
      <c r="A10" s="57" t="s">
        <v>1798</v>
      </c>
      <c r="B10" s="1411">
        <v>42.4375</v>
      </c>
      <c r="C10" s="1411">
        <v>42.4375</v>
      </c>
    </row>
    <row r="11" spans="1:3">
      <c r="A11" s="57" t="s">
        <v>1823</v>
      </c>
      <c r="B11" s="1518">
        <v>40</v>
      </c>
      <c r="C11" s="1518">
        <v>40</v>
      </c>
    </row>
    <row r="12" spans="1:3">
      <c r="A12" s="57" t="s">
        <v>1825</v>
      </c>
      <c r="B12" s="1519">
        <v>0.61249999999999993</v>
      </c>
      <c r="C12" s="1519">
        <v>0.61249999999999993</v>
      </c>
    </row>
    <row r="13" spans="1:3">
      <c r="A13" s="42" t="s">
        <v>1819</v>
      </c>
      <c r="B13" s="9">
        <v>788.58312500000011</v>
      </c>
      <c r="C13" s="9">
        <v>788.58312500000011</v>
      </c>
    </row>
    <row r="14" spans="1:3">
      <c r="A14" s="42" t="s">
        <v>37</v>
      </c>
      <c r="B14" s="114">
        <v>18.576402882646622</v>
      </c>
      <c r="C14" s="114">
        <v>18.576402882646622</v>
      </c>
    </row>
    <row r="15" spans="1:3">
      <c r="A15" s="42" t="s">
        <v>38</v>
      </c>
      <c r="B15" s="99">
        <v>16</v>
      </c>
      <c r="C15" s="99">
        <v>16</v>
      </c>
    </row>
    <row r="16" spans="1:3">
      <c r="A16" s="42" t="s">
        <v>1799</v>
      </c>
      <c r="B16" s="1411">
        <v>42.4375</v>
      </c>
      <c r="C16" s="1411">
        <v>42.4375</v>
      </c>
    </row>
    <row r="17" spans="1:3">
      <c r="A17" s="42" t="s">
        <v>1824</v>
      </c>
      <c r="B17" s="1518">
        <v>40</v>
      </c>
      <c r="C17" s="1518">
        <v>40</v>
      </c>
    </row>
    <row r="18" spans="1:3">
      <c r="A18" s="42" t="s">
        <v>1826</v>
      </c>
      <c r="B18" s="1519">
        <v>0.61249999999999993</v>
      </c>
      <c r="C18" s="1519">
        <v>0.61249999999999993</v>
      </c>
    </row>
  </sheetData>
  <pageMargins left="0.7" right="0.7" top="0.75" bottom="0.75" header="0.3" footer="0.3"/>
  <pageSetup orientation="portrait" horizontalDpi="360" verticalDpi="36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DS1400"/>
  <sheetViews>
    <sheetView zoomScale="70" zoomScaleNormal="70" workbookViewId="0">
      <pane xSplit="2" ySplit="3" topLeftCell="AH839" activePane="bottomRight" state="frozen"/>
      <selection pane="topRight" activeCell="C1" sqref="C1"/>
      <selection pane="bottomLeft" activeCell="A4" sqref="A4"/>
      <selection pane="bottomRight" activeCell="AZ850" sqref="AZ850"/>
    </sheetView>
  </sheetViews>
  <sheetFormatPr defaultColWidth="9.08984375" defaultRowHeight="14.5"/>
  <cols>
    <col min="1" max="1" width="51.6328125" style="1404" customWidth="1"/>
    <col min="2" max="2" width="33.26953125" style="1405" customWidth="1"/>
    <col min="3" max="3" width="12" style="1406" customWidth="1"/>
    <col min="4" max="4" width="19.36328125" style="177" customWidth="1"/>
    <col min="5" max="5" width="6.26953125" style="177" bestFit="1" customWidth="1"/>
    <col min="6" max="7" width="9.7265625" style="177" bestFit="1" customWidth="1"/>
    <col min="8" max="8" width="14.36328125" style="177" bestFit="1" customWidth="1"/>
    <col min="9" max="9" width="12.7265625" style="177" bestFit="1" customWidth="1"/>
    <col min="10" max="10" width="11.7265625" style="178" customWidth="1"/>
    <col min="11" max="11" width="17.7265625" style="177" bestFit="1" customWidth="1"/>
    <col min="12" max="12" width="12.26953125" style="178" customWidth="1"/>
    <col min="13" max="13" width="18.08984375" style="177" bestFit="1" customWidth="1"/>
    <col min="14" max="14" width="12" style="1407" customWidth="1"/>
    <col min="15" max="16" width="12" style="1408" customWidth="1"/>
    <col min="17" max="18" width="18.81640625" style="1409" customWidth="1"/>
    <col min="19" max="19" width="17.6328125" style="177" customWidth="1"/>
    <col min="20" max="20" width="16.36328125" style="177" bestFit="1" customWidth="1"/>
    <col min="21" max="21" width="0.6328125" style="433" customWidth="1"/>
    <col min="22" max="22" width="24.6328125" style="1410" customWidth="1"/>
    <col min="23" max="23" width="10.36328125" style="177" bestFit="1" customWidth="1"/>
    <col min="24" max="24" width="129.6328125" style="177" customWidth="1"/>
    <col min="25" max="26" width="15" style="177" customWidth="1"/>
    <col min="27" max="27" width="15" style="1410" customWidth="1"/>
    <col min="28" max="28" width="0.7265625" style="676" customWidth="1"/>
    <col min="29" max="29" width="84.7265625" style="177" customWidth="1"/>
    <col min="30" max="30" width="16.7265625" style="177" bestFit="1" customWidth="1"/>
    <col min="31" max="31" width="15" style="177" bestFit="1" customWidth="1"/>
    <col min="32" max="32" width="12.7265625" style="178" bestFit="1" customWidth="1"/>
    <col min="33" max="33" width="130" style="177" customWidth="1"/>
    <col min="34" max="34" width="12.81640625" style="597" bestFit="1" customWidth="1"/>
    <col min="35" max="44" width="9.36328125" style="597" customWidth="1"/>
    <col min="45" max="45" width="11.26953125" style="597" customWidth="1"/>
    <col min="46" max="46" width="12.26953125" style="597" customWidth="1"/>
    <col min="47" max="59" width="9.36328125" style="597" customWidth="1"/>
    <col min="60" max="60" width="1.7265625" style="176" customWidth="1"/>
    <col min="61" max="83" width="9.08984375" style="237"/>
    <col min="84" max="112" width="9.08984375" style="177"/>
    <col min="113" max="113" width="9.08984375" style="179"/>
    <col min="114" max="123" width="9.08984375" style="177"/>
    <col min="124" max="16384" width="9.08984375" style="238"/>
  </cols>
  <sheetData>
    <row r="1" spans="1:123" s="170" customFormat="1" ht="33.75" customHeight="1" thickBot="1">
      <c r="A1" s="165"/>
      <c r="B1" s="1753" t="s">
        <v>267</v>
      </c>
      <c r="C1" s="1754"/>
      <c r="D1" s="1754"/>
      <c r="E1" s="1754"/>
      <c r="F1" s="1754"/>
      <c r="G1" s="1754"/>
      <c r="H1" s="1754"/>
      <c r="I1" s="1755"/>
      <c r="J1" s="1756" t="s">
        <v>268</v>
      </c>
      <c r="K1" s="1757"/>
      <c r="L1" s="1758" t="s">
        <v>269</v>
      </c>
      <c r="M1" s="1757"/>
      <c r="N1" s="1756" t="s">
        <v>270</v>
      </c>
      <c r="O1" s="1758"/>
      <c r="P1" s="1758"/>
      <c r="Q1" s="1758"/>
      <c r="R1" s="1758"/>
      <c r="S1" s="1758"/>
      <c r="T1" s="1759"/>
      <c r="U1" s="166"/>
      <c r="V1" s="1760" t="s">
        <v>271</v>
      </c>
      <c r="W1" s="1761"/>
      <c r="X1" s="1761"/>
      <c r="Y1" s="1761"/>
      <c r="Z1" s="1761"/>
      <c r="AA1" s="1761"/>
      <c r="AB1" s="167"/>
      <c r="AC1" s="1756" t="s">
        <v>272</v>
      </c>
      <c r="AD1" s="1758"/>
      <c r="AE1" s="1758"/>
      <c r="AF1" s="1758"/>
      <c r="AG1" s="1758"/>
      <c r="AH1" s="1758"/>
      <c r="AI1" s="1758"/>
      <c r="AJ1" s="1758"/>
      <c r="AK1" s="1758"/>
      <c r="AL1" s="1758"/>
      <c r="AM1" s="1744"/>
      <c r="AN1" s="1744"/>
      <c r="AO1" s="1744"/>
      <c r="AP1" s="1744"/>
      <c r="AQ1" s="1744"/>
      <c r="AR1" s="1744"/>
      <c r="AS1" s="1744"/>
      <c r="AT1" s="1744"/>
      <c r="AU1" s="1744"/>
      <c r="AV1" s="1744"/>
      <c r="AW1" s="1744"/>
      <c r="AX1" s="1744"/>
      <c r="AY1" s="1744"/>
      <c r="AZ1" s="1744"/>
      <c r="BA1" s="1744"/>
      <c r="BB1" s="1744"/>
      <c r="BC1" s="1744"/>
      <c r="BD1" s="1744"/>
      <c r="BE1" s="1744"/>
      <c r="BF1" s="1744"/>
      <c r="BG1" s="168"/>
      <c r="BH1" s="169"/>
      <c r="CF1" s="171"/>
      <c r="CG1" s="172"/>
      <c r="CH1" s="172"/>
      <c r="CI1" s="172"/>
      <c r="CJ1" s="172"/>
      <c r="CK1" s="172"/>
      <c r="CL1" s="172"/>
      <c r="CM1" s="172"/>
      <c r="CN1" s="172"/>
      <c r="CO1" s="172"/>
      <c r="CP1" s="172"/>
      <c r="CQ1" s="172"/>
      <c r="CR1" s="172"/>
      <c r="CS1" s="172"/>
      <c r="CT1" s="172"/>
      <c r="CU1" s="172"/>
      <c r="CV1" s="172"/>
      <c r="CW1" s="172"/>
      <c r="CX1" s="172"/>
      <c r="CY1" s="172"/>
      <c r="CZ1" s="172"/>
      <c r="DA1" s="172"/>
      <c r="DB1" s="172"/>
      <c r="DC1" s="172"/>
      <c r="DD1" s="172"/>
      <c r="DE1" s="172"/>
      <c r="DF1" s="172"/>
      <c r="DG1" s="172"/>
      <c r="DH1" s="172"/>
      <c r="DI1" s="173"/>
      <c r="DJ1" s="172"/>
      <c r="DK1" s="172"/>
      <c r="DL1" s="172"/>
      <c r="DM1" s="172"/>
      <c r="DN1" s="172"/>
      <c r="DO1" s="172"/>
      <c r="DP1" s="172"/>
      <c r="DQ1" s="172"/>
      <c r="DR1" s="172"/>
      <c r="DS1" s="172"/>
    </row>
    <row r="2" spans="1:123" s="177" customFormat="1" ht="18.75" customHeight="1">
      <c r="A2" s="1745" t="s">
        <v>273</v>
      </c>
      <c r="B2" s="1747" t="s">
        <v>274</v>
      </c>
      <c r="C2" s="1749" t="s">
        <v>222</v>
      </c>
      <c r="D2" s="1751" t="s">
        <v>275</v>
      </c>
      <c r="E2" s="1751" t="s">
        <v>276</v>
      </c>
      <c r="F2" s="1751" t="s">
        <v>277</v>
      </c>
      <c r="G2" s="1751" t="s">
        <v>278</v>
      </c>
      <c r="H2" s="1751" t="s">
        <v>279</v>
      </c>
      <c r="I2" s="1738" t="s">
        <v>280</v>
      </c>
      <c r="J2" s="1740" t="s">
        <v>222</v>
      </c>
      <c r="K2" s="1738" t="s">
        <v>275</v>
      </c>
      <c r="L2" s="1740" t="s">
        <v>222</v>
      </c>
      <c r="M2" s="1738" t="s">
        <v>275</v>
      </c>
      <c r="N2" s="1742" t="s">
        <v>281</v>
      </c>
      <c r="O2" s="1793" t="s">
        <v>282</v>
      </c>
      <c r="P2" s="1793" t="s">
        <v>283</v>
      </c>
      <c r="Q2" s="1795" t="s">
        <v>284</v>
      </c>
      <c r="R2" s="1795" t="s">
        <v>285</v>
      </c>
      <c r="S2" s="1797" t="s">
        <v>286</v>
      </c>
      <c r="T2" s="1798"/>
      <c r="U2" s="174"/>
      <c r="V2" s="1751" t="s">
        <v>287</v>
      </c>
      <c r="W2" s="1751" t="s">
        <v>288</v>
      </c>
      <c r="X2" s="1751" t="s">
        <v>289</v>
      </c>
      <c r="Y2" s="1751" t="s">
        <v>290</v>
      </c>
      <c r="Z2" s="1751" t="s">
        <v>291</v>
      </c>
      <c r="AA2" s="1785" t="s">
        <v>292</v>
      </c>
      <c r="AB2" s="175"/>
      <c r="AC2" s="1787" t="s">
        <v>293</v>
      </c>
      <c r="AD2" s="1788"/>
      <c r="AE2" s="1789"/>
      <c r="AF2" s="1772" t="s">
        <v>294</v>
      </c>
      <c r="AG2" s="1773"/>
      <c r="AH2" s="1773"/>
      <c r="AI2" s="1773"/>
      <c r="AJ2" s="1773"/>
      <c r="AK2" s="1773"/>
      <c r="AL2" s="1773"/>
      <c r="AM2" s="1774"/>
      <c r="AN2" s="1774"/>
      <c r="AO2" s="1774"/>
      <c r="AP2" s="1774"/>
      <c r="AQ2" s="1774"/>
      <c r="AR2" s="1774"/>
      <c r="AS2" s="1774"/>
      <c r="AT2" s="1774"/>
      <c r="AU2" s="1774"/>
      <c r="AV2" s="1774"/>
      <c r="AW2" s="1774"/>
      <c r="AX2" s="1774"/>
      <c r="AY2" s="1774"/>
      <c r="AZ2" s="1774"/>
      <c r="BA2" s="1774"/>
      <c r="BB2" s="1774"/>
      <c r="BC2" s="1774"/>
      <c r="BD2" s="1774"/>
      <c r="BE2" s="1774"/>
      <c r="BF2" s="1774"/>
      <c r="BG2" s="1775"/>
      <c r="BH2" s="176"/>
      <c r="CF2" s="178"/>
      <c r="DI2" s="179"/>
    </row>
    <row r="3" spans="1:123" s="177" customFormat="1" ht="57.75" customHeight="1" thickBot="1">
      <c r="A3" s="1746"/>
      <c r="B3" s="1748"/>
      <c r="C3" s="1750"/>
      <c r="D3" s="1752"/>
      <c r="E3" s="1752"/>
      <c r="F3" s="1752"/>
      <c r="G3" s="1752"/>
      <c r="H3" s="1752"/>
      <c r="I3" s="1739"/>
      <c r="J3" s="1741"/>
      <c r="K3" s="1739"/>
      <c r="L3" s="1741"/>
      <c r="M3" s="1739"/>
      <c r="N3" s="1743"/>
      <c r="O3" s="1794"/>
      <c r="P3" s="1794"/>
      <c r="Q3" s="1796"/>
      <c r="R3" s="1796"/>
      <c r="S3" s="1799"/>
      <c r="T3" s="1800"/>
      <c r="U3" s="174"/>
      <c r="V3" s="1752"/>
      <c r="W3" s="1752"/>
      <c r="X3" s="1752"/>
      <c r="Y3" s="1752"/>
      <c r="Z3" s="1752"/>
      <c r="AA3" s="1786"/>
      <c r="AB3" s="175"/>
      <c r="AC3" s="1790"/>
      <c r="AD3" s="1791"/>
      <c r="AE3" s="1792"/>
      <c r="AF3" s="180" t="s">
        <v>295</v>
      </c>
      <c r="AG3" s="181" t="s">
        <v>289</v>
      </c>
      <c r="AH3" s="182" t="s">
        <v>290</v>
      </c>
      <c r="AI3" s="182" t="s">
        <v>296</v>
      </c>
      <c r="AJ3" s="182" t="s">
        <v>297</v>
      </c>
      <c r="AK3" s="182" t="s">
        <v>298</v>
      </c>
      <c r="AL3" s="183" t="s">
        <v>299</v>
      </c>
      <c r="AM3" s="183" t="s">
        <v>300</v>
      </c>
      <c r="AN3" s="183" t="s">
        <v>301</v>
      </c>
      <c r="AO3" s="183" t="s">
        <v>302</v>
      </c>
      <c r="AP3" s="183" t="s">
        <v>303</v>
      </c>
      <c r="AQ3" s="183" t="s">
        <v>304</v>
      </c>
      <c r="AR3" s="183" t="s">
        <v>305</v>
      </c>
      <c r="AS3" s="183" t="s">
        <v>306</v>
      </c>
      <c r="AT3" s="183" t="s">
        <v>307</v>
      </c>
      <c r="AU3" s="183" t="s">
        <v>308</v>
      </c>
      <c r="AV3" s="183" t="s">
        <v>309</v>
      </c>
      <c r="AW3" s="183" t="s">
        <v>310</v>
      </c>
      <c r="AX3" s="183" t="s">
        <v>311</v>
      </c>
      <c r="AY3" s="183" t="s">
        <v>312</v>
      </c>
      <c r="AZ3" s="183" t="s">
        <v>313</v>
      </c>
      <c r="BA3" s="183" t="s">
        <v>314</v>
      </c>
      <c r="BB3" s="183" t="s">
        <v>315</v>
      </c>
      <c r="BC3" s="183" t="s">
        <v>316</v>
      </c>
      <c r="BD3" s="183" t="s">
        <v>317</v>
      </c>
      <c r="BE3" s="183" t="s">
        <v>318</v>
      </c>
      <c r="BF3" s="183" t="s">
        <v>319</v>
      </c>
      <c r="BG3" s="184" t="s">
        <v>320</v>
      </c>
      <c r="BH3" s="185"/>
      <c r="DI3" s="179"/>
    </row>
    <row r="4" spans="1:123" s="191" customFormat="1" ht="26.25" customHeight="1" thickBot="1">
      <c r="A4" s="186" t="s">
        <v>321</v>
      </c>
      <c r="B4" s="187"/>
      <c r="C4" s="188"/>
      <c r="D4" s="189"/>
      <c r="E4" s="189"/>
      <c r="F4" s="189"/>
      <c r="G4" s="189"/>
      <c r="H4" s="189"/>
      <c r="I4" s="189"/>
      <c r="J4" s="190"/>
      <c r="K4" s="189"/>
      <c r="L4" s="190"/>
      <c r="N4" s="192"/>
      <c r="O4" s="193"/>
      <c r="P4" s="193"/>
      <c r="Q4" s="194"/>
      <c r="R4" s="194"/>
      <c r="S4" s="195"/>
      <c r="T4" s="195"/>
      <c r="U4" s="196"/>
      <c r="V4" s="197"/>
      <c r="Y4" s="195"/>
      <c r="Z4" s="195"/>
      <c r="AA4" s="195"/>
      <c r="AB4" s="198"/>
      <c r="AF4" s="199"/>
      <c r="AH4" s="200"/>
      <c r="AI4" s="200"/>
      <c r="AJ4" s="200"/>
      <c r="AK4" s="200"/>
      <c r="AL4" s="200"/>
      <c r="AM4" s="200"/>
      <c r="AN4" s="200"/>
      <c r="AO4" s="200"/>
      <c r="AP4" s="200"/>
      <c r="AQ4" s="200"/>
      <c r="AR4" s="200"/>
      <c r="AS4" s="200"/>
      <c r="AT4" s="200"/>
      <c r="AU4" s="200"/>
      <c r="AV4" s="200"/>
      <c r="AW4" s="200"/>
      <c r="AX4" s="200"/>
      <c r="AY4" s="200"/>
      <c r="AZ4" s="200"/>
      <c r="BA4" s="200"/>
      <c r="BB4" s="200"/>
      <c r="BC4" s="200"/>
      <c r="BD4" s="200"/>
      <c r="BE4" s="200"/>
      <c r="BF4" s="200"/>
      <c r="BG4" s="200"/>
      <c r="BH4" s="201"/>
      <c r="DI4" s="202"/>
    </row>
    <row r="5" spans="1:123" s="177" customFormat="1">
      <c r="A5" s="1776" t="s">
        <v>322</v>
      </c>
      <c r="B5" s="1779" t="s">
        <v>323</v>
      </c>
      <c r="C5" s="1780" t="s">
        <v>324</v>
      </c>
      <c r="D5" s="203" t="s">
        <v>325</v>
      </c>
      <c r="E5" s="204">
        <v>6014</v>
      </c>
      <c r="F5" s="205" t="s">
        <v>179</v>
      </c>
      <c r="G5" s="205" t="s">
        <v>179</v>
      </c>
      <c r="H5" s="206">
        <v>1176.8599999999999</v>
      </c>
      <c r="I5" s="207">
        <v>4373.6099999999997</v>
      </c>
      <c r="J5" s="1781" t="s">
        <v>324</v>
      </c>
      <c r="K5" s="203" t="s">
        <v>325</v>
      </c>
      <c r="L5" s="1781" t="s">
        <v>324</v>
      </c>
      <c r="M5" s="203" t="s">
        <v>325</v>
      </c>
      <c r="N5" s="208">
        <v>-11.64</v>
      </c>
      <c r="O5" s="209">
        <v>-1.03</v>
      </c>
      <c r="P5" s="209">
        <v>11.34</v>
      </c>
      <c r="Q5" s="210" t="s">
        <v>179</v>
      </c>
      <c r="R5" s="211">
        <v>-11.64</v>
      </c>
      <c r="S5" s="212" t="s">
        <v>326</v>
      </c>
      <c r="T5" s="213" t="s">
        <v>327</v>
      </c>
      <c r="U5" s="214"/>
      <c r="V5" s="1782" t="s">
        <v>328</v>
      </c>
      <c r="W5" s="215" t="s">
        <v>329</v>
      </c>
      <c r="X5" s="215" t="s">
        <v>330</v>
      </c>
      <c r="Y5" s="216">
        <f>($R$6+($R$7*20.75)+$R$8+$R$12+$R$16+$R$23+($R$24*573)+$T$12)</f>
        <v>993.50417991762902</v>
      </c>
      <c r="Z5" s="1762">
        <f>Y6-Y5</f>
        <v>28.865999999999985</v>
      </c>
      <c r="AA5" s="1764">
        <f>(573-487)*$P$24</f>
        <v>7.7399999999999993</v>
      </c>
      <c r="AB5" s="217"/>
      <c r="AC5" s="218" t="s">
        <v>331</v>
      </c>
      <c r="AD5" s="1766" t="s">
        <v>332</v>
      </c>
      <c r="AE5" s="1767"/>
      <c r="AF5" s="219"/>
      <c r="AG5" s="220"/>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176"/>
      <c r="DI5" s="179"/>
    </row>
    <row r="6" spans="1:123">
      <c r="A6" s="1777"/>
      <c r="B6" s="1769"/>
      <c r="C6" s="1770"/>
      <c r="D6" s="222" t="s">
        <v>333</v>
      </c>
      <c r="E6" s="223">
        <v>1358</v>
      </c>
      <c r="F6" s="224" t="s">
        <v>179</v>
      </c>
      <c r="G6" s="224" t="s">
        <v>179</v>
      </c>
      <c r="H6" s="225">
        <v>536.17999999999995</v>
      </c>
      <c r="I6" s="226">
        <v>2939.16</v>
      </c>
      <c r="J6" s="1771"/>
      <c r="K6" s="222" t="s">
        <v>333</v>
      </c>
      <c r="L6" s="1771"/>
      <c r="M6" s="222" t="s">
        <v>333</v>
      </c>
      <c r="N6" s="227">
        <v>0</v>
      </c>
      <c r="O6" s="228" t="s">
        <v>334</v>
      </c>
      <c r="P6" s="229" t="s">
        <v>334</v>
      </c>
      <c r="Q6" s="230" t="s">
        <v>179</v>
      </c>
      <c r="R6" s="231">
        <v>0</v>
      </c>
      <c r="S6" s="232" t="s">
        <v>335</v>
      </c>
      <c r="T6" s="233" t="s">
        <v>336</v>
      </c>
      <c r="U6" s="196"/>
      <c r="V6" s="1783"/>
      <c r="W6" s="232" t="s">
        <v>4</v>
      </c>
      <c r="X6" s="232" t="s">
        <v>337</v>
      </c>
      <c r="Y6" s="234">
        <f>($R$5+($R$7*20.75)+$R$8+$R$12+$R$16+$R$23+($R$24*487)+$T$12)</f>
        <v>1022.370179917629</v>
      </c>
      <c r="Z6" s="1763"/>
      <c r="AA6" s="1765"/>
      <c r="AB6" s="217"/>
      <c r="AC6" s="218" t="s">
        <v>338</v>
      </c>
      <c r="AD6" s="235" t="s">
        <v>277</v>
      </c>
      <c r="AE6" s="236">
        <v>0.17496536068510282</v>
      </c>
      <c r="AF6" s="219"/>
      <c r="AG6" s="220"/>
      <c r="AH6" s="221"/>
      <c r="AI6" s="221"/>
      <c r="AJ6" s="221"/>
      <c r="AK6" s="221"/>
      <c r="AL6" s="221"/>
      <c r="AM6" s="221"/>
      <c r="AN6" s="221"/>
      <c r="AO6" s="221"/>
      <c r="AP6" s="221"/>
      <c r="AQ6" s="221"/>
      <c r="AR6" s="221"/>
      <c r="AS6" s="221"/>
      <c r="AT6" s="221"/>
      <c r="AU6" s="221"/>
      <c r="AV6" s="221"/>
      <c r="AW6" s="221"/>
      <c r="AX6" s="221"/>
      <c r="AY6" s="221"/>
      <c r="AZ6" s="221"/>
      <c r="BA6" s="221"/>
      <c r="BB6" s="221"/>
      <c r="BC6" s="221"/>
      <c r="BD6" s="221"/>
      <c r="BE6" s="221"/>
      <c r="BF6" s="221"/>
      <c r="BG6" s="221"/>
    </row>
    <row r="7" spans="1:123">
      <c r="A7" s="1777"/>
      <c r="B7" s="239" t="s">
        <v>339</v>
      </c>
      <c r="C7" s="240" t="s">
        <v>340</v>
      </c>
      <c r="D7" s="222" t="s">
        <v>341</v>
      </c>
      <c r="E7" s="223">
        <v>7372</v>
      </c>
      <c r="F7" s="223">
        <v>22.9</v>
      </c>
      <c r="G7" s="241">
        <v>3.55</v>
      </c>
      <c r="H7" s="225">
        <v>1031.01</v>
      </c>
      <c r="I7" s="226">
        <v>4669.4399999999996</v>
      </c>
      <c r="J7" s="242" t="s">
        <v>342</v>
      </c>
      <c r="K7" s="243" t="s">
        <v>343</v>
      </c>
      <c r="L7" s="242" t="s">
        <v>340</v>
      </c>
      <c r="M7" s="222" t="s">
        <v>344</v>
      </c>
      <c r="N7" s="227">
        <v>23.79</v>
      </c>
      <c r="O7" s="244">
        <v>17.600000000000001</v>
      </c>
      <c r="P7" s="244">
        <v>1.35</v>
      </c>
      <c r="Q7" s="230" t="s">
        <v>179</v>
      </c>
      <c r="R7" s="231">
        <v>23.79</v>
      </c>
      <c r="S7" s="245" t="s">
        <v>345</v>
      </c>
      <c r="T7" s="246" t="s">
        <v>346</v>
      </c>
      <c r="U7" s="214"/>
      <c r="V7" s="1783"/>
      <c r="W7" s="232" t="s">
        <v>329</v>
      </c>
      <c r="X7" s="232" t="s">
        <v>347</v>
      </c>
      <c r="Y7" s="234">
        <f>($R$6+($R$7*12.25)+$R$8+$R$12+$R$16+$R$23+($R$24*518)+$T$12)</f>
        <v>817.19417991762907</v>
      </c>
      <c r="Z7" s="1768">
        <f>Y8-Y7</f>
        <v>21.800999999999931</v>
      </c>
      <c r="AA7" s="1764">
        <f>(518-447)*$P$24</f>
        <v>6.39</v>
      </c>
      <c r="AB7" s="217"/>
      <c r="AC7" s="218"/>
      <c r="AD7" s="235" t="s">
        <v>348</v>
      </c>
      <c r="AE7" s="236">
        <v>4.9222537204982536E-3</v>
      </c>
      <c r="AF7" s="219"/>
      <c r="AG7" s="220"/>
      <c r="AH7" s="221"/>
      <c r="AI7" s="221"/>
      <c r="AJ7" s="221"/>
      <c r="AK7" s="221"/>
      <c r="AL7" s="221"/>
      <c r="AM7" s="221"/>
      <c r="AN7" s="221"/>
      <c r="AO7" s="221"/>
      <c r="AP7" s="221"/>
      <c r="AQ7" s="221"/>
      <c r="AR7" s="221"/>
      <c r="AS7" s="221"/>
      <c r="AT7" s="221"/>
      <c r="AU7" s="221"/>
      <c r="AV7" s="221"/>
      <c r="AW7" s="221"/>
      <c r="AX7" s="221"/>
      <c r="AY7" s="221"/>
      <c r="AZ7" s="221"/>
      <c r="BA7" s="221"/>
      <c r="BB7" s="221"/>
      <c r="BC7" s="221"/>
      <c r="BD7" s="221"/>
      <c r="BE7" s="221"/>
      <c r="BF7" s="221"/>
      <c r="BG7" s="221"/>
    </row>
    <row r="8" spans="1:123">
      <c r="A8" s="1777"/>
      <c r="B8" s="1769" t="s">
        <v>222</v>
      </c>
      <c r="C8" s="1770" t="s">
        <v>349</v>
      </c>
      <c r="D8" s="247" t="s">
        <v>350</v>
      </c>
      <c r="E8" s="223">
        <v>464</v>
      </c>
      <c r="F8" s="248" t="s">
        <v>179</v>
      </c>
      <c r="G8" s="249" t="s">
        <v>179</v>
      </c>
      <c r="H8" s="225">
        <v>1019.69</v>
      </c>
      <c r="I8" s="226">
        <v>1310.72</v>
      </c>
      <c r="J8" s="1771" t="s">
        <v>349</v>
      </c>
      <c r="K8" s="222" t="s">
        <v>350</v>
      </c>
      <c r="L8" s="1771" t="s">
        <v>349</v>
      </c>
      <c r="M8" s="222" t="s">
        <v>350</v>
      </c>
      <c r="N8" s="227">
        <v>0</v>
      </c>
      <c r="O8" s="228" t="s">
        <v>334</v>
      </c>
      <c r="P8" s="229" t="s">
        <v>334</v>
      </c>
      <c r="Q8" s="230" t="s">
        <v>179</v>
      </c>
      <c r="R8" s="231">
        <v>0</v>
      </c>
      <c r="S8" s="232" t="s">
        <v>351</v>
      </c>
      <c r="T8" s="250">
        <v>0.79200000000000004</v>
      </c>
      <c r="U8" s="251"/>
      <c r="V8" s="1783"/>
      <c r="W8" s="232" t="s">
        <v>4</v>
      </c>
      <c r="X8" s="232" t="s">
        <v>352</v>
      </c>
      <c r="Y8" s="234">
        <f>($R$5+($R$7*12.25)+$R$8+$R$12+$R$16+$R$23+($R$24*447)+$T$12)</f>
        <v>838.995179917629</v>
      </c>
      <c r="Z8" s="1768"/>
      <c r="AA8" s="1765"/>
      <c r="AB8" s="217"/>
      <c r="AC8" s="220"/>
      <c r="AD8" s="235" t="s">
        <v>353</v>
      </c>
      <c r="AE8" s="236">
        <v>0.16584464950671057</v>
      </c>
      <c r="AF8" s="219"/>
      <c r="AG8" s="220"/>
      <c r="AH8" s="221"/>
      <c r="AI8" s="221"/>
      <c r="AJ8" s="221"/>
      <c r="AK8" s="221"/>
      <c r="AL8" s="221"/>
      <c r="AM8" s="221"/>
      <c r="AN8" s="221"/>
      <c r="AO8" s="221"/>
      <c r="AP8" s="221"/>
      <c r="AQ8" s="221"/>
      <c r="AR8" s="221"/>
      <c r="AS8" s="221"/>
      <c r="AT8" s="221"/>
      <c r="AU8" s="221"/>
      <c r="AV8" s="221"/>
      <c r="AW8" s="221"/>
      <c r="AX8" s="221"/>
      <c r="AY8" s="221"/>
      <c r="AZ8" s="221"/>
      <c r="BA8" s="221"/>
      <c r="BB8" s="221"/>
      <c r="BC8" s="221"/>
      <c r="BD8" s="221"/>
      <c r="BE8" s="221"/>
      <c r="BF8" s="221"/>
      <c r="BG8" s="221"/>
    </row>
    <row r="9" spans="1:123">
      <c r="A9" s="1777"/>
      <c r="B9" s="1769"/>
      <c r="C9" s="1770"/>
      <c r="D9" s="247" t="s">
        <v>354</v>
      </c>
      <c r="E9" s="223">
        <v>1552</v>
      </c>
      <c r="F9" s="248" t="s">
        <v>179</v>
      </c>
      <c r="G9" s="249" t="s">
        <v>179</v>
      </c>
      <c r="H9" s="225">
        <v>511.27</v>
      </c>
      <c r="I9" s="226">
        <v>1282.78</v>
      </c>
      <c r="J9" s="1771"/>
      <c r="K9" s="222" t="s">
        <v>354</v>
      </c>
      <c r="L9" s="1771"/>
      <c r="M9" s="222" t="s">
        <v>354</v>
      </c>
      <c r="N9" s="227">
        <v>-391.09100000000001</v>
      </c>
      <c r="O9" s="244">
        <v>-24.9</v>
      </c>
      <c r="P9" s="244">
        <v>15.74</v>
      </c>
      <c r="Q9" s="230" t="s">
        <v>179</v>
      </c>
      <c r="R9" s="231">
        <v>-391.09100000000001</v>
      </c>
      <c r="S9" s="245" t="s">
        <v>355</v>
      </c>
      <c r="T9" s="246" t="s">
        <v>356</v>
      </c>
      <c r="U9" s="214"/>
      <c r="V9" s="1783"/>
      <c r="W9" s="232" t="s">
        <v>329</v>
      </c>
      <c r="X9" s="232" t="s">
        <v>357</v>
      </c>
      <c r="Y9" s="234">
        <f>($R$6+($R$7*27)+$R$11+$R$12+$R$16+$R$23+($R$24*665)+$T$12)</f>
        <v>550.56967991762895</v>
      </c>
      <c r="Z9" s="1768">
        <f>Y10-Y9</f>
        <v>35.460000000000036</v>
      </c>
      <c r="AA9" s="1801">
        <f>(665-565)*0.09</f>
        <v>9</v>
      </c>
      <c r="AB9" s="217"/>
      <c r="AC9" s="220"/>
      <c r="AD9" s="235" t="s">
        <v>358</v>
      </c>
      <c r="AE9" s="236">
        <v>0.28266275065968754</v>
      </c>
      <c r="AF9" s="219"/>
      <c r="AG9" s="220"/>
      <c r="AH9" s="221"/>
      <c r="AI9" s="221"/>
      <c r="AJ9" s="221"/>
      <c r="AK9" s="221"/>
      <c r="AL9" s="221"/>
      <c r="AM9" s="221"/>
      <c r="AN9" s="221"/>
      <c r="AO9" s="221"/>
      <c r="AP9" s="221"/>
      <c r="AQ9" s="221"/>
      <c r="AR9" s="221"/>
      <c r="AS9" s="221"/>
      <c r="AT9" s="221"/>
      <c r="AU9" s="221"/>
      <c r="AV9" s="221"/>
      <c r="AW9" s="221"/>
      <c r="AX9" s="221"/>
      <c r="AY9" s="221"/>
      <c r="AZ9" s="221"/>
      <c r="BA9" s="221"/>
      <c r="BB9" s="221"/>
      <c r="BC9" s="221"/>
      <c r="BD9" s="221"/>
      <c r="BE9" s="221"/>
      <c r="BF9" s="221"/>
      <c r="BG9" s="221"/>
    </row>
    <row r="10" spans="1:123">
      <c r="A10" s="1777"/>
      <c r="B10" s="1769"/>
      <c r="C10" s="1770"/>
      <c r="D10" s="247" t="s">
        <v>359</v>
      </c>
      <c r="E10" s="223">
        <v>3050</v>
      </c>
      <c r="F10" s="248" t="s">
        <v>179</v>
      </c>
      <c r="G10" s="249" t="s">
        <v>179</v>
      </c>
      <c r="H10" s="225">
        <v>1779</v>
      </c>
      <c r="I10" s="226">
        <v>2871.83</v>
      </c>
      <c r="J10" s="1771"/>
      <c r="K10" s="249" t="s">
        <v>179</v>
      </c>
      <c r="L10" s="1771"/>
      <c r="M10" s="222" t="s">
        <v>359</v>
      </c>
      <c r="N10" s="227">
        <v>308.33</v>
      </c>
      <c r="O10" s="244">
        <v>18.399999999999999</v>
      </c>
      <c r="P10" s="244">
        <v>16.78</v>
      </c>
      <c r="Q10" s="230" t="s">
        <v>179</v>
      </c>
      <c r="R10" s="231">
        <v>308.33</v>
      </c>
      <c r="S10" s="232">
        <v>7372</v>
      </c>
      <c r="T10" s="252">
        <v>470718.81082000001</v>
      </c>
      <c r="U10" s="253"/>
      <c r="V10" s="1783"/>
      <c r="W10" s="232" t="s">
        <v>4</v>
      </c>
      <c r="X10" s="232" t="s">
        <v>360</v>
      </c>
      <c r="Y10" s="234">
        <f>($R$5+($R$7*27)+$R$11+$R$12+$R$16+$R$23+($R$24*565)+$T$12)</f>
        <v>586.02967991762898</v>
      </c>
      <c r="Z10" s="1768"/>
      <c r="AA10" s="1765"/>
      <c r="AB10" s="217"/>
      <c r="AC10" s="220"/>
      <c r="AD10" s="235" t="s">
        <v>361</v>
      </c>
      <c r="AE10" s="236">
        <v>1.1711240550208954</v>
      </c>
      <c r="AF10" s="219"/>
      <c r="AG10" s="220"/>
      <c r="AH10" s="221"/>
      <c r="AI10" s="221"/>
      <c r="AJ10" s="221"/>
      <c r="AK10" s="221"/>
      <c r="AL10" s="221"/>
      <c r="AM10" s="221"/>
      <c r="AN10" s="221"/>
      <c r="AO10" s="221"/>
      <c r="AP10" s="221"/>
      <c r="AQ10" s="221"/>
      <c r="AR10" s="221"/>
      <c r="AS10" s="221"/>
      <c r="AT10" s="221"/>
      <c r="AU10" s="221"/>
      <c r="AV10" s="221"/>
      <c r="AW10" s="221"/>
      <c r="AX10" s="221"/>
      <c r="AY10" s="221"/>
      <c r="AZ10" s="221"/>
      <c r="BA10" s="221"/>
      <c r="BB10" s="221"/>
      <c r="BC10" s="221"/>
      <c r="BD10" s="221"/>
      <c r="BE10" s="221"/>
      <c r="BF10" s="221"/>
      <c r="BG10" s="221"/>
    </row>
    <row r="11" spans="1:123">
      <c r="A11" s="1777"/>
      <c r="B11" s="1769"/>
      <c r="C11" s="1770"/>
      <c r="D11" s="247" t="s">
        <v>362</v>
      </c>
      <c r="E11" s="223">
        <v>2306</v>
      </c>
      <c r="F11" s="248" t="s">
        <v>179</v>
      </c>
      <c r="G11" s="249" t="s">
        <v>179</v>
      </c>
      <c r="H11" s="225">
        <v>1042.9000000000001</v>
      </c>
      <c r="I11" s="226">
        <v>2199.84</v>
      </c>
      <c r="J11" s="1771"/>
      <c r="K11" s="222" t="s">
        <v>362</v>
      </c>
      <c r="L11" s="1771"/>
      <c r="M11" s="222" t="s">
        <v>362</v>
      </c>
      <c r="N11" s="227">
        <v>-548.29</v>
      </c>
      <c r="O11" s="244">
        <v>-29.2</v>
      </c>
      <c r="P11" s="244">
        <v>18.75</v>
      </c>
      <c r="Q11" s="230" t="s">
        <v>179</v>
      </c>
      <c r="R11" s="231">
        <v>-548.29</v>
      </c>
      <c r="S11" s="245" t="s">
        <v>363</v>
      </c>
      <c r="T11" s="246" t="s">
        <v>364</v>
      </c>
      <c r="U11" s="214"/>
      <c r="V11" s="1783"/>
      <c r="W11" s="232" t="s">
        <v>329</v>
      </c>
      <c r="X11" s="254" t="s">
        <v>365</v>
      </c>
      <c r="Y11" s="234">
        <f>($R$6+($R$7*27)+$R$11+$R$12+$R$16+$R$22+($R$24*730)+$T$12)</f>
        <v>1041.4546799176289</v>
      </c>
      <c r="Z11" s="1768">
        <f>Y12-Y11</f>
        <v>40.170000000000073</v>
      </c>
      <c r="AA11" s="1801">
        <f>(730-620)*0.09</f>
        <v>9.9</v>
      </c>
      <c r="AB11" s="217"/>
      <c r="AC11" s="220"/>
      <c r="AD11" s="235" t="s">
        <v>366</v>
      </c>
      <c r="AE11" s="236">
        <v>1.3715315522485854</v>
      </c>
      <c r="AF11" s="219"/>
      <c r="AG11" s="220"/>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row>
    <row r="12" spans="1:123">
      <c r="A12" s="1777"/>
      <c r="B12" s="1769" t="s">
        <v>367</v>
      </c>
      <c r="C12" s="1770" t="s">
        <v>349</v>
      </c>
      <c r="D12" s="247">
        <v>1</v>
      </c>
      <c r="E12" s="223">
        <v>1672</v>
      </c>
      <c r="F12" s="248" t="s">
        <v>179</v>
      </c>
      <c r="G12" s="249" t="s">
        <v>179</v>
      </c>
      <c r="H12" s="225">
        <v>1100.57</v>
      </c>
      <c r="I12" s="226">
        <v>3575.98</v>
      </c>
      <c r="J12" s="1802" t="s">
        <v>179</v>
      </c>
      <c r="K12" s="1803" t="s">
        <v>179</v>
      </c>
      <c r="L12" s="1802" t="s">
        <v>179</v>
      </c>
      <c r="M12" s="1803" t="s">
        <v>179</v>
      </c>
      <c r="N12" s="227">
        <v>0</v>
      </c>
      <c r="O12" s="228" t="s">
        <v>334</v>
      </c>
      <c r="P12" s="229" t="s">
        <v>334</v>
      </c>
      <c r="Q12" s="255">
        <f>60700.174558/T10</f>
        <v>0.12895209021338935</v>
      </c>
      <c r="R12" s="1804">
        <f>(N12*Q12)+(N13*Q13)+(N14*Q14)+(N15*Q15)</f>
        <v>-43.577890372043406</v>
      </c>
      <c r="S12" s="256">
        <v>0.86</v>
      </c>
      <c r="T12" s="257">
        <v>726.7</v>
      </c>
      <c r="U12" s="196"/>
      <c r="V12" s="1783"/>
      <c r="W12" s="232" t="s">
        <v>4</v>
      </c>
      <c r="X12" s="254" t="s">
        <v>368</v>
      </c>
      <c r="Y12" s="234">
        <f>($R$5+($R$7*27)+$R$11+$R$12+$R$16+$R$22+($R$24*620)+$T$12)</f>
        <v>1081.624679917629</v>
      </c>
      <c r="Z12" s="1768"/>
      <c r="AA12" s="1765"/>
      <c r="AB12" s="217"/>
      <c r="AC12" s="220"/>
      <c r="AD12" s="235" t="s">
        <v>369</v>
      </c>
      <c r="AE12" s="236">
        <v>10032.458385551132</v>
      </c>
      <c r="AF12" s="219"/>
      <c r="AG12" s="220"/>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row>
    <row r="13" spans="1:123">
      <c r="A13" s="1777"/>
      <c r="B13" s="1769"/>
      <c r="C13" s="1770"/>
      <c r="D13" s="247">
        <v>2</v>
      </c>
      <c r="E13" s="223">
        <v>1898</v>
      </c>
      <c r="F13" s="248" t="s">
        <v>179</v>
      </c>
      <c r="G13" s="249" t="s">
        <v>179</v>
      </c>
      <c r="H13" s="225">
        <v>1041.52</v>
      </c>
      <c r="I13" s="226">
        <v>4811.87</v>
      </c>
      <c r="J13" s="1802"/>
      <c r="K13" s="1803"/>
      <c r="L13" s="1802"/>
      <c r="M13" s="1803"/>
      <c r="N13" s="227">
        <v>-34.9</v>
      </c>
      <c r="O13" s="244">
        <v>-3.9</v>
      </c>
      <c r="P13" s="244">
        <v>8.86</v>
      </c>
      <c r="Q13" s="255">
        <f>127426.408523/T10</f>
        <v>0.27070600450621696</v>
      </c>
      <c r="R13" s="1805"/>
      <c r="S13" s="245" t="s">
        <v>370</v>
      </c>
      <c r="T13" s="258" t="s">
        <v>371</v>
      </c>
      <c r="U13" s="196"/>
      <c r="V13" s="1783"/>
      <c r="W13" s="232" t="s">
        <v>329</v>
      </c>
      <c r="X13" s="232" t="s">
        <v>372</v>
      </c>
      <c r="Y13" s="234">
        <f>($R$6+($R$7*19)+$R$11+$R$12+$R$16+$R$23+($R$24*620)+$T$12)</f>
        <v>381.44467991762906</v>
      </c>
      <c r="Z13" s="1768">
        <f>Y14-Y13</f>
        <v>31.692000000000007</v>
      </c>
      <c r="AA13" s="1801">
        <f>(620-528)*0.09</f>
        <v>8.2799999999999994</v>
      </c>
      <c r="AB13" s="217"/>
      <c r="AC13" s="220"/>
      <c r="AD13" s="235" t="s">
        <v>373</v>
      </c>
      <c r="AE13" s="236">
        <v>95.485955704731239</v>
      </c>
      <c r="AF13" s="219"/>
      <c r="AG13" s="220"/>
      <c r="AH13" s="221"/>
      <c r="AI13" s="221"/>
      <c r="AJ13" s="221"/>
      <c r="AK13" s="221"/>
      <c r="AL13" s="221"/>
      <c r="AM13" s="221"/>
      <c r="AN13" s="221"/>
      <c r="AO13" s="221"/>
      <c r="AP13" s="221"/>
      <c r="AQ13" s="221"/>
      <c r="AR13" s="221"/>
      <c r="AS13" s="221"/>
      <c r="AT13" s="221"/>
      <c r="AU13" s="221"/>
      <c r="AV13" s="221"/>
      <c r="AW13" s="221"/>
      <c r="AX13" s="221"/>
      <c r="AY13" s="221"/>
      <c r="AZ13" s="221"/>
      <c r="BA13" s="221"/>
      <c r="BB13" s="221"/>
      <c r="BC13" s="221"/>
      <c r="BD13" s="221"/>
      <c r="BE13" s="221"/>
      <c r="BF13" s="221"/>
      <c r="BG13" s="221"/>
    </row>
    <row r="14" spans="1:123">
      <c r="A14" s="1777"/>
      <c r="B14" s="1769"/>
      <c r="C14" s="1770"/>
      <c r="D14" s="247">
        <v>3</v>
      </c>
      <c r="E14" s="223">
        <v>1931</v>
      </c>
      <c r="F14" s="248" t="s">
        <v>179</v>
      </c>
      <c r="G14" s="249" t="s">
        <v>179</v>
      </c>
      <c r="H14" s="225">
        <v>971.45</v>
      </c>
      <c r="I14" s="226">
        <v>5386.66</v>
      </c>
      <c r="J14" s="1802"/>
      <c r="K14" s="1803"/>
      <c r="L14" s="1802"/>
      <c r="M14" s="1803"/>
      <c r="N14" s="227">
        <v>-42</v>
      </c>
      <c r="O14" s="244">
        <v>-4.9000000000000004</v>
      </c>
      <c r="P14" s="244">
        <v>8.5299999999999994</v>
      </c>
      <c r="Q14" s="255">
        <f>170075.404377/T10</f>
        <v>0.36130998053960456</v>
      </c>
      <c r="R14" s="1805"/>
      <c r="S14" s="259">
        <v>383.459</v>
      </c>
      <c r="T14" s="260" t="s">
        <v>179</v>
      </c>
      <c r="U14" s="196"/>
      <c r="V14" s="1783"/>
      <c r="W14" s="232" t="s">
        <v>4</v>
      </c>
      <c r="X14" s="232" t="s">
        <v>374</v>
      </c>
      <c r="Y14" s="234">
        <f>($R$5+($R$7*19)+$R$11+$R$12+$R$16+$R$23+($R$24*528)+$T$12)</f>
        <v>413.13667991762907</v>
      </c>
      <c r="Z14" s="1768"/>
      <c r="AA14" s="1765"/>
      <c r="AB14" s="217"/>
      <c r="AC14" s="220"/>
      <c r="AD14" s="235" t="s">
        <v>375</v>
      </c>
      <c r="AE14" s="236">
        <v>136.92236312178528</v>
      </c>
      <c r="AF14" s="219"/>
      <c r="AG14" s="220"/>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row>
    <row r="15" spans="1:123">
      <c r="A15" s="1777"/>
      <c r="B15" s="1769"/>
      <c r="C15" s="1770"/>
      <c r="D15" s="247">
        <v>4</v>
      </c>
      <c r="E15" s="223">
        <v>1871</v>
      </c>
      <c r="F15" s="248" t="s">
        <v>179</v>
      </c>
      <c r="G15" s="249" t="s">
        <v>179</v>
      </c>
      <c r="H15" s="225">
        <v>1071.5999999999999</v>
      </c>
      <c r="I15" s="226">
        <v>4527.16</v>
      </c>
      <c r="J15" s="1802"/>
      <c r="K15" s="1803"/>
      <c r="L15" s="1802"/>
      <c r="M15" s="1803"/>
      <c r="N15" s="227">
        <v>-79.3</v>
      </c>
      <c r="O15" s="244">
        <v>-8.6999999999999993</v>
      </c>
      <c r="P15" s="244">
        <v>9.08</v>
      </c>
      <c r="Q15" s="255">
        <f>112516.823363/T10</f>
        <v>0.23903192474291354</v>
      </c>
      <c r="R15" s="1805"/>
      <c r="S15" s="261"/>
      <c r="T15" s="262"/>
      <c r="U15" s="196"/>
      <c r="V15" s="1783"/>
      <c r="W15" s="232" t="s">
        <v>329</v>
      </c>
      <c r="X15" s="232" t="s">
        <v>376</v>
      </c>
      <c r="Y15" s="234">
        <f>($R$6+($R$7*19)+$R$11+$R$12+$R$16+$R$22+($R$24*639)+$T$12)</f>
        <v>893.9956799176291</v>
      </c>
      <c r="Z15" s="1768">
        <f>Y16-Y15</f>
        <v>33.576000000000022</v>
      </c>
      <c r="AA15" s="1801">
        <f>(639-543)*0.09</f>
        <v>8.64</v>
      </c>
      <c r="AB15" s="217"/>
      <c r="AC15" s="220"/>
      <c r="AD15" s="235" t="s">
        <v>377</v>
      </c>
      <c r="AE15" s="236">
        <v>-0.87069487877977902</v>
      </c>
      <c r="AF15" s="219"/>
      <c r="AG15" s="220"/>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row>
    <row r="16" spans="1:123">
      <c r="A16" s="1777"/>
      <c r="B16" s="1769" t="s">
        <v>378</v>
      </c>
      <c r="C16" s="1770" t="s">
        <v>349</v>
      </c>
      <c r="D16" s="222" t="s">
        <v>379</v>
      </c>
      <c r="E16" s="223">
        <v>1980</v>
      </c>
      <c r="F16" s="248" t="s">
        <v>179</v>
      </c>
      <c r="G16" s="249" t="s">
        <v>179</v>
      </c>
      <c r="H16" s="225">
        <v>676.08</v>
      </c>
      <c r="I16" s="226">
        <v>3414.63</v>
      </c>
      <c r="J16" s="1802" t="s">
        <v>179</v>
      </c>
      <c r="K16" s="1803" t="s">
        <v>179</v>
      </c>
      <c r="L16" s="1802" t="s">
        <v>179</v>
      </c>
      <c r="M16" s="1803" t="s">
        <v>179</v>
      </c>
      <c r="N16" s="227">
        <v>0</v>
      </c>
      <c r="O16" s="228" t="s">
        <v>334</v>
      </c>
      <c r="P16" s="229" t="s">
        <v>334</v>
      </c>
      <c r="Q16" s="255">
        <f>186073.54141/T10</f>
        <v>0.39529659136811801</v>
      </c>
      <c r="R16" s="1805">
        <f>SUMPRODUCT(N16:N21,Q16:Q21)</f>
        <v>86.622570289672353</v>
      </c>
      <c r="S16" s="261"/>
      <c r="T16" s="262"/>
      <c r="U16" s="196"/>
      <c r="V16" s="1783"/>
      <c r="W16" s="232" t="s">
        <v>4</v>
      </c>
      <c r="X16" s="232" t="s">
        <v>380</v>
      </c>
      <c r="Y16" s="234">
        <f>($R$5+($R$7*19)+$R$11+$R$12+$R$16+$R$22+($R$24*543)+$T$12)</f>
        <v>927.57167991762913</v>
      </c>
      <c r="Z16" s="1768"/>
      <c r="AA16" s="1765"/>
      <c r="AB16" s="217"/>
      <c r="AC16" s="220"/>
      <c r="AD16" s="235" t="s">
        <v>381</v>
      </c>
      <c r="AE16" s="236">
        <v>136.05166824300551</v>
      </c>
      <c r="AF16" s="219"/>
      <c r="AG16" s="220"/>
      <c r="AH16" s="221"/>
      <c r="AI16" s="221"/>
      <c r="AJ16" s="221"/>
      <c r="AK16" s="221"/>
      <c r="AL16" s="221"/>
      <c r="AM16" s="221"/>
      <c r="AN16" s="221"/>
      <c r="AO16" s="221"/>
      <c r="AP16" s="221"/>
      <c r="AQ16" s="221"/>
      <c r="AR16" s="221"/>
      <c r="AS16" s="221"/>
      <c r="AT16" s="221"/>
      <c r="AU16" s="221"/>
      <c r="AV16" s="221"/>
      <c r="AW16" s="221"/>
      <c r="AX16" s="221"/>
      <c r="AY16" s="221"/>
      <c r="AZ16" s="221"/>
      <c r="BA16" s="221"/>
      <c r="BB16" s="221"/>
      <c r="BC16" s="221"/>
      <c r="BD16" s="221"/>
      <c r="BE16" s="221"/>
      <c r="BF16" s="221"/>
      <c r="BG16" s="221"/>
    </row>
    <row r="17" spans="1:113">
      <c r="A17" s="1777"/>
      <c r="B17" s="1769"/>
      <c r="C17" s="1770"/>
      <c r="D17" s="222" t="s">
        <v>382</v>
      </c>
      <c r="E17" s="223">
        <v>275</v>
      </c>
      <c r="F17" s="248" t="s">
        <v>179</v>
      </c>
      <c r="G17" s="249" t="s">
        <v>179</v>
      </c>
      <c r="H17" s="225">
        <v>894.58</v>
      </c>
      <c r="I17" s="226">
        <v>1292.82</v>
      </c>
      <c r="J17" s="1802"/>
      <c r="K17" s="1803"/>
      <c r="L17" s="1802"/>
      <c r="M17" s="1803"/>
      <c r="N17" s="227">
        <v>71.513999999999996</v>
      </c>
      <c r="O17" s="244">
        <v>2.5099999999999998</v>
      </c>
      <c r="P17" s="244">
        <v>28.51</v>
      </c>
      <c r="Q17" s="255">
        <f>4073.205648/T10</f>
        <v>8.6531609835273169E-3</v>
      </c>
      <c r="R17" s="1805"/>
      <c r="S17" s="261"/>
      <c r="T17" s="262"/>
      <c r="U17" s="196"/>
      <c r="V17" s="1783"/>
      <c r="W17" s="232" t="s">
        <v>329</v>
      </c>
      <c r="X17" s="232" t="s">
        <v>383</v>
      </c>
      <c r="Y17" s="234">
        <f>($R$6+($R$7*22.5)+$R$9+$R$12+$R$16+$R$23+($R$24*532)+$T$12)</f>
        <v>663.35667991762898</v>
      </c>
      <c r="Z17" s="1768">
        <f>Y18-Y17</f>
        <v>26.039999999999964</v>
      </c>
      <c r="AA17" s="1801">
        <f>(532-452)*0.09</f>
        <v>7.1999999999999993</v>
      </c>
      <c r="AB17" s="217"/>
      <c r="AC17" s="220"/>
      <c r="AD17" s="235" t="s">
        <v>384</v>
      </c>
      <c r="AE17" s="236">
        <v>9904.4391376623007</v>
      </c>
      <c r="AF17" s="219"/>
      <c r="AG17" s="220"/>
      <c r="AH17" s="221"/>
      <c r="AI17" s="221"/>
      <c r="AJ17" s="221"/>
      <c r="AK17" s="221"/>
      <c r="AL17" s="221"/>
      <c r="AM17" s="221"/>
      <c r="AN17" s="221"/>
      <c r="AO17" s="221"/>
      <c r="AP17" s="221"/>
      <c r="AQ17" s="221"/>
      <c r="AR17" s="221"/>
      <c r="AS17" s="221"/>
      <c r="AT17" s="221"/>
      <c r="AU17" s="221"/>
      <c r="AV17" s="221"/>
      <c r="AW17" s="221"/>
      <c r="AX17" s="221"/>
      <c r="AY17" s="221"/>
      <c r="AZ17" s="221"/>
      <c r="BA17" s="221"/>
      <c r="BB17" s="221"/>
      <c r="BC17" s="221"/>
      <c r="BD17" s="221"/>
      <c r="BE17" s="221"/>
      <c r="BF17" s="221"/>
      <c r="BG17" s="221"/>
    </row>
    <row r="18" spans="1:113">
      <c r="A18" s="1777"/>
      <c r="B18" s="1769"/>
      <c r="C18" s="1770"/>
      <c r="D18" s="222" t="s">
        <v>385</v>
      </c>
      <c r="E18" s="223">
        <v>1648</v>
      </c>
      <c r="F18" s="248" t="s">
        <v>179</v>
      </c>
      <c r="G18" s="249" t="s">
        <v>179</v>
      </c>
      <c r="H18" s="225">
        <v>921.55</v>
      </c>
      <c r="I18" s="226">
        <v>3151.23</v>
      </c>
      <c r="J18" s="1802"/>
      <c r="K18" s="1803"/>
      <c r="L18" s="1802"/>
      <c r="M18" s="1803"/>
      <c r="N18" s="227">
        <v>14.769</v>
      </c>
      <c r="O18" s="244">
        <v>1.92</v>
      </c>
      <c r="P18" s="244">
        <v>7.71</v>
      </c>
      <c r="Q18" s="255">
        <f>86991.42473/T10</f>
        <v>0.18480549901640744</v>
      </c>
      <c r="R18" s="1805"/>
      <c r="S18" s="261"/>
      <c r="T18" s="262"/>
      <c r="U18" s="196"/>
      <c r="V18" s="1783"/>
      <c r="W18" s="232" t="s">
        <v>4</v>
      </c>
      <c r="X18" s="232" t="s">
        <v>386</v>
      </c>
      <c r="Y18" s="234">
        <f>($R$5+($R$7*22.5)+$R$9+$R$12+$R$16+$R$23+($R$24*452)+$T$12)</f>
        <v>689.39667991762894</v>
      </c>
      <c r="Z18" s="1768"/>
      <c r="AA18" s="1765"/>
      <c r="AB18" s="217"/>
      <c r="AC18" s="220"/>
      <c r="AD18" s="235" t="s">
        <v>276</v>
      </c>
      <c r="AE18" s="236">
        <v>56608</v>
      </c>
      <c r="AF18" s="219"/>
      <c r="AG18" s="220"/>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row>
    <row r="19" spans="1:113">
      <c r="A19" s="1777"/>
      <c r="B19" s="1769"/>
      <c r="C19" s="1770"/>
      <c r="D19" s="222" t="s">
        <v>387</v>
      </c>
      <c r="E19" s="223">
        <v>203</v>
      </c>
      <c r="F19" s="248" t="s">
        <v>179</v>
      </c>
      <c r="G19" s="249" t="s">
        <v>179</v>
      </c>
      <c r="H19" s="225">
        <v>974.08</v>
      </c>
      <c r="I19" s="226">
        <v>2102.31</v>
      </c>
      <c r="J19" s="1802"/>
      <c r="K19" s="1803"/>
      <c r="L19" s="1802"/>
      <c r="M19" s="1803"/>
      <c r="N19" s="227">
        <v>169.16900000000001</v>
      </c>
      <c r="O19" s="244">
        <v>6.17</v>
      </c>
      <c r="P19" s="244">
        <v>27.42</v>
      </c>
      <c r="Q19" s="255">
        <f>4522.234897/T10</f>
        <v>9.6070834499309508E-3</v>
      </c>
      <c r="R19" s="1805"/>
      <c r="S19" s="261"/>
      <c r="T19" s="262"/>
      <c r="U19" s="196"/>
      <c r="V19" s="1783"/>
      <c r="W19" s="232" t="s">
        <v>329</v>
      </c>
      <c r="X19" s="232" t="s">
        <v>388</v>
      </c>
      <c r="Y19" s="234">
        <f>($R$6+($R$7*17.5)+$R$9+$R$12+$R$16+$R$23+($R$24*469)+$T$12)</f>
        <v>574.07967991762894</v>
      </c>
      <c r="Z19" s="1768">
        <f>Y20-Y19</f>
        <v>21.330000000000041</v>
      </c>
      <c r="AA19" s="1801">
        <f>(469-399)*0.09</f>
        <v>6.3</v>
      </c>
      <c r="AB19" s="217"/>
      <c r="AC19" s="220"/>
      <c r="AD19" s="263"/>
      <c r="AE19" s="264"/>
      <c r="AF19" s="219"/>
      <c r="AG19" s="220"/>
      <c r="AH19" s="221"/>
      <c r="AI19" s="221"/>
      <c r="AJ19" s="221"/>
      <c r="AK19" s="221"/>
      <c r="AL19" s="221"/>
      <c r="AM19" s="221"/>
      <c r="AN19" s="221"/>
      <c r="AO19" s="221"/>
      <c r="AP19" s="221"/>
      <c r="AQ19" s="221"/>
      <c r="AR19" s="221"/>
      <c r="AS19" s="221"/>
      <c r="AT19" s="221"/>
      <c r="AU19" s="221"/>
      <c r="AV19" s="221"/>
      <c r="AW19" s="221"/>
      <c r="AX19" s="221"/>
      <c r="AY19" s="221"/>
      <c r="AZ19" s="221"/>
      <c r="BA19" s="221"/>
      <c r="BB19" s="221"/>
      <c r="BC19" s="221"/>
      <c r="BD19" s="221"/>
      <c r="BE19" s="221"/>
      <c r="BF19" s="221"/>
      <c r="BG19" s="221"/>
    </row>
    <row r="20" spans="1:113">
      <c r="A20" s="1777"/>
      <c r="B20" s="1769"/>
      <c r="C20" s="1770"/>
      <c r="D20" s="222" t="s">
        <v>389</v>
      </c>
      <c r="E20" s="223">
        <v>2477</v>
      </c>
      <c r="F20" s="248" t="s">
        <v>179</v>
      </c>
      <c r="G20" s="249" t="s">
        <v>179</v>
      </c>
      <c r="H20" s="225">
        <v>1557.92</v>
      </c>
      <c r="I20" s="226">
        <v>4374.76</v>
      </c>
      <c r="J20" s="1802"/>
      <c r="K20" s="1803"/>
      <c r="L20" s="1802"/>
      <c r="M20" s="1803"/>
      <c r="N20" s="227">
        <v>250.38</v>
      </c>
      <c r="O20" s="244">
        <v>32.31</v>
      </c>
      <c r="P20" s="244">
        <v>7.75</v>
      </c>
      <c r="Q20" s="255">
        <f>146741.36123/T10</f>
        <v>0.31173889349009465</v>
      </c>
      <c r="R20" s="1805"/>
      <c r="S20" s="261"/>
      <c r="T20" s="262"/>
      <c r="U20" s="196"/>
      <c r="V20" s="1783"/>
      <c r="W20" s="232" t="s">
        <v>4</v>
      </c>
      <c r="X20" s="232" t="s">
        <v>390</v>
      </c>
      <c r="Y20" s="234">
        <f>($R$5+($R$7*17.5)+$R$9+$R$12+$R$16+$R$23+($R$24*399)+$T$12)</f>
        <v>595.40967991762898</v>
      </c>
      <c r="Z20" s="1768"/>
      <c r="AA20" s="1765"/>
      <c r="AB20" s="217"/>
      <c r="AC20" s="220"/>
      <c r="AD20" s="265"/>
      <c r="AE20" s="220"/>
      <c r="AF20" s="219"/>
      <c r="AG20" s="220"/>
      <c r="AH20" s="221"/>
      <c r="AI20" s="221"/>
      <c r="AJ20" s="221"/>
      <c r="AK20" s="221"/>
      <c r="AL20" s="221"/>
      <c r="AM20" s="221"/>
      <c r="AN20" s="221"/>
      <c r="AO20" s="221"/>
      <c r="AP20" s="221"/>
      <c r="AQ20" s="221"/>
      <c r="AR20" s="221"/>
      <c r="AS20" s="221"/>
      <c r="AT20" s="221"/>
      <c r="AU20" s="221"/>
      <c r="AV20" s="221"/>
      <c r="AW20" s="221"/>
      <c r="AX20" s="221"/>
      <c r="AY20" s="221"/>
      <c r="AZ20" s="221"/>
      <c r="BA20" s="221"/>
      <c r="BB20" s="221"/>
      <c r="BC20" s="221"/>
      <c r="BD20" s="221"/>
      <c r="BE20" s="221"/>
      <c r="BF20" s="221"/>
      <c r="BG20" s="221"/>
    </row>
    <row r="21" spans="1:113">
      <c r="A21" s="1777"/>
      <c r="B21" s="1769"/>
      <c r="C21" s="1770"/>
      <c r="D21" s="222" t="s">
        <v>391</v>
      </c>
      <c r="E21" s="223">
        <v>789</v>
      </c>
      <c r="F21" s="248" t="s">
        <v>179</v>
      </c>
      <c r="G21" s="249" t="s">
        <v>179</v>
      </c>
      <c r="H21" s="225">
        <v>1008.76</v>
      </c>
      <c r="I21" s="226">
        <v>3025.57</v>
      </c>
      <c r="J21" s="1802"/>
      <c r="K21" s="1803"/>
      <c r="L21" s="1802"/>
      <c r="M21" s="1803"/>
      <c r="N21" s="227">
        <v>40</v>
      </c>
      <c r="O21" s="244">
        <v>3.96</v>
      </c>
      <c r="P21" s="244">
        <v>10.1</v>
      </c>
      <c r="Q21" s="255">
        <f>42317.042908/T10</f>
        <v>8.9898771698294799E-2</v>
      </c>
      <c r="R21" s="1805"/>
      <c r="S21" s="261"/>
      <c r="T21" s="262"/>
      <c r="U21" s="196"/>
      <c r="V21" s="1783"/>
      <c r="W21" s="232" t="s">
        <v>329</v>
      </c>
      <c r="X21" s="232" t="s">
        <v>392</v>
      </c>
      <c r="Y21" s="234">
        <f>($R$6+($R$7*12.5)+$R$9+$R$12+$R$16+$R$23+($R$24*420)+$T$12)</f>
        <v>478.20867991762896</v>
      </c>
      <c r="Z21" s="1768">
        <f>Y22-Y21</f>
        <v>18.033000000000015</v>
      </c>
      <c r="AA21" s="1801">
        <f>(420-357)*0.09</f>
        <v>5.67</v>
      </c>
      <c r="AB21" s="217"/>
      <c r="AC21" s="220"/>
      <c r="AD21" s="265"/>
      <c r="AE21" s="220"/>
      <c r="AF21" s="219"/>
      <c r="AG21" s="220"/>
      <c r="AH21" s="221"/>
      <c r="AI21" s="221"/>
      <c r="AJ21" s="221"/>
      <c r="AK21" s="221"/>
      <c r="AL21" s="221"/>
      <c r="AM21" s="221"/>
      <c r="AN21" s="221"/>
      <c r="AO21" s="221"/>
      <c r="AP21" s="221"/>
      <c r="AQ21" s="221"/>
      <c r="AR21" s="221"/>
      <c r="AS21" s="221"/>
      <c r="AT21" s="221"/>
      <c r="AU21" s="221"/>
      <c r="AV21" s="221"/>
      <c r="AW21" s="221"/>
      <c r="AX21" s="221"/>
      <c r="AY21" s="221"/>
      <c r="AZ21" s="221"/>
      <c r="BA21" s="221"/>
      <c r="BB21" s="221"/>
      <c r="BC21" s="221"/>
      <c r="BD21" s="221"/>
      <c r="BE21" s="221"/>
      <c r="BF21" s="221"/>
      <c r="BG21" s="221"/>
    </row>
    <row r="22" spans="1:113">
      <c r="A22" s="1777"/>
      <c r="B22" s="1769" t="s">
        <v>393</v>
      </c>
      <c r="C22" s="1770" t="s">
        <v>324</v>
      </c>
      <c r="D22" s="222" t="s">
        <v>325</v>
      </c>
      <c r="E22" s="223">
        <v>4072</v>
      </c>
      <c r="F22" s="248" t="s">
        <v>179</v>
      </c>
      <c r="G22" s="249" t="s">
        <v>179</v>
      </c>
      <c r="H22" s="225">
        <v>1392.81</v>
      </c>
      <c r="I22" s="226">
        <v>4147.99</v>
      </c>
      <c r="J22" s="1771" t="s">
        <v>324</v>
      </c>
      <c r="K22" s="222" t="s">
        <v>325</v>
      </c>
      <c r="L22" s="1771" t="s">
        <v>324</v>
      </c>
      <c r="M22" s="222" t="s">
        <v>325</v>
      </c>
      <c r="N22" s="227">
        <v>521.5</v>
      </c>
      <c r="O22" s="244">
        <v>42.9</v>
      </c>
      <c r="P22" s="244">
        <v>12.15</v>
      </c>
      <c r="Q22" s="230" t="s">
        <v>179</v>
      </c>
      <c r="R22" s="266">
        <v>521.5</v>
      </c>
      <c r="S22" s="261"/>
      <c r="T22" s="262"/>
      <c r="U22" s="196"/>
      <c r="V22" s="1784"/>
      <c r="W22" s="256" t="s">
        <v>4</v>
      </c>
      <c r="X22" s="256" t="s">
        <v>394</v>
      </c>
      <c r="Y22" s="234">
        <f>($R$5+($R$7*12.5)+$R$9+$R$12+$R$16+$R$23+($R$24*357)+$T$12)</f>
        <v>496.24167991762897</v>
      </c>
      <c r="Z22" s="1801"/>
      <c r="AA22" s="1764"/>
      <c r="AB22" s="217"/>
      <c r="AC22" s="220"/>
      <c r="AD22" s="265"/>
      <c r="AE22" s="220"/>
      <c r="AF22" s="219"/>
      <c r="AG22" s="220"/>
      <c r="AH22" s="221"/>
      <c r="AI22" s="221"/>
      <c r="AJ22" s="221"/>
      <c r="AK22" s="221"/>
      <c r="AL22" s="221"/>
      <c r="AM22" s="221"/>
      <c r="AN22" s="221"/>
      <c r="AO22" s="221"/>
      <c r="AP22" s="221"/>
      <c r="AQ22" s="221"/>
      <c r="AR22" s="221"/>
      <c r="AS22" s="221"/>
      <c r="AT22" s="221"/>
      <c r="AU22" s="221"/>
      <c r="AV22" s="221"/>
      <c r="AW22" s="221"/>
      <c r="AX22" s="221"/>
      <c r="AY22" s="221"/>
      <c r="AZ22" s="221"/>
      <c r="BA22" s="221"/>
      <c r="BB22" s="221"/>
      <c r="BC22" s="221"/>
      <c r="BD22" s="221"/>
      <c r="BE22" s="221"/>
      <c r="BF22" s="221"/>
      <c r="BG22" s="221"/>
    </row>
    <row r="23" spans="1:113">
      <c r="A23" s="1777"/>
      <c r="B23" s="1769"/>
      <c r="C23" s="1770"/>
      <c r="D23" s="222" t="s">
        <v>333</v>
      </c>
      <c r="E23" s="223">
        <v>3300</v>
      </c>
      <c r="F23" s="248" t="s">
        <v>179</v>
      </c>
      <c r="G23" s="249" t="s">
        <v>179</v>
      </c>
      <c r="H23" s="225">
        <v>698.46</v>
      </c>
      <c r="I23" s="226">
        <v>3211.98</v>
      </c>
      <c r="J23" s="1771"/>
      <c r="K23" s="222" t="s">
        <v>333</v>
      </c>
      <c r="L23" s="1771"/>
      <c r="M23" s="222" t="s">
        <v>333</v>
      </c>
      <c r="N23" s="227">
        <v>0</v>
      </c>
      <c r="O23" s="228" t="s">
        <v>334</v>
      </c>
      <c r="P23" s="229" t="s">
        <v>334</v>
      </c>
      <c r="Q23" s="230" t="s">
        <v>179</v>
      </c>
      <c r="R23" s="266">
        <v>0</v>
      </c>
      <c r="S23" s="261"/>
      <c r="T23" s="262"/>
      <c r="U23" s="196"/>
      <c r="V23" s="267"/>
      <c r="W23" s="268"/>
      <c r="X23" s="268"/>
      <c r="Y23" s="269"/>
      <c r="Z23" s="269"/>
      <c r="AA23" s="269"/>
      <c r="AB23" s="198"/>
      <c r="AC23" s="220"/>
      <c r="AD23" s="265"/>
      <c r="AE23" s="220"/>
      <c r="AF23" s="219"/>
      <c r="AG23" s="220"/>
      <c r="AH23" s="221"/>
      <c r="AI23" s="221"/>
      <c r="AJ23" s="221"/>
      <c r="AK23" s="221"/>
      <c r="AL23" s="221"/>
      <c r="AM23" s="221"/>
      <c r="AN23" s="221"/>
      <c r="AO23" s="221"/>
      <c r="AP23" s="221"/>
      <c r="AQ23" s="221"/>
      <c r="AR23" s="221"/>
      <c r="AS23" s="221"/>
      <c r="AT23" s="221"/>
      <c r="AU23" s="221"/>
      <c r="AV23" s="221"/>
      <c r="AW23" s="221"/>
      <c r="AX23" s="221"/>
      <c r="AY23" s="221"/>
      <c r="AZ23" s="221"/>
      <c r="BA23" s="221"/>
      <c r="BB23" s="221"/>
      <c r="BC23" s="221"/>
      <c r="BD23" s="221"/>
      <c r="BE23" s="221"/>
      <c r="BF23" s="221"/>
      <c r="BG23" s="221"/>
    </row>
    <row r="24" spans="1:113">
      <c r="A24" s="1777"/>
      <c r="B24" s="239" t="s">
        <v>395</v>
      </c>
      <c r="C24" s="240" t="s">
        <v>340</v>
      </c>
      <c r="D24" s="222" t="s">
        <v>396</v>
      </c>
      <c r="E24" s="223">
        <v>7372</v>
      </c>
      <c r="F24" s="223">
        <v>511.8</v>
      </c>
      <c r="G24" s="241">
        <v>77.400000000000006</v>
      </c>
      <c r="H24" s="225">
        <v>1031.01</v>
      </c>
      <c r="I24" s="226">
        <v>4669.4399999999996</v>
      </c>
      <c r="J24" s="242" t="s">
        <v>342</v>
      </c>
      <c r="K24" s="222" t="s">
        <v>397</v>
      </c>
      <c r="L24" s="270" t="s">
        <v>179</v>
      </c>
      <c r="M24" s="224" t="s">
        <v>179</v>
      </c>
      <c r="N24" s="227">
        <v>-0.47099999999999997</v>
      </c>
      <c r="O24" s="244">
        <v>-5.2</v>
      </c>
      <c r="P24" s="244">
        <v>0.09</v>
      </c>
      <c r="Q24" s="230" t="s">
        <v>179</v>
      </c>
      <c r="R24" s="266">
        <v>-0.47099999999999997</v>
      </c>
      <c r="S24" s="261"/>
      <c r="T24" s="262"/>
      <c r="U24" s="196"/>
      <c r="V24" s="271"/>
      <c r="W24" s="272"/>
      <c r="X24" s="272"/>
      <c r="Y24" s="262"/>
      <c r="Z24" s="262"/>
      <c r="AA24" s="262"/>
      <c r="AB24" s="198"/>
      <c r="AC24" s="220"/>
      <c r="AD24" s="265"/>
      <c r="AE24" s="220"/>
      <c r="AF24" s="219"/>
      <c r="AG24" s="220"/>
      <c r="AH24" s="221"/>
      <c r="AI24" s="221"/>
      <c r="AJ24" s="221"/>
      <c r="AK24" s="221"/>
      <c r="AL24" s="221"/>
      <c r="AM24" s="221"/>
      <c r="AN24" s="221"/>
      <c r="AO24" s="221"/>
      <c r="AP24" s="221"/>
      <c r="AQ24" s="221"/>
      <c r="AR24" s="221"/>
      <c r="AS24" s="221"/>
      <c r="AT24" s="221"/>
      <c r="AU24" s="221"/>
      <c r="AV24" s="221"/>
      <c r="AW24" s="221"/>
      <c r="AX24" s="221"/>
      <c r="AY24" s="221"/>
      <c r="AZ24" s="221"/>
      <c r="BA24" s="221"/>
      <c r="BB24" s="221"/>
      <c r="BC24" s="221"/>
      <c r="BD24" s="221"/>
      <c r="BE24" s="221"/>
      <c r="BF24" s="221"/>
      <c r="BG24" s="221"/>
    </row>
    <row r="25" spans="1:113">
      <c r="A25" s="1777"/>
      <c r="B25" s="1769" t="s">
        <v>398</v>
      </c>
      <c r="C25" s="1807" t="s">
        <v>179</v>
      </c>
      <c r="D25" s="1803" t="s">
        <v>179</v>
      </c>
      <c r="E25" s="273" t="s">
        <v>179</v>
      </c>
      <c r="F25" s="224" t="s">
        <v>179</v>
      </c>
      <c r="G25" s="224" t="s">
        <v>179</v>
      </c>
      <c r="H25" s="224" t="s">
        <v>179</v>
      </c>
      <c r="I25" s="224" t="s">
        <v>179</v>
      </c>
      <c r="J25" s="1802" t="s">
        <v>179</v>
      </c>
      <c r="K25" s="1803" t="s">
        <v>179</v>
      </c>
      <c r="L25" s="1811" t="s">
        <v>324</v>
      </c>
      <c r="M25" s="274" t="s">
        <v>325</v>
      </c>
      <c r="N25" s="275" t="s">
        <v>179</v>
      </c>
      <c r="O25" s="276" t="s">
        <v>179</v>
      </c>
      <c r="P25" s="276"/>
      <c r="Q25" s="230" t="s">
        <v>179</v>
      </c>
      <c r="R25" s="277" t="s">
        <v>179</v>
      </c>
      <c r="S25" s="261"/>
      <c r="T25" s="262"/>
      <c r="U25" s="196"/>
      <c r="V25" s="271"/>
      <c r="W25" s="272"/>
      <c r="X25" s="272"/>
      <c r="Y25" s="262"/>
      <c r="Z25" s="262"/>
      <c r="AA25" s="262"/>
      <c r="AB25" s="198"/>
      <c r="AC25" s="220"/>
      <c r="AD25" s="265"/>
      <c r="AE25" s="220"/>
      <c r="AF25" s="219"/>
      <c r="AG25" s="220"/>
      <c r="AH25" s="221"/>
      <c r="AI25" s="221"/>
      <c r="AJ25" s="221"/>
      <c r="AK25" s="221"/>
      <c r="AL25" s="221"/>
      <c r="AM25" s="221"/>
      <c r="AN25" s="221"/>
      <c r="AO25" s="221"/>
      <c r="AP25" s="221"/>
      <c r="AQ25" s="221"/>
      <c r="AR25" s="221"/>
      <c r="AS25" s="221"/>
      <c r="AT25" s="221"/>
      <c r="AU25" s="221"/>
      <c r="AV25" s="221"/>
      <c r="AW25" s="221"/>
      <c r="AX25" s="221"/>
      <c r="AY25" s="221"/>
      <c r="AZ25" s="221"/>
      <c r="BA25" s="221"/>
      <c r="BB25" s="221"/>
      <c r="BC25" s="221"/>
      <c r="BD25" s="221"/>
      <c r="BE25" s="221"/>
      <c r="BF25" s="221"/>
      <c r="BG25" s="221"/>
    </row>
    <row r="26" spans="1:113" ht="15" thickBot="1">
      <c r="A26" s="1778"/>
      <c r="B26" s="1806"/>
      <c r="C26" s="1808"/>
      <c r="D26" s="1809"/>
      <c r="E26" s="278" t="s">
        <v>179</v>
      </c>
      <c r="F26" s="279" t="s">
        <v>179</v>
      </c>
      <c r="G26" s="279" t="s">
        <v>179</v>
      </c>
      <c r="H26" s="279" t="s">
        <v>179</v>
      </c>
      <c r="I26" s="279" t="s">
        <v>179</v>
      </c>
      <c r="J26" s="1810"/>
      <c r="K26" s="1809"/>
      <c r="L26" s="1812"/>
      <c r="M26" s="280" t="s">
        <v>333</v>
      </c>
      <c r="N26" s="281" t="s">
        <v>179</v>
      </c>
      <c r="O26" s="282" t="s">
        <v>179</v>
      </c>
      <c r="P26" s="282"/>
      <c r="Q26" s="283" t="s">
        <v>179</v>
      </c>
      <c r="R26" s="284" t="s">
        <v>179</v>
      </c>
      <c r="S26" s="261"/>
      <c r="T26" s="262"/>
      <c r="U26" s="196"/>
      <c r="V26" s="271"/>
      <c r="W26" s="272"/>
      <c r="X26" s="272"/>
      <c r="Y26" s="262"/>
      <c r="Z26" s="262"/>
      <c r="AA26" s="262"/>
      <c r="AB26" s="198"/>
      <c r="AC26" s="285"/>
      <c r="AD26" s="286"/>
      <c r="AE26" s="285"/>
      <c r="AF26" s="219"/>
      <c r="AG26" s="220"/>
      <c r="AH26" s="221"/>
      <c r="AI26" s="221"/>
      <c r="AJ26" s="221"/>
      <c r="AK26" s="221"/>
      <c r="AL26" s="221"/>
      <c r="AM26" s="221"/>
      <c r="AN26" s="221"/>
      <c r="AO26" s="221"/>
      <c r="AP26" s="221"/>
      <c r="AQ26" s="221"/>
      <c r="AR26" s="221"/>
      <c r="AS26" s="221"/>
      <c r="AT26" s="221"/>
      <c r="AU26" s="221"/>
      <c r="AV26" s="221"/>
      <c r="AW26" s="221"/>
      <c r="AX26" s="221"/>
      <c r="AY26" s="221"/>
      <c r="AZ26" s="221"/>
      <c r="BA26" s="221"/>
      <c r="BB26" s="221"/>
      <c r="BC26" s="221"/>
      <c r="BD26" s="221"/>
      <c r="BE26" s="221"/>
      <c r="BF26" s="221"/>
      <c r="BG26" s="221"/>
    </row>
    <row r="27" spans="1:113" s="289" customFormat="1" ht="9" customHeight="1" thickBot="1">
      <c r="A27" s="287"/>
      <c r="B27" s="288"/>
      <c r="C27" s="188"/>
      <c r="D27" s="189"/>
      <c r="E27" s="189"/>
      <c r="F27" s="189"/>
      <c r="G27" s="189"/>
      <c r="H27" s="189"/>
      <c r="I27" s="189"/>
      <c r="J27" s="190"/>
      <c r="K27" s="189"/>
      <c r="L27" s="190"/>
      <c r="M27" s="191"/>
      <c r="N27" s="192"/>
      <c r="O27" s="193"/>
      <c r="P27" s="193"/>
      <c r="Q27" s="194"/>
      <c r="R27" s="194"/>
      <c r="S27" s="195"/>
      <c r="T27" s="195"/>
      <c r="U27" s="196"/>
      <c r="V27" s="197"/>
      <c r="W27" s="191"/>
      <c r="X27" s="191"/>
      <c r="Y27" s="195"/>
      <c r="Z27" s="195"/>
      <c r="AA27" s="195"/>
      <c r="AB27" s="198"/>
      <c r="AC27" s="191"/>
      <c r="AD27" s="191"/>
      <c r="AE27" s="191"/>
      <c r="AF27" s="199"/>
      <c r="AG27" s="191"/>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176"/>
      <c r="DI27" s="290"/>
    </row>
    <row r="28" spans="1:113" s="177" customFormat="1" ht="15" customHeight="1">
      <c r="A28" s="1818" t="s">
        <v>399</v>
      </c>
      <c r="B28" s="291" t="s">
        <v>400</v>
      </c>
      <c r="C28" s="292" t="s">
        <v>340</v>
      </c>
      <c r="D28" s="293" t="s">
        <v>401</v>
      </c>
      <c r="E28" s="294">
        <v>512</v>
      </c>
      <c r="F28" s="295">
        <v>2.0779730000000001</v>
      </c>
      <c r="G28" s="295">
        <v>0.45387300000000003</v>
      </c>
      <c r="H28" s="296">
        <v>563.16570000000002</v>
      </c>
      <c r="I28" s="297">
        <v>160.29859999999999</v>
      </c>
      <c r="J28" s="298" t="s">
        <v>179</v>
      </c>
      <c r="K28" s="299" t="s">
        <v>179</v>
      </c>
      <c r="L28" s="300" t="s">
        <v>340</v>
      </c>
      <c r="M28" s="301" t="s">
        <v>402</v>
      </c>
      <c r="N28" s="302">
        <v>38.908299999999997</v>
      </c>
      <c r="O28" s="303">
        <v>4.8899999999999997</v>
      </c>
      <c r="P28" s="303">
        <v>7.9594959999999997</v>
      </c>
      <c r="Q28" s="304" t="s">
        <v>179</v>
      </c>
      <c r="R28" s="211">
        <f>N28</f>
        <v>38.908299999999997</v>
      </c>
      <c r="S28" s="305" t="s">
        <v>326</v>
      </c>
      <c r="T28" s="306" t="s">
        <v>327</v>
      </c>
      <c r="U28" s="307"/>
      <c r="V28" s="1821" t="s">
        <v>403</v>
      </c>
      <c r="W28" s="308" t="s">
        <v>329</v>
      </c>
      <c r="X28" s="309" t="s">
        <v>404</v>
      </c>
      <c r="Y28" s="310">
        <f>$T$35+SUM($R$30:$R$54)+$N$28*1.26+$N$29*3.5</f>
        <v>466.37384380138769</v>
      </c>
      <c r="Z28" s="311" t="s">
        <v>405</v>
      </c>
      <c r="AA28" s="312" t="s">
        <v>405</v>
      </c>
      <c r="AB28" s="198"/>
      <c r="AC28" s="218" t="s">
        <v>406</v>
      </c>
      <c r="AD28" s="1823" t="s">
        <v>332</v>
      </c>
      <c r="AE28" s="1824"/>
      <c r="AF28" s="219"/>
      <c r="AG28" s="220"/>
      <c r="AH28" s="221"/>
      <c r="AI28" s="221"/>
      <c r="AJ28" s="221"/>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221"/>
      <c r="BG28" s="221"/>
      <c r="BH28" s="176"/>
      <c r="DI28" s="179"/>
    </row>
    <row r="29" spans="1:113">
      <c r="A29" s="1819"/>
      <c r="B29" s="313" t="s">
        <v>407</v>
      </c>
      <c r="C29" s="314" t="s">
        <v>340</v>
      </c>
      <c r="D29" s="315" t="s">
        <v>408</v>
      </c>
      <c r="E29" s="316">
        <v>512</v>
      </c>
      <c r="F29" s="317">
        <v>3.820141</v>
      </c>
      <c r="G29" s="317">
        <v>0.413414</v>
      </c>
      <c r="H29" s="296">
        <v>563.16570000000002</v>
      </c>
      <c r="I29" s="297">
        <v>160.29859999999999</v>
      </c>
      <c r="J29" s="318" t="s">
        <v>179</v>
      </c>
      <c r="K29" s="319" t="s">
        <v>179</v>
      </c>
      <c r="L29" s="320" t="s">
        <v>340</v>
      </c>
      <c r="M29" s="321" t="s">
        <v>409</v>
      </c>
      <c r="N29" s="322">
        <v>202.93140589999999</v>
      </c>
      <c r="O29" s="323">
        <v>14.74</v>
      </c>
      <c r="P29" s="323">
        <v>13.76441</v>
      </c>
      <c r="Q29" s="324" t="s">
        <v>179</v>
      </c>
      <c r="R29" s="231">
        <f>N29</f>
        <v>202.93140589999999</v>
      </c>
      <c r="S29" s="325" t="s">
        <v>335</v>
      </c>
      <c r="T29" s="233" t="s">
        <v>336</v>
      </c>
      <c r="U29" s="196"/>
      <c r="V29" s="1822"/>
      <c r="W29" s="326" t="s">
        <v>4</v>
      </c>
      <c r="X29" s="327" t="s">
        <v>410</v>
      </c>
      <c r="Y29" s="310">
        <f>$T$35+SUM($R$30:$R$54)+$N$28*2+$N$29*3.5</f>
        <v>495.16598580138771</v>
      </c>
      <c r="Z29" s="310">
        <f>Y29-$Y$28</f>
        <v>28.792142000000013</v>
      </c>
      <c r="AA29" s="328">
        <f>(2-1.26)*$P$28</f>
        <v>5.8900270399999997</v>
      </c>
      <c r="AB29" s="329"/>
      <c r="AC29" s="218" t="s">
        <v>338</v>
      </c>
      <c r="AD29" s="330" t="s">
        <v>277</v>
      </c>
      <c r="AE29" s="331">
        <v>5.9471054870740975E-3</v>
      </c>
      <c r="AF29" s="219"/>
      <c r="AG29" s="220"/>
      <c r="AH29" s="221"/>
      <c r="AI29" s="221"/>
      <c r="AJ29" s="221"/>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221"/>
      <c r="BG29" s="221"/>
    </row>
    <row r="30" spans="1:113">
      <c r="A30" s="1819"/>
      <c r="B30" s="1769" t="s">
        <v>411</v>
      </c>
      <c r="C30" s="1813" t="s">
        <v>349</v>
      </c>
      <c r="D30" s="315" t="s">
        <v>325</v>
      </c>
      <c r="E30" s="316">
        <v>154</v>
      </c>
      <c r="F30" s="332" t="s">
        <v>179</v>
      </c>
      <c r="G30" s="332" t="s">
        <v>179</v>
      </c>
      <c r="H30" s="296">
        <v>688.52880000000005</v>
      </c>
      <c r="I30" s="297">
        <v>142.322</v>
      </c>
      <c r="J30" s="318" t="s">
        <v>179</v>
      </c>
      <c r="K30" s="319" t="s">
        <v>179</v>
      </c>
      <c r="L30" s="318" t="s">
        <v>179</v>
      </c>
      <c r="M30" s="319" t="s">
        <v>179</v>
      </c>
      <c r="N30" s="322">
        <v>58.6010043</v>
      </c>
      <c r="O30" s="323">
        <v>6.55</v>
      </c>
      <c r="P30" s="323">
        <v>8.9475119999999997</v>
      </c>
      <c r="Q30" s="333">
        <f>14732/$T$33</f>
        <v>0.13084759612395527</v>
      </c>
      <c r="R30" s="1804">
        <f>SUMPRODUCT(N30:N32,Q30:Q32)</f>
        <v>8.4808667573724428</v>
      </c>
      <c r="S30" s="334" t="s">
        <v>345</v>
      </c>
      <c r="T30" s="258" t="s">
        <v>346</v>
      </c>
      <c r="U30" s="214"/>
      <c r="V30" s="1822"/>
      <c r="W30" s="326" t="s">
        <v>4</v>
      </c>
      <c r="X30" s="327" t="s">
        <v>412</v>
      </c>
      <c r="Y30" s="310">
        <f>$T$35+SUM($R$30:$R$54)+$N$28*2.2+$N$29*3.5</f>
        <v>502.94764580138769</v>
      </c>
      <c r="Z30" s="310">
        <f>Y30-$Y$28</f>
        <v>36.573802000000001</v>
      </c>
      <c r="AA30" s="328">
        <f>(2.2-1.26)*$P$28</f>
        <v>7.4819262400000008</v>
      </c>
      <c r="AB30" s="329"/>
      <c r="AC30" s="335"/>
      <c r="AD30" s="330" t="s">
        <v>348</v>
      </c>
      <c r="AE30" s="331">
        <v>1.6040726850595074E-3</v>
      </c>
      <c r="AF30" s="219"/>
      <c r="AG30" s="220"/>
      <c r="AH30" s="221"/>
      <c r="AI30" s="221"/>
      <c r="AJ30" s="221"/>
      <c r="AK30" s="221"/>
      <c r="AL30" s="221"/>
      <c r="AM30" s="221"/>
      <c r="AN30" s="221"/>
      <c r="AO30" s="221"/>
      <c r="AP30" s="221"/>
      <c r="AQ30" s="221"/>
      <c r="AR30" s="221"/>
      <c r="AS30" s="221"/>
      <c r="AT30" s="221"/>
      <c r="AU30" s="221"/>
      <c r="AV30" s="221"/>
      <c r="AW30" s="221"/>
      <c r="AX30" s="221"/>
      <c r="AY30" s="221"/>
      <c r="AZ30" s="221"/>
      <c r="BA30" s="221"/>
      <c r="BB30" s="221"/>
      <c r="BC30" s="221"/>
      <c r="BD30" s="221"/>
      <c r="BE30" s="221"/>
      <c r="BF30" s="221"/>
      <c r="BG30" s="221"/>
    </row>
    <row r="31" spans="1:113">
      <c r="A31" s="1819"/>
      <c r="B31" s="1769"/>
      <c r="C31" s="1814"/>
      <c r="D31" s="315" t="s">
        <v>333</v>
      </c>
      <c r="E31" s="336">
        <v>334</v>
      </c>
      <c r="F31" s="332" t="s">
        <v>179</v>
      </c>
      <c r="G31" s="332" t="s">
        <v>179</v>
      </c>
      <c r="H31" s="296">
        <v>540.94039999999995</v>
      </c>
      <c r="I31" s="297">
        <v>150.5206</v>
      </c>
      <c r="J31" s="318" t="s">
        <v>179</v>
      </c>
      <c r="K31" s="319" t="s">
        <v>179</v>
      </c>
      <c r="L31" s="318" t="s">
        <v>179</v>
      </c>
      <c r="M31" s="319" t="s">
        <v>179</v>
      </c>
      <c r="N31" s="322">
        <v>0</v>
      </c>
      <c r="O31" s="323" t="s">
        <v>413</v>
      </c>
      <c r="P31" s="323" t="s">
        <v>413</v>
      </c>
      <c r="Q31" s="333">
        <f>96806.62/$T$33</f>
        <v>0.85982307330200991</v>
      </c>
      <c r="R31" s="1804"/>
      <c r="S31" s="314" t="s">
        <v>351</v>
      </c>
      <c r="T31" s="337"/>
      <c r="U31" s="338"/>
      <c r="V31" s="1822"/>
      <c r="W31" s="326" t="s">
        <v>4</v>
      </c>
      <c r="X31" s="327" t="s">
        <v>414</v>
      </c>
      <c r="Y31" s="310">
        <f>$T$35+SUM($R$30:$R$54)+$N$28*2.4+$N$29*3.5</f>
        <v>510.72930580138768</v>
      </c>
      <c r="Z31" s="310">
        <f>Y31-$Y$28</f>
        <v>44.355461999999989</v>
      </c>
      <c r="AA31" s="328">
        <f>(2.4-1.26)*$P$28</f>
        <v>9.0738254399999985</v>
      </c>
      <c r="AB31" s="329"/>
      <c r="AC31" s="272"/>
      <c r="AD31" s="330" t="s">
        <v>353</v>
      </c>
      <c r="AE31" s="331">
        <v>-2.1305220883534089E-2</v>
      </c>
      <c r="AF31" s="219"/>
      <c r="AG31" s="220"/>
      <c r="AH31" s="221"/>
      <c r="AI31" s="221"/>
      <c r="AJ31" s="221"/>
      <c r="AK31" s="221"/>
      <c r="AL31" s="221"/>
      <c r="AM31" s="221"/>
      <c r="AN31" s="221"/>
      <c r="AO31" s="221"/>
      <c r="AP31" s="221"/>
      <c r="AQ31" s="221"/>
      <c r="AR31" s="221"/>
      <c r="AS31" s="221"/>
      <c r="AT31" s="221"/>
      <c r="AU31" s="221"/>
      <c r="AV31" s="221"/>
      <c r="AW31" s="221"/>
      <c r="AX31" s="221"/>
      <c r="AY31" s="221"/>
      <c r="AZ31" s="221"/>
      <c r="BA31" s="221"/>
      <c r="BB31" s="221"/>
      <c r="BC31" s="221"/>
      <c r="BD31" s="221"/>
      <c r="BE31" s="221"/>
      <c r="BF31" s="221"/>
      <c r="BG31" s="221"/>
    </row>
    <row r="32" spans="1:113">
      <c r="A32" s="1819"/>
      <c r="B32" s="1769"/>
      <c r="C32" s="1780"/>
      <c r="D32" s="315" t="s">
        <v>415</v>
      </c>
      <c r="E32" s="232">
        <v>24</v>
      </c>
      <c r="F32" s="332" t="s">
        <v>179</v>
      </c>
      <c r="G32" s="332" t="s">
        <v>179</v>
      </c>
      <c r="H32" s="296">
        <v>853.28989999999999</v>
      </c>
      <c r="I32" s="297">
        <v>178.83680000000001</v>
      </c>
      <c r="J32" s="318" t="s">
        <v>179</v>
      </c>
      <c r="K32" s="319" t="s">
        <v>179</v>
      </c>
      <c r="L32" s="318" t="s">
        <v>179</v>
      </c>
      <c r="M32" s="319" t="s">
        <v>179</v>
      </c>
      <c r="N32" s="322">
        <v>87.151613699999999</v>
      </c>
      <c r="O32" s="323">
        <v>3.54</v>
      </c>
      <c r="P32" s="244"/>
      <c r="Q32" s="333">
        <f>1050.38/$T$33</f>
        <v>9.3293305740347644E-3</v>
      </c>
      <c r="R32" s="1804"/>
      <c r="S32" s="334" t="s">
        <v>355</v>
      </c>
      <c r="T32" s="339" t="s">
        <v>356</v>
      </c>
      <c r="U32" s="307"/>
      <c r="V32" s="1822"/>
      <c r="W32" s="326" t="s">
        <v>329</v>
      </c>
      <c r="X32" s="327" t="s">
        <v>416</v>
      </c>
      <c r="Y32" s="310">
        <f>$T$35+SUM($R$30:$R$54)+$N$28*1.26+$N$29*4</f>
        <v>567.83954675138773</v>
      </c>
      <c r="Z32" s="311" t="s">
        <v>405</v>
      </c>
      <c r="AA32" s="312" t="s">
        <v>405</v>
      </c>
      <c r="AB32" s="198"/>
      <c r="AC32" s="272"/>
      <c r="AD32" s="330" t="s">
        <v>358</v>
      </c>
      <c r="AE32" s="331">
        <v>-0.26769449081803004</v>
      </c>
      <c r="AF32" s="219"/>
      <c r="AG32" s="220"/>
      <c r="AH32" s="221"/>
      <c r="AI32" s="221"/>
      <c r="AJ32" s="221"/>
      <c r="AK32" s="221"/>
      <c r="AL32" s="221"/>
      <c r="AM32" s="221"/>
      <c r="AN32" s="221"/>
      <c r="AO32" s="221"/>
      <c r="AP32" s="221"/>
      <c r="AQ32" s="221"/>
      <c r="AR32" s="221"/>
      <c r="AS32" s="221"/>
      <c r="AT32" s="221"/>
      <c r="AU32" s="221"/>
      <c r="AV32" s="221"/>
      <c r="AW32" s="221"/>
      <c r="AX32" s="221"/>
      <c r="AY32" s="221"/>
      <c r="AZ32" s="221"/>
      <c r="BA32" s="221"/>
      <c r="BB32" s="221"/>
      <c r="BC32" s="221"/>
      <c r="BD32" s="221"/>
      <c r="BE32" s="221"/>
      <c r="BF32" s="221"/>
      <c r="BG32" s="221"/>
    </row>
    <row r="33" spans="1:59">
      <c r="A33" s="1819"/>
      <c r="B33" s="1806" t="s">
        <v>367</v>
      </c>
      <c r="C33" s="1813" t="s">
        <v>349</v>
      </c>
      <c r="D33" s="315">
        <v>1</v>
      </c>
      <c r="E33" s="316">
        <v>137</v>
      </c>
      <c r="F33" s="332" t="s">
        <v>179</v>
      </c>
      <c r="G33" s="332" t="s">
        <v>179</v>
      </c>
      <c r="H33" s="296">
        <v>533.99180000000001</v>
      </c>
      <c r="I33" s="297">
        <v>161.2261</v>
      </c>
      <c r="J33" s="318" t="s">
        <v>179</v>
      </c>
      <c r="K33" s="319" t="s">
        <v>179</v>
      </c>
      <c r="L33" s="318" t="s">
        <v>179</v>
      </c>
      <c r="M33" s="319" t="s">
        <v>179</v>
      </c>
      <c r="N33" s="340">
        <v>-17.0743136</v>
      </c>
      <c r="O33" s="341">
        <v>-2.37</v>
      </c>
      <c r="P33" s="341">
        <v>7.2063759999999997</v>
      </c>
      <c r="Q33" s="333">
        <f>20912/$T$33</f>
        <v>0.1857375054401407</v>
      </c>
      <c r="R33" s="1826">
        <f>SUMPRODUCT(N33:N36,Q33:Q36)</f>
        <v>7.2902044222783751</v>
      </c>
      <c r="S33" s="342">
        <v>512</v>
      </c>
      <c r="T33" s="343">
        <v>112589</v>
      </c>
      <c r="U33" s="344"/>
      <c r="V33" s="1822"/>
      <c r="W33" s="326" t="s">
        <v>4</v>
      </c>
      <c r="X33" s="327" t="s">
        <v>417</v>
      </c>
      <c r="Y33" s="310">
        <f>$T$35+SUM($R$30:$R$54)+$N$28*2+$N$29*4</f>
        <v>596.63168875138774</v>
      </c>
      <c r="Z33" s="310">
        <f>Y33-$Y$32</f>
        <v>28.792142000000013</v>
      </c>
      <c r="AA33" s="328">
        <f>(2-1.26)*$P$28</f>
        <v>5.8900270399999997</v>
      </c>
      <c r="AB33" s="329"/>
      <c r="AC33" s="272"/>
      <c r="AD33" s="330" t="s">
        <v>418</v>
      </c>
      <c r="AE33" s="331">
        <v>0.21317878552681049</v>
      </c>
      <c r="AF33" s="219"/>
      <c r="AG33" s="220"/>
      <c r="AH33" s="221"/>
      <c r="AI33" s="221"/>
      <c r="AJ33" s="221"/>
      <c r="AK33" s="221"/>
      <c r="AL33" s="221"/>
      <c r="AM33" s="221"/>
      <c r="AN33" s="221"/>
      <c r="AO33" s="221"/>
      <c r="AP33" s="221"/>
      <c r="AQ33" s="221"/>
      <c r="AR33" s="221"/>
      <c r="AS33" s="221"/>
      <c r="AT33" s="221"/>
      <c r="AU33" s="221"/>
      <c r="AV33" s="221"/>
      <c r="AW33" s="221"/>
      <c r="AX33" s="221"/>
      <c r="AY33" s="221"/>
      <c r="AZ33" s="221"/>
      <c r="BA33" s="221"/>
      <c r="BB33" s="221"/>
      <c r="BC33" s="221"/>
      <c r="BD33" s="221"/>
      <c r="BE33" s="221"/>
      <c r="BF33" s="221"/>
      <c r="BG33" s="221"/>
    </row>
    <row r="34" spans="1:59">
      <c r="A34" s="1819"/>
      <c r="B34" s="1825"/>
      <c r="C34" s="1814"/>
      <c r="D34" s="315">
        <v>2</v>
      </c>
      <c r="E34" s="316">
        <v>134</v>
      </c>
      <c r="F34" s="332" t="s">
        <v>179</v>
      </c>
      <c r="G34" s="332" t="s">
        <v>179</v>
      </c>
      <c r="H34" s="296">
        <v>563.75109999999995</v>
      </c>
      <c r="I34" s="297">
        <v>154.75540000000001</v>
      </c>
      <c r="J34" s="318" t="s">
        <v>179</v>
      </c>
      <c r="K34" s="319" t="s">
        <v>179</v>
      </c>
      <c r="L34" s="318" t="s">
        <v>179</v>
      </c>
      <c r="M34" s="319" t="s">
        <v>179</v>
      </c>
      <c r="N34" s="340">
        <v>10.5611347</v>
      </c>
      <c r="O34" s="341">
        <v>1.6</v>
      </c>
      <c r="P34" s="341">
        <v>6.6019139999999998</v>
      </c>
      <c r="Q34" s="333">
        <f>29149/$T$33</f>
        <v>0.25889740560800789</v>
      </c>
      <c r="R34" s="1827"/>
      <c r="S34" s="334" t="s">
        <v>363</v>
      </c>
      <c r="T34" s="339" t="s">
        <v>364</v>
      </c>
      <c r="U34" s="307"/>
      <c r="V34" s="1822"/>
      <c r="W34" s="326" t="s">
        <v>4</v>
      </c>
      <c r="X34" s="327" t="s">
        <v>419</v>
      </c>
      <c r="Y34" s="310">
        <f>$T$35+SUM($R$30:$R$54)+$N$28*2.2+$N$29*4</f>
        <v>604.41334875138773</v>
      </c>
      <c r="Z34" s="310">
        <f>Y34-$Y$32</f>
        <v>36.573802000000001</v>
      </c>
      <c r="AA34" s="328">
        <f>(2.2-1.26)*$P$28</f>
        <v>7.4819262400000008</v>
      </c>
      <c r="AB34" s="329"/>
      <c r="AC34" s="272"/>
      <c r="AD34" s="330" t="s">
        <v>366</v>
      </c>
      <c r="AE34" s="331">
        <v>4.5445194598685873E-2</v>
      </c>
      <c r="AF34" s="219"/>
      <c r="AG34" s="220"/>
      <c r="AH34" s="221"/>
      <c r="AI34" s="221"/>
      <c r="AJ34" s="221"/>
      <c r="AK34" s="221"/>
      <c r="AL34" s="221"/>
      <c r="AM34" s="221"/>
      <c r="AN34" s="221"/>
      <c r="AO34" s="221"/>
      <c r="AP34" s="221"/>
      <c r="AQ34" s="221"/>
      <c r="AR34" s="221"/>
      <c r="AS34" s="221"/>
      <c r="AT34" s="221"/>
      <c r="AU34" s="221"/>
      <c r="AV34" s="221"/>
      <c r="AW34" s="221"/>
      <c r="AX34" s="221"/>
      <c r="AY34" s="221"/>
      <c r="AZ34" s="221"/>
      <c r="BA34" s="221"/>
      <c r="BB34" s="221"/>
      <c r="BC34" s="221"/>
      <c r="BD34" s="221"/>
      <c r="BE34" s="221"/>
      <c r="BF34" s="221"/>
      <c r="BG34" s="221"/>
    </row>
    <row r="35" spans="1:59">
      <c r="A35" s="1819"/>
      <c r="B35" s="1825"/>
      <c r="C35" s="1814"/>
      <c r="D35" s="315">
        <v>3</v>
      </c>
      <c r="E35" s="316">
        <v>127</v>
      </c>
      <c r="F35" s="332" t="s">
        <v>179</v>
      </c>
      <c r="G35" s="332" t="s">
        <v>179</v>
      </c>
      <c r="H35" s="296">
        <v>581.40660000000003</v>
      </c>
      <c r="I35" s="297">
        <v>164.5461</v>
      </c>
      <c r="J35" s="318" t="s">
        <v>179</v>
      </c>
      <c r="K35" s="319" t="s">
        <v>179</v>
      </c>
      <c r="L35" s="318" t="s">
        <v>179</v>
      </c>
      <c r="M35" s="319" t="s">
        <v>179</v>
      </c>
      <c r="N35" s="340">
        <v>23.7111184</v>
      </c>
      <c r="O35" s="341">
        <v>3.83</v>
      </c>
      <c r="P35" s="341">
        <v>6.1830170000000004</v>
      </c>
      <c r="Q35" s="333">
        <f>36692/$T$33</f>
        <v>0.32589329330574035</v>
      </c>
      <c r="R35" s="1827"/>
      <c r="S35" s="345">
        <v>0.90348600000000001</v>
      </c>
      <c r="T35" s="346">
        <v>-400.44664540000002</v>
      </c>
      <c r="U35" s="347"/>
      <c r="V35" s="1822"/>
      <c r="W35" s="326" t="s">
        <v>4</v>
      </c>
      <c r="X35" s="327" t="s">
        <v>420</v>
      </c>
      <c r="Y35" s="310">
        <f>$T$35+SUM($R$30:$R$54)+$N$28*2.4+$N$29*4</f>
        <v>612.19500875138772</v>
      </c>
      <c r="Z35" s="310">
        <f>Y35-$Y$32</f>
        <v>44.355461999999989</v>
      </c>
      <c r="AA35" s="328">
        <f>(2.4-1.26)*$P$28</f>
        <v>9.0738254399999985</v>
      </c>
      <c r="AB35" s="329"/>
      <c r="AC35" s="272"/>
      <c r="AD35" s="330" t="s">
        <v>369</v>
      </c>
      <c r="AE35" s="331">
        <v>7.4943403311082673</v>
      </c>
      <c r="AF35" s="219"/>
      <c r="AG35" s="220"/>
      <c r="AH35" s="221"/>
      <c r="AI35" s="221"/>
      <c r="AJ35" s="221"/>
      <c r="AK35" s="221"/>
      <c r="AL35" s="221"/>
      <c r="AM35" s="221"/>
      <c r="AN35" s="221"/>
      <c r="AO35" s="221"/>
      <c r="AP35" s="221"/>
      <c r="AQ35" s="221"/>
      <c r="AR35" s="221"/>
      <c r="AS35" s="221"/>
      <c r="AT35" s="221"/>
      <c r="AU35" s="221"/>
      <c r="AV35" s="221"/>
      <c r="AW35" s="221"/>
      <c r="AX35" s="221"/>
      <c r="AY35" s="221"/>
      <c r="AZ35" s="221"/>
      <c r="BA35" s="221"/>
      <c r="BB35" s="221"/>
      <c r="BC35" s="221"/>
      <c r="BD35" s="221"/>
      <c r="BE35" s="221"/>
      <c r="BF35" s="221"/>
      <c r="BG35" s="221"/>
    </row>
    <row r="36" spans="1:59">
      <c r="A36" s="1819"/>
      <c r="B36" s="1779"/>
      <c r="C36" s="1780"/>
      <c r="D36" s="315">
        <v>4</v>
      </c>
      <c r="E36" s="336">
        <v>114</v>
      </c>
      <c r="F36" s="332" t="s">
        <v>179</v>
      </c>
      <c r="G36" s="332" t="s">
        <v>179</v>
      </c>
      <c r="H36" s="296">
        <v>560.21289999999999</v>
      </c>
      <c r="I36" s="297">
        <v>155.8672</v>
      </c>
      <c r="J36" s="318" t="s">
        <v>179</v>
      </c>
      <c r="K36" s="319" t="s">
        <v>179</v>
      </c>
      <c r="L36" s="318" t="s">
        <v>179</v>
      </c>
      <c r="M36" s="319" t="s">
        <v>179</v>
      </c>
      <c r="N36" s="340">
        <v>0</v>
      </c>
      <c r="O36" s="341" t="s">
        <v>413</v>
      </c>
      <c r="P36" s="341" t="s">
        <v>413</v>
      </c>
      <c r="Q36" s="333">
        <f>25836/$T$33</f>
        <v>0.22947179564611109</v>
      </c>
      <c r="R36" s="1828"/>
      <c r="S36" s="348" t="s">
        <v>370</v>
      </c>
      <c r="T36" s="258" t="s">
        <v>371</v>
      </c>
      <c r="U36" s="214"/>
      <c r="V36" s="271"/>
      <c r="W36" s="272"/>
      <c r="X36" s="272"/>
      <c r="Y36" s="262"/>
      <c r="Z36" s="269"/>
      <c r="AA36" s="269"/>
      <c r="AB36" s="198"/>
      <c r="AC36" s="272"/>
      <c r="AD36" s="330" t="s">
        <v>373</v>
      </c>
      <c r="AE36" s="331">
        <v>1.5301852504169808</v>
      </c>
      <c r="AF36" s="219"/>
      <c r="AG36" s="220"/>
      <c r="AH36" s="221"/>
      <c r="AI36" s="221"/>
      <c r="AJ36" s="221"/>
      <c r="AK36" s="221"/>
      <c r="AL36" s="221"/>
      <c r="AM36" s="221"/>
      <c r="AN36" s="221"/>
      <c r="AO36" s="221"/>
      <c r="AP36" s="221"/>
      <c r="AQ36" s="221"/>
      <c r="AR36" s="221"/>
      <c r="AS36" s="221"/>
      <c r="AT36" s="221"/>
      <c r="AU36" s="221"/>
      <c r="AV36" s="221"/>
      <c r="AW36" s="221"/>
      <c r="AX36" s="221"/>
      <c r="AY36" s="221"/>
      <c r="AZ36" s="221"/>
      <c r="BA36" s="221"/>
      <c r="BB36" s="221"/>
      <c r="BC36" s="221"/>
      <c r="BD36" s="221"/>
      <c r="BE36" s="221"/>
      <c r="BF36" s="221"/>
      <c r="BG36" s="221"/>
    </row>
    <row r="37" spans="1:59">
      <c r="A37" s="1819"/>
      <c r="B37" s="1769" t="s">
        <v>421</v>
      </c>
      <c r="C37" s="1813" t="s">
        <v>324</v>
      </c>
      <c r="D37" s="315" t="s">
        <v>325</v>
      </c>
      <c r="E37" s="316">
        <v>255</v>
      </c>
      <c r="F37" s="332" t="s">
        <v>179</v>
      </c>
      <c r="G37" s="332" t="s">
        <v>179</v>
      </c>
      <c r="H37" s="296">
        <v>701.44569999999999</v>
      </c>
      <c r="I37" s="297">
        <v>148.32509999999999</v>
      </c>
      <c r="J37" s="318" t="s">
        <v>179</v>
      </c>
      <c r="K37" s="319" t="s">
        <v>179</v>
      </c>
      <c r="L37" s="318" t="s">
        <v>179</v>
      </c>
      <c r="M37" s="319" t="s">
        <v>179</v>
      </c>
      <c r="N37" s="322">
        <v>44.526333200000003</v>
      </c>
      <c r="O37" s="323">
        <v>6.2</v>
      </c>
      <c r="P37" s="323">
        <v>7.1766560000000004</v>
      </c>
      <c r="Q37" s="333">
        <f>47403/$T$33</f>
        <v>0.4210269209247795</v>
      </c>
      <c r="R37" s="1804">
        <f>SUMPRODUCT(N37:N38,Q37:Q38)</f>
        <v>18.746784967266784</v>
      </c>
      <c r="S37" s="349">
        <v>111.074</v>
      </c>
      <c r="T37" s="260" t="s">
        <v>179</v>
      </c>
      <c r="U37" s="350"/>
      <c r="V37" s="271"/>
      <c r="W37" s="272"/>
      <c r="X37" s="272"/>
      <c r="Y37" s="262"/>
      <c r="Z37" s="262"/>
      <c r="AA37" s="262"/>
      <c r="AB37" s="198"/>
      <c r="AC37" s="272"/>
      <c r="AD37" s="330" t="s">
        <v>375</v>
      </c>
      <c r="AE37" s="331">
        <v>4.1012648345698564</v>
      </c>
      <c r="AF37" s="219"/>
      <c r="AG37" s="220"/>
      <c r="AH37" s="221"/>
      <c r="AI37" s="221"/>
      <c r="AJ37" s="221"/>
      <c r="AK37" s="221"/>
      <c r="AL37" s="221"/>
      <c r="AM37" s="221"/>
      <c r="AN37" s="221"/>
      <c r="AO37" s="221"/>
      <c r="AP37" s="221"/>
      <c r="AQ37" s="221"/>
      <c r="AR37" s="221"/>
      <c r="AS37" s="221"/>
      <c r="AT37" s="221"/>
      <c r="AU37" s="221"/>
      <c r="AV37" s="221"/>
      <c r="AW37" s="221"/>
      <c r="AX37" s="221"/>
      <c r="AY37" s="221"/>
      <c r="AZ37" s="221"/>
      <c r="BA37" s="221"/>
      <c r="BB37" s="221"/>
      <c r="BC37" s="221"/>
      <c r="BD37" s="221"/>
      <c r="BE37" s="221"/>
      <c r="BF37" s="221"/>
      <c r="BG37" s="221"/>
    </row>
    <row r="38" spans="1:59">
      <c r="A38" s="1819"/>
      <c r="B38" s="1769"/>
      <c r="C38" s="1780"/>
      <c r="D38" s="315" t="s">
        <v>333</v>
      </c>
      <c r="E38" s="336">
        <v>257</v>
      </c>
      <c r="F38" s="332" t="s">
        <v>179</v>
      </c>
      <c r="G38" s="332" t="s">
        <v>179</v>
      </c>
      <c r="H38" s="296">
        <v>462.60950000000003</v>
      </c>
      <c r="I38" s="297">
        <v>66.078680000000006</v>
      </c>
      <c r="J38" s="318" t="s">
        <v>179</v>
      </c>
      <c r="K38" s="319" t="s">
        <v>179</v>
      </c>
      <c r="L38" s="318" t="s">
        <v>179</v>
      </c>
      <c r="M38" s="319" t="s">
        <v>179</v>
      </c>
      <c r="N38" s="322">
        <v>0</v>
      </c>
      <c r="O38" s="323" t="s">
        <v>413</v>
      </c>
      <c r="P38" s="323" t="s">
        <v>413</v>
      </c>
      <c r="Q38" s="333">
        <f>65186/$T$33</f>
        <v>0.57897307907522044</v>
      </c>
      <c r="R38" s="1804"/>
      <c r="S38" s="351"/>
      <c r="T38" s="352"/>
      <c r="U38" s="353"/>
      <c r="V38" s="271"/>
      <c r="W38" s="272"/>
      <c r="X38" s="272"/>
      <c r="Y38" s="262"/>
      <c r="Z38" s="262"/>
      <c r="AA38" s="262"/>
      <c r="AB38" s="198"/>
      <c r="AC38" s="272"/>
      <c r="AD38" s="330" t="s">
        <v>377</v>
      </c>
      <c r="AE38" s="331">
        <v>-0.94780511893004604</v>
      </c>
      <c r="AF38" s="219"/>
      <c r="AG38" s="220"/>
      <c r="AH38" s="221"/>
      <c r="AI38" s="221"/>
      <c r="AJ38" s="221"/>
      <c r="AK38" s="221"/>
      <c r="AL38" s="221"/>
      <c r="AM38" s="221"/>
      <c r="AN38" s="221"/>
      <c r="AO38" s="221"/>
      <c r="AP38" s="221"/>
      <c r="AQ38" s="221"/>
      <c r="AR38" s="221"/>
      <c r="AS38" s="221"/>
      <c r="AT38" s="221"/>
      <c r="AU38" s="221"/>
      <c r="AV38" s="221"/>
      <c r="AW38" s="221"/>
      <c r="AX38" s="221"/>
      <c r="AY38" s="221"/>
      <c r="AZ38" s="221"/>
      <c r="BA38" s="221"/>
      <c r="BB38" s="221"/>
      <c r="BC38" s="221"/>
      <c r="BD38" s="221"/>
      <c r="BE38" s="221"/>
      <c r="BF38" s="221"/>
      <c r="BG38" s="221"/>
    </row>
    <row r="39" spans="1:59">
      <c r="A39" s="1819"/>
      <c r="B39" s="1769" t="s">
        <v>422</v>
      </c>
      <c r="C39" s="1813" t="s">
        <v>349</v>
      </c>
      <c r="D39" s="315" t="s">
        <v>423</v>
      </c>
      <c r="E39" s="354">
        <v>18</v>
      </c>
      <c r="F39" s="332" t="s">
        <v>179</v>
      </c>
      <c r="G39" s="332" t="s">
        <v>179</v>
      </c>
      <c r="H39" s="296">
        <v>410.0197</v>
      </c>
      <c r="I39" s="297">
        <v>21.60773</v>
      </c>
      <c r="J39" s="318" t="s">
        <v>179</v>
      </c>
      <c r="K39" s="319" t="s">
        <v>179</v>
      </c>
      <c r="L39" s="318" t="s">
        <v>179</v>
      </c>
      <c r="M39" s="319" t="s">
        <v>179</v>
      </c>
      <c r="N39" s="322">
        <v>-12.4411656</v>
      </c>
      <c r="O39" s="323">
        <v>-0.31</v>
      </c>
      <c r="P39" s="323">
        <v>40.224206000000002</v>
      </c>
      <c r="Q39" s="333">
        <f>399/$T$33</f>
        <v>3.5438630772100296E-3</v>
      </c>
      <c r="R39" s="1804">
        <f>SUMPRODUCT(N39:N47,Q39:Q47)</f>
        <v>-5.0418693224089406</v>
      </c>
      <c r="S39" s="351"/>
      <c r="T39" s="352"/>
      <c r="U39" s="353"/>
      <c r="V39" s="271"/>
      <c r="W39" s="272"/>
      <c r="X39" s="272"/>
      <c r="Y39" s="262"/>
      <c r="Z39" s="262"/>
      <c r="AA39" s="262"/>
      <c r="AB39" s="198"/>
      <c r="AC39" s="272"/>
      <c r="AD39" s="330" t="s">
        <v>381</v>
      </c>
      <c r="AE39" s="331">
        <v>3.1534597156398103</v>
      </c>
      <c r="AF39" s="219"/>
      <c r="AG39" s="220"/>
      <c r="AH39" s="221"/>
      <c r="AI39" s="221"/>
      <c r="AJ39" s="221"/>
      <c r="AK39" s="221"/>
      <c r="AL39" s="221"/>
      <c r="AM39" s="221"/>
      <c r="AN39" s="221"/>
      <c r="AO39" s="221"/>
      <c r="AP39" s="221"/>
      <c r="AQ39" s="221"/>
      <c r="AR39" s="221"/>
      <c r="AS39" s="221"/>
      <c r="AT39" s="221"/>
      <c r="AU39" s="221"/>
      <c r="AV39" s="221"/>
      <c r="AW39" s="221"/>
      <c r="AX39" s="221"/>
      <c r="AY39" s="221"/>
      <c r="AZ39" s="221"/>
      <c r="BA39" s="221"/>
      <c r="BB39" s="221"/>
      <c r="BC39" s="221"/>
      <c r="BD39" s="221"/>
      <c r="BE39" s="221"/>
      <c r="BF39" s="221"/>
      <c r="BG39" s="221"/>
    </row>
    <row r="40" spans="1:59">
      <c r="A40" s="1819"/>
      <c r="B40" s="1769"/>
      <c r="C40" s="1814"/>
      <c r="D40" s="315" t="s">
        <v>424</v>
      </c>
      <c r="E40" s="354">
        <v>6</v>
      </c>
      <c r="F40" s="332" t="s">
        <v>179</v>
      </c>
      <c r="G40" s="332" t="s">
        <v>179</v>
      </c>
      <c r="H40" s="296">
        <v>296.67540000000002</v>
      </c>
      <c r="I40" s="297">
        <v>33.86036</v>
      </c>
      <c r="J40" s="318" t="s">
        <v>179</v>
      </c>
      <c r="K40" s="319" t="s">
        <v>179</v>
      </c>
      <c r="L40" s="318" t="s">
        <v>179</v>
      </c>
      <c r="M40" s="319" t="s">
        <v>179</v>
      </c>
      <c r="N40" s="322">
        <v>-12.6047583</v>
      </c>
      <c r="O40" s="323">
        <v>-0.01</v>
      </c>
      <c r="P40" s="323">
        <v>1105.3717979999999</v>
      </c>
      <c r="Q40" s="333">
        <v>0</v>
      </c>
      <c r="R40" s="1804"/>
      <c r="S40" s="351"/>
      <c r="T40" s="352"/>
      <c r="U40" s="353"/>
      <c r="V40" s="271"/>
      <c r="W40" s="272"/>
      <c r="X40" s="272"/>
      <c r="Y40" s="262"/>
      <c r="Z40" s="262"/>
      <c r="AA40" s="262"/>
      <c r="AB40" s="198"/>
      <c r="AC40" s="272"/>
      <c r="AD40" s="330" t="s">
        <v>384</v>
      </c>
      <c r="AE40" s="331">
        <v>105.03777711270271</v>
      </c>
      <c r="AF40" s="219"/>
      <c r="AG40" s="220"/>
      <c r="AH40" s="221"/>
      <c r="AI40" s="221"/>
      <c r="AJ40" s="221"/>
      <c r="AK40" s="221"/>
      <c r="AL40" s="221"/>
      <c r="AM40" s="221"/>
      <c r="AN40" s="221"/>
      <c r="AO40" s="221"/>
      <c r="AP40" s="221"/>
      <c r="AQ40" s="221"/>
      <c r="AR40" s="221"/>
      <c r="AS40" s="221"/>
      <c r="AT40" s="221"/>
      <c r="AU40" s="221"/>
      <c r="AV40" s="221"/>
      <c r="AW40" s="221"/>
      <c r="AX40" s="221"/>
      <c r="AY40" s="221"/>
      <c r="AZ40" s="221"/>
      <c r="BA40" s="221"/>
      <c r="BB40" s="221"/>
      <c r="BC40" s="221"/>
      <c r="BD40" s="221"/>
      <c r="BE40" s="221"/>
      <c r="BF40" s="221"/>
      <c r="BG40" s="221"/>
    </row>
    <row r="41" spans="1:59">
      <c r="A41" s="1819"/>
      <c r="B41" s="1769"/>
      <c r="C41" s="1814"/>
      <c r="D41" s="315" t="s">
        <v>425</v>
      </c>
      <c r="E41" s="354">
        <v>32</v>
      </c>
      <c r="F41" s="332" t="s">
        <v>179</v>
      </c>
      <c r="G41" s="332" t="s">
        <v>179</v>
      </c>
      <c r="H41" s="296">
        <v>535.44299999999998</v>
      </c>
      <c r="I41" s="297">
        <v>84.397959999999998</v>
      </c>
      <c r="J41" s="318" t="s">
        <v>179</v>
      </c>
      <c r="K41" s="319" t="s">
        <v>179</v>
      </c>
      <c r="L41" s="318" t="s">
        <v>179</v>
      </c>
      <c r="M41" s="319" t="s">
        <v>179</v>
      </c>
      <c r="N41" s="322">
        <v>-125.21864309999999</v>
      </c>
      <c r="O41" s="323">
        <v>-4.17</v>
      </c>
      <c r="P41" s="323">
        <v>30.033887</v>
      </c>
      <c r="Q41" s="333">
        <f>672/$T$33</f>
        <v>5.9686114984589967E-3</v>
      </c>
      <c r="R41" s="1804"/>
      <c r="S41" s="351"/>
      <c r="T41" s="352"/>
      <c r="U41" s="353"/>
      <c r="V41" s="271"/>
      <c r="W41" s="272"/>
      <c r="X41" s="272"/>
      <c r="Y41" s="262"/>
      <c r="Z41" s="262"/>
      <c r="AA41" s="262"/>
      <c r="AB41" s="198"/>
      <c r="AC41" s="272"/>
      <c r="AD41" s="330" t="s">
        <v>276</v>
      </c>
      <c r="AE41" s="331">
        <v>17662</v>
      </c>
      <c r="AF41" s="219"/>
      <c r="AG41" s="220"/>
      <c r="AH41" s="221"/>
      <c r="AI41" s="221"/>
      <c r="AJ41" s="221"/>
      <c r="AK41" s="221"/>
      <c r="AL41" s="221"/>
      <c r="AM41" s="221"/>
      <c r="AN41" s="221"/>
      <c r="AO41" s="221"/>
      <c r="AP41" s="221"/>
      <c r="AQ41" s="221"/>
      <c r="AR41" s="221"/>
      <c r="AS41" s="221"/>
      <c r="AT41" s="221"/>
      <c r="AU41" s="221"/>
      <c r="AV41" s="221"/>
      <c r="AW41" s="221"/>
      <c r="AX41" s="221"/>
      <c r="AY41" s="221"/>
      <c r="AZ41" s="221"/>
      <c r="BA41" s="221"/>
      <c r="BB41" s="221"/>
      <c r="BC41" s="221"/>
      <c r="BD41" s="221"/>
      <c r="BE41" s="221"/>
      <c r="BF41" s="221"/>
      <c r="BG41" s="221"/>
    </row>
    <row r="42" spans="1:59">
      <c r="A42" s="1819"/>
      <c r="B42" s="1769"/>
      <c r="C42" s="1814"/>
      <c r="D42" s="315" t="s">
        <v>426</v>
      </c>
      <c r="E42" s="316">
        <v>179</v>
      </c>
      <c r="F42" s="332" t="s">
        <v>179</v>
      </c>
      <c r="G42" s="332" t="s">
        <v>179</v>
      </c>
      <c r="H42" s="296">
        <v>469.31509999999997</v>
      </c>
      <c r="I42" s="297">
        <v>89.109710000000007</v>
      </c>
      <c r="J42" s="318" t="s">
        <v>179</v>
      </c>
      <c r="K42" s="319" t="s">
        <v>179</v>
      </c>
      <c r="L42" s="318" t="s">
        <v>179</v>
      </c>
      <c r="M42" s="319" t="s">
        <v>179</v>
      </c>
      <c r="N42" s="322">
        <v>-55.487260599999999</v>
      </c>
      <c r="O42" s="323">
        <v>-8.5299999999999994</v>
      </c>
      <c r="P42" s="323">
        <v>6.5079469999999997</v>
      </c>
      <c r="Q42" s="333">
        <f>24482/$T$33</f>
        <v>0.2174457540257041</v>
      </c>
      <c r="R42" s="1804"/>
      <c r="S42" s="351"/>
      <c r="T42" s="352"/>
      <c r="U42" s="353"/>
      <c r="V42" s="271"/>
      <c r="W42" s="272"/>
      <c r="X42" s="272"/>
      <c r="Y42" s="262"/>
      <c r="Z42" s="262"/>
      <c r="AA42" s="262"/>
      <c r="AB42" s="198"/>
      <c r="AC42" s="272"/>
      <c r="AD42" s="330" t="s">
        <v>427</v>
      </c>
      <c r="AE42" s="331">
        <v>3.144140169011404E-3</v>
      </c>
      <c r="AF42" s="219"/>
      <c r="AG42" s="220"/>
      <c r="AH42" s="221"/>
      <c r="AI42" s="221"/>
      <c r="AJ42" s="221"/>
      <c r="AK42" s="221"/>
      <c r="AL42" s="221"/>
      <c r="AM42" s="221"/>
      <c r="AN42" s="221"/>
      <c r="AO42" s="221"/>
      <c r="AP42" s="221"/>
      <c r="AQ42" s="221"/>
      <c r="AR42" s="221"/>
      <c r="AS42" s="221"/>
      <c r="AT42" s="221"/>
      <c r="AU42" s="221"/>
      <c r="AV42" s="221"/>
      <c r="AW42" s="221"/>
      <c r="AX42" s="221"/>
      <c r="AY42" s="221"/>
      <c r="AZ42" s="221"/>
      <c r="BA42" s="221"/>
      <c r="BB42" s="221"/>
      <c r="BC42" s="221"/>
      <c r="BD42" s="221"/>
      <c r="BE42" s="221"/>
      <c r="BF42" s="221"/>
      <c r="BG42" s="221"/>
    </row>
    <row r="43" spans="1:59">
      <c r="A43" s="1819"/>
      <c r="B43" s="1769"/>
      <c r="C43" s="1814"/>
      <c r="D43" s="315" t="s">
        <v>428</v>
      </c>
      <c r="E43" s="316">
        <v>8</v>
      </c>
      <c r="F43" s="332" t="s">
        <v>179</v>
      </c>
      <c r="G43" s="332" t="s">
        <v>179</v>
      </c>
      <c r="H43" s="296">
        <v>349.90629999999999</v>
      </c>
      <c r="I43" s="297">
        <v>7.8537730000000003</v>
      </c>
      <c r="J43" s="318" t="s">
        <v>179</v>
      </c>
      <c r="K43" s="319" t="s">
        <v>179</v>
      </c>
      <c r="L43" s="318" t="s">
        <v>179</v>
      </c>
      <c r="M43" s="319" t="s">
        <v>179</v>
      </c>
      <c r="N43" s="322">
        <v>-52.842997099999998</v>
      </c>
      <c r="O43" s="323">
        <v>-3.39</v>
      </c>
      <c r="P43" s="323">
        <v>15.590743</v>
      </c>
      <c r="Q43" s="333">
        <f>2892/$T$33</f>
        <v>2.5686345913011041E-2</v>
      </c>
      <c r="R43" s="1804"/>
      <c r="S43" s="351"/>
      <c r="T43" s="352"/>
      <c r="U43" s="353"/>
      <c r="V43" s="271"/>
      <c r="W43" s="272"/>
      <c r="X43" s="272"/>
      <c r="Y43" s="262"/>
      <c r="Z43" s="262"/>
      <c r="AA43" s="262"/>
      <c r="AB43" s="198"/>
      <c r="AC43" s="272"/>
      <c r="AD43" s="272"/>
      <c r="AE43" s="272"/>
      <c r="AF43" s="219"/>
      <c r="AG43" s="220"/>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row>
    <row r="44" spans="1:59">
      <c r="A44" s="1819"/>
      <c r="B44" s="1769"/>
      <c r="C44" s="1814"/>
      <c r="D44" s="315" t="s">
        <v>429</v>
      </c>
      <c r="E44" s="316">
        <v>12</v>
      </c>
      <c r="F44" s="332" t="s">
        <v>179</v>
      </c>
      <c r="G44" s="332" t="s">
        <v>179</v>
      </c>
      <c r="H44" s="296">
        <v>838.33339999999998</v>
      </c>
      <c r="I44" s="297">
        <v>79.336799999999997</v>
      </c>
      <c r="J44" s="318" t="s">
        <v>179</v>
      </c>
      <c r="K44" s="319" t="s">
        <v>179</v>
      </c>
      <c r="L44" s="318" t="s">
        <v>179</v>
      </c>
      <c r="M44" s="319" t="s">
        <v>179</v>
      </c>
      <c r="N44" s="322">
        <v>69.566997499999999</v>
      </c>
      <c r="O44" s="323">
        <v>5.0599999999999996</v>
      </c>
      <c r="P44" s="323">
        <v>13.752298</v>
      </c>
      <c r="Q44" s="333">
        <f>9597/$T$33</f>
        <v>8.5239232962367545E-2</v>
      </c>
      <c r="R44" s="1804"/>
      <c r="S44" s="351"/>
      <c r="T44" s="352"/>
      <c r="U44" s="353"/>
      <c r="V44" s="271"/>
      <c r="W44" s="272"/>
      <c r="X44" s="272"/>
      <c r="Y44" s="262"/>
      <c r="Z44" s="262"/>
      <c r="AA44" s="262"/>
      <c r="AB44" s="198"/>
      <c r="AC44" s="272"/>
      <c r="AD44" s="272"/>
      <c r="AE44" s="272"/>
      <c r="AF44" s="219"/>
      <c r="AG44" s="220"/>
      <c r="AH44" s="221"/>
      <c r="AI44" s="221"/>
      <c r="AJ44" s="221"/>
      <c r="AK44" s="221"/>
      <c r="AL44" s="221"/>
      <c r="AM44" s="221"/>
      <c r="AN44" s="221"/>
      <c r="AO44" s="221"/>
      <c r="AP44" s="221"/>
      <c r="AQ44" s="221"/>
      <c r="AR44" s="221"/>
      <c r="AS44" s="221"/>
      <c r="AT44" s="221"/>
      <c r="AU44" s="221"/>
      <c r="AV44" s="221"/>
      <c r="AW44" s="221"/>
      <c r="AX44" s="221"/>
      <c r="AY44" s="221"/>
      <c r="AZ44" s="221"/>
      <c r="BA44" s="221"/>
      <c r="BB44" s="221"/>
      <c r="BC44" s="221"/>
      <c r="BD44" s="221"/>
      <c r="BE44" s="221"/>
      <c r="BF44" s="221"/>
      <c r="BG44" s="221"/>
    </row>
    <row r="45" spans="1:59">
      <c r="A45" s="1819"/>
      <c r="B45" s="1769"/>
      <c r="C45" s="1814"/>
      <c r="D45" s="315" t="s">
        <v>430</v>
      </c>
      <c r="E45" s="316">
        <v>93</v>
      </c>
      <c r="F45" s="332" t="s">
        <v>179</v>
      </c>
      <c r="G45" s="332" t="s">
        <v>179</v>
      </c>
      <c r="H45" s="296">
        <v>557.19709999999998</v>
      </c>
      <c r="I45" s="297">
        <v>94.438400000000001</v>
      </c>
      <c r="J45" s="318" t="s">
        <v>179</v>
      </c>
      <c r="K45" s="319" t="s">
        <v>179</v>
      </c>
      <c r="L45" s="318" t="s">
        <v>179</v>
      </c>
      <c r="M45" s="319" t="s">
        <v>179</v>
      </c>
      <c r="N45" s="322">
        <v>9.1364014000000005</v>
      </c>
      <c r="O45" s="323">
        <v>1.35</v>
      </c>
      <c r="P45" s="323">
        <v>6.7471870000000003</v>
      </c>
      <c r="Q45" s="333">
        <f>21912/$T$33</f>
        <v>0.19461936778903802</v>
      </c>
      <c r="R45" s="1804"/>
      <c r="S45" s="351"/>
      <c r="T45" s="352"/>
      <c r="U45" s="353"/>
      <c r="V45" s="271"/>
      <c r="W45" s="272"/>
      <c r="X45" s="272"/>
      <c r="Y45" s="262"/>
      <c r="Z45" s="262"/>
      <c r="AA45" s="262"/>
      <c r="AB45" s="198"/>
      <c r="AC45" s="272"/>
      <c r="AD45" s="272"/>
      <c r="AE45" s="272"/>
      <c r="AF45" s="219"/>
      <c r="AG45" s="220"/>
      <c r="AH45" s="221"/>
      <c r="AI45" s="221"/>
      <c r="AJ45" s="221"/>
      <c r="AK45" s="221"/>
      <c r="AL45" s="221"/>
      <c r="AM45" s="221"/>
      <c r="AN45" s="221"/>
      <c r="AO45" s="221"/>
      <c r="AP45" s="221"/>
      <c r="AQ45" s="221"/>
      <c r="AR45" s="221"/>
      <c r="AS45" s="221"/>
      <c r="AT45" s="221"/>
      <c r="AU45" s="221"/>
      <c r="AV45" s="221"/>
      <c r="AW45" s="221"/>
      <c r="AX45" s="221"/>
      <c r="AY45" s="221"/>
      <c r="AZ45" s="221"/>
      <c r="BA45" s="221"/>
      <c r="BB45" s="221"/>
      <c r="BC45" s="221"/>
      <c r="BD45" s="221"/>
      <c r="BE45" s="221"/>
      <c r="BF45" s="221"/>
      <c r="BG45" s="221"/>
    </row>
    <row r="46" spans="1:59">
      <c r="A46" s="1819"/>
      <c r="B46" s="1769"/>
      <c r="C46" s="1814"/>
      <c r="D46" s="315" t="s">
        <v>431</v>
      </c>
      <c r="E46" s="316">
        <v>10</v>
      </c>
      <c r="F46" s="332" t="s">
        <v>179</v>
      </c>
      <c r="G46" s="332" t="s">
        <v>179</v>
      </c>
      <c r="H46" s="296">
        <v>836.36009999999999</v>
      </c>
      <c r="I46" s="297">
        <v>60.964010000000002</v>
      </c>
      <c r="J46" s="318" t="s">
        <v>179</v>
      </c>
      <c r="K46" s="319" t="s">
        <v>179</v>
      </c>
      <c r="L46" s="318" t="s">
        <v>179</v>
      </c>
      <c r="M46" s="319" t="s">
        <v>179</v>
      </c>
      <c r="N46" s="322">
        <v>26.180007499999999</v>
      </c>
      <c r="O46" s="323">
        <v>1.59</v>
      </c>
      <c r="P46" s="323">
        <v>16.413983999999999</v>
      </c>
      <c r="Q46" s="333">
        <f>6298/$T$33</f>
        <v>5.5937969073355298E-2</v>
      </c>
      <c r="R46" s="1804"/>
      <c r="S46" s="351"/>
      <c r="T46" s="352"/>
      <c r="U46" s="353"/>
      <c r="V46" s="271"/>
      <c r="W46" s="272"/>
      <c r="X46" s="272"/>
      <c r="Y46" s="262"/>
      <c r="Z46" s="262"/>
      <c r="AA46" s="262"/>
      <c r="AB46" s="198"/>
      <c r="AC46" s="272"/>
      <c r="AD46" s="272"/>
      <c r="AE46" s="272"/>
      <c r="AF46" s="219"/>
      <c r="AG46" s="220"/>
      <c r="AH46" s="221"/>
      <c r="AI46" s="221"/>
      <c r="AJ46" s="221"/>
      <c r="AK46" s="221"/>
      <c r="AL46" s="221"/>
      <c r="AM46" s="221"/>
      <c r="AN46" s="221"/>
      <c r="AO46" s="221"/>
      <c r="AP46" s="221"/>
      <c r="AQ46" s="221"/>
      <c r="AR46" s="221"/>
      <c r="AS46" s="221"/>
      <c r="AT46" s="221"/>
      <c r="AU46" s="221"/>
      <c r="AV46" s="221"/>
      <c r="AW46" s="221"/>
      <c r="AX46" s="221"/>
      <c r="AY46" s="221"/>
      <c r="AZ46" s="221"/>
      <c r="BA46" s="221"/>
      <c r="BB46" s="221"/>
      <c r="BC46" s="221"/>
      <c r="BD46" s="221"/>
      <c r="BE46" s="221"/>
      <c r="BF46" s="221"/>
      <c r="BG46" s="221"/>
    </row>
    <row r="47" spans="1:59">
      <c r="A47" s="1819"/>
      <c r="B47" s="1769"/>
      <c r="C47" s="1780"/>
      <c r="D47" s="315" t="s">
        <v>432</v>
      </c>
      <c r="E47" s="316">
        <v>154</v>
      </c>
      <c r="F47" s="332" t="s">
        <v>179</v>
      </c>
      <c r="G47" s="332" t="s">
        <v>179</v>
      </c>
      <c r="H47" s="296">
        <v>536.48170000000005</v>
      </c>
      <c r="I47" s="297">
        <v>133.5718</v>
      </c>
      <c r="J47" s="318" t="s">
        <v>179</v>
      </c>
      <c r="K47" s="319" t="s">
        <v>179</v>
      </c>
      <c r="L47" s="318" t="s">
        <v>179</v>
      </c>
      <c r="M47" s="319" t="s">
        <v>179</v>
      </c>
      <c r="N47" s="322">
        <v>0</v>
      </c>
      <c r="O47" s="323" t="s">
        <v>413</v>
      </c>
      <c r="P47" s="323" t="s">
        <v>413</v>
      </c>
      <c r="Q47" s="333">
        <f>46338/$T$33</f>
        <v>0.41156773752320386</v>
      </c>
      <c r="R47" s="1804"/>
      <c r="S47" s="351"/>
      <c r="T47" s="352"/>
      <c r="U47" s="353"/>
      <c r="V47" s="271"/>
      <c r="W47" s="272"/>
      <c r="X47" s="272"/>
      <c r="Y47" s="262"/>
      <c r="Z47" s="262"/>
      <c r="AA47" s="262"/>
      <c r="AB47" s="198"/>
      <c r="AC47" s="272"/>
      <c r="AD47" s="272"/>
      <c r="AE47" s="272"/>
      <c r="AF47" s="219"/>
      <c r="AG47" s="220"/>
      <c r="AH47" s="221"/>
      <c r="AI47" s="221"/>
      <c r="AJ47" s="221"/>
      <c r="AK47" s="221"/>
      <c r="AL47" s="221"/>
      <c r="AM47" s="221"/>
      <c r="AN47" s="221"/>
      <c r="AO47" s="221"/>
      <c r="AP47" s="221"/>
      <c r="AQ47" s="221"/>
      <c r="AR47" s="221"/>
      <c r="AS47" s="221"/>
      <c r="AT47" s="221"/>
      <c r="AU47" s="221"/>
      <c r="AV47" s="221"/>
      <c r="AW47" s="221"/>
      <c r="AX47" s="221"/>
      <c r="AY47" s="221"/>
      <c r="AZ47" s="221"/>
      <c r="BA47" s="221"/>
      <c r="BB47" s="221"/>
      <c r="BC47" s="221"/>
      <c r="BD47" s="221"/>
      <c r="BE47" s="221"/>
      <c r="BF47" s="221"/>
      <c r="BG47" s="221"/>
    </row>
    <row r="48" spans="1:59">
      <c r="A48" s="1819"/>
      <c r="B48" s="1769" t="s">
        <v>378</v>
      </c>
      <c r="C48" s="1813" t="s">
        <v>349</v>
      </c>
      <c r="D48" s="315" t="s">
        <v>382</v>
      </c>
      <c r="E48" s="354">
        <v>8</v>
      </c>
      <c r="F48" s="332" t="s">
        <v>179</v>
      </c>
      <c r="G48" s="332" t="s">
        <v>179</v>
      </c>
      <c r="H48" s="296">
        <v>400.08330000000001</v>
      </c>
      <c r="I48" s="297">
        <v>17.509429999999998</v>
      </c>
      <c r="J48" s="318" t="s">
        <v>179</v>
      </c>
      <c r="K48" s="319" t="s">
        <v>179</v>
      </c>
      <c r="L48" s="318" t="s">
        <v>179</v>
      </c>
      <c r="M48" s="319" t="s">
        <v>179</v>
      </c>
      <c r="N48" s="322">
        <v>122.9339384</v>
      </c>
      <c r="O48" s="323">
        <v>0.36</v>
      </c>
      <c r="P48" s="323">
        <v>342.554914</v>
      </c>
      <c r="Q48" s="333">
        <f>91/$T$33</f>
        <v>8.0824947374965586E-4</v>
      </c>
      <c r="R48" s="1804">
        <f>SUMPRODUCT(N48:N54,Q48:Q54)</f>
        <v>78.060123726879169</v>
      </c>
      <c r="S48" s="351"/>
      <c r="T48" s="352"/>
      <c r="U48" s="353"/>
      <c r="V48" s="271"/>
      <c r="W48" s="272"/>
      <c r="X48" s="272"/>
      <c r="Y48" s="262"/>
      <c r="Z48" s="262"/>
      <c r="AA48" s="262"/>
      <c r="AB48" s="198"/>
      <c r="AC48" s="272"/>
      <c r="AD48" s="272"/>
      <c r="AE48" s="272"/>
      <c r="AF48" s="219"/>
      <c r="AG48" s="220"/>
      <c r="AH48" s="221"/>
      <c r="AI48" s="221"/>
      <c r="AJ48" s="221"/>
      <c r="AK48" s="221"/>
      <c r="AL48" s="221"/>
      <c r="AM48" s="221"/>
      <c r="AN48" s="221"/>
      <c r="AO48" s="221"/>
      <c r="AP48" s="221"/>
      <c r="AQ48" s="221"/>
      <c r="AR48" s="221"/>
      <c r="AS48" s="221"/>
      <c r="AT48" s="221"/>
      <c r="AU48" s="221"/>
      <c r="AV48" s="221"/>
      <c r="AW48" s="221"/>
      <c r="AX48" s="221"/>
      <c r="AY48" s="221"/>
      <c r="AZ48" s="221"/>
      <c r="BA48" s="221"/>
      <c r="BB48" s="221"/>
      <c r="BC48" s="221"/>
      <c r="BD48" s="221"/>
      <c r="BE48" s="221"/>
      <c r="BF48" s="221"/>
      <c r="BG48" s="221"/>
    </row>
    <row r="49" spans="1:123">
      <c r="A49" s="1819"/>
      <c r="B49" s="1769"/>
      <c r="C49" s="1814"/>
      <c r="D49" s="315" t="s">
        <v>385</v>
      </c>
      <c r="E49" s="354">
        <v>22</v>
      </c>
      <c r="F49" s="332" t="s">
        <v>179</v>
      </c>
      <c r="G49" s="332" t="s">
        <v>179</v>
      </c>
      <c r="H49" s="296">
        <v>896.60810000000004</v>
      </c>
      <c r="I49" s="297">
        <v>120.62820000000001</v>
      </c>
      <c r="J49" s="318" t="s">
        <v>179</v>
      </c>
      <c r="K49" s="319" t="s">
        <v>179</v>
      </c>
      <c r="L49" s="318" t="s">
        <v>179</v>
      </c>
      <c r="M49" s="319" t="s">
        <v>179</v>
      </c>
      <c r="N49" s="322">
        <v>213.1541981</v>
      </c>
      <c r="O49" s="323">
        <v>0.59</v>
      </c>
      <c r="P49" s="323">
        <v>363.80793</v>
      </c>
      <c r="Q49" s="333">
        <f>27/$T$33</f>
        <v>2.3981028342022755E-4</v>
      </c>
      <c r="R49" s="1804"/>
      <c r="S49" s="351"/>
      <c r="T49" s="352"/>
      <c r="U49" s="353"/>
      <c r="V49" s="271"/>
      <c r="W49" s="272"/>
      <c r="X49" s="272"/>
      <c r="Y49" s="262"/>
      <c r="Z49" s="262"/>
      <c r="AA49" s="262"/>
      <c r="AB49" s="198"/>
      <c r="AC49" s="272"/>
      <c r="AD49" s="272"/>
      <c r="AE49" s="272"/>
      <c r="AF49" s="219"/>
      <c r="AG49" s="220"/>
      <c r="AH49" s="221"/>
      <c r="AI49" s="221"/>
      <c r="AJ49" s="221"/>
      <c r="AK49" s="221"/>
      <c r="AL49" s="221"/>
      <c r="AM49" s="221"/>
      <c r="AN49" s="221"/>
      <c r="AO49" s="221"/>
      <c r="AP49" s="221"/>
      <c r="AQ49" s="221"/>
      <c r="AR49" s="221"/>
      <c r="AS49" s="221"/>
      <c r="AT49" s="221"/>
      <c r="AU49" s="221"/>
      <c r="AV49" s="221"/>
      <c r="AW49" s="221"/>
      <c r="AX49" s="221"/>
      <c r="AY49" s="221"/>
      <c r="AZ49" s="221"/>
      <c r="BA49" s="221"/>
      <c r="BB49" s="221"/>
      <c r="BC49" s="221"/>
      <c r="BD49" s="221"/>
      <c r="BE49" s="221"/>
      <c r="BF49" s="221"/>
      <c r="BG49" s="221"/>
    </row>
    <row r="50" spans="1:123">
      <c r="A50" s="1819"/>
      <c r="B50" s="1769"/>
      <c r="C50" s="1814"/>
      <c r="D50" s="315" t="s">
        <v>433</v>
      </c>
      <c r="E50" s="354">
        <v>12</v>
      </c>
      <c r="F50" s="332" t="s">
        <v>179</v>
      </c>
      <c r="G50" s="332" t="s">
        <v>179</v>
      </c>
      <c r="H50" s="296">
        <v>863.94209999999998</v>
      </c>
      <c r="I50" s="297">
        <v>167.84569999999999</v>
      </c>
      <c r="J50" s="318" t="s">
        <v>179</v>
      </c>
      <c r="K50" s="319" t="s">
        <v>179</v>
      </c>
      <c r="L50" s="318" t="s">
        <v>179</v>
      </c>
      <c r="M50" s="319" t="s">
        <v>179</v>
      </c>
      <c r="N50" s="322">
        <v>223.15556169999999</v>
      </c>
      <c r="O50" s="323">
        <v>0.64</v>
      </c>
      <c r="P50" s="323">
        <v>350.45196900000002</v>
      </c>
      <c r="Q50" s="333">
        <f>49/$T$33</f>
        <v>4.3521125509596851E-4</v>
      </c>
      <c r="R50" s="1804"/>
      <c r="S50" s="351"/>
      <c r="T50" s="352"/>
      <c r="U50" s="353"/>
      <c r="V50" s="271"/>
      <c r="W50" s="272"/>
      <c r="X50" s="272"/>
      <c r="Y50" s="262"/>
      <c r="Z50" s="262"/>
      <c r="AA50" s="262"/>
      <c r="AB50" s="198"/>
      <c r="AC50" s="272"/>
      <c r="AD50" s="272"/>
      <c r="AE50" s="272"/>
      <c r="AF50" s="219"/>
      <c r="AG50" s="220"/>
      <c r="AH50" s="221"/>
      <c r="AI50" s="221"/>
      <c r="AJ50" s="221"/>
      <c r="AK50" s="221"/>
      <c r="AL50" s="221"/>
      <c r="AM50" s="221"/>
      <c r="AN50" s="221"/>
      <c r="AO50" s="221"/>
      <c r="AP50" s="221"/>
      <c r="AQ50" s="221"/>
      <c r="AR50" s="221"/>
      <c r="AS50" s="221"/>
      <c r="AT50" s="221"/>
      <c r="AU50" s="221"/>
      <c r="AV50" s="221"/>
      <c r="AW50" s="221"/>
      <c r="AX50" s="221"/>
      <c r="AY50" s="221"/>
      <c r="AZ50" s="221"/>
      <c r="BA50" s="221"/>
      <c r="BB50" s="221"/>
      <c r="BC50" s="221"/>
      <c r="BD50" s="221"/>
      <c r="BE50" s="221"/>
      <c r="BF50" s="221"/>
      <c r="BG50" s="221"/>
    </row>
    <row r="51" spans="1:123">
      <c r="A51" s="1819"/>
      <c r="B51" s="1769"/>
      <c r="C51" s="1814"/>
      <c r="D51" s="315" t="s">
        <v>389</v>
      </c>
      <c r="E51" s="354">
        <v>4</v>
      </c>
      <c r="F51" s="332" t="s">
        <v>179</v>
      </c>
      <c r="G51" s="332" t="s">
        <v>179</v>
      </c>
      <c r="H51" s="296">
        <v>483.06240000000003</v>
      </c>
      <c r="I51" s="297">
        <v>9.8932079999999996</v>
      </c>
      <c r="J51" s="318" t="s">
        <v>179</v>
      </c>
      <c r="K51" s="319" t="s">
        <v>179</v>
      </c>
      <c r="L51" s="318" t="s">
        <v>179</v>
      </c>
      <c r="M51" s="319" t="s">
        <v>179</v>
      </c>
      <c r="N51" s="322">
        <v>146.65917379999999</v>
      </c>
      <c r="O51" s="323">
        <v>0.42</v>
      </c>
      <c r="P51" s="323">
        <v>351.67478699999998</v>
      </c>
      <c r="Q51" s="333">
        <f>46/$T$33</f>
        <v>4.085656680492766E-4</v>
      </c>
      <c r="R51" s="1804"/>
      <c r="S51" s="351"/>
      <c r="T51" s="352"/>
      <c r="U51" s="353"/>
      <c r="V51" s="271"/>
      <c r="W51" s="272"/>
      <c r="X51" s="272"/>
      <c r="Y51" s="262"/>
      <c r="Z51" s="262"/>
      <c r="AA51" s="262"/>
      <c r="AB51" s="198"/>
      <c r="AC51" s="272"/>
      <c r="AD51" s="272"/>
      <c r="AE51" s="272"/>
      <c r="AF51" s="219"/>
      <c r="AG51" s="220"/>
      <c r="AH51" s="221"/>
      <c r="AI51" s="221"/>
      <c r="AJ51" s="221"/>
      <c r="AK51" s="221"/>
      <c r="AL51" s="221"/>
      <c r="AM51" s="221"/>
      <c r="AN51" s="221"/>
      <c r="AO51" s="221"/>
      <c r="AP51" s="221"/>
      <c r="AQ51" s="221"/>
      <c r="AR51" s="221"/>
      <c r="AS51" s="221"/>
      <c r="AT51" s="221"/>
      <c r="AU51" s="221"/>
      <c r="AV51" s="221"/>
      <c r="AW51" s="221"/>
      <c r="AX51" s="221"/>
      <c r="AY51" s="221"/>
      <c r="AZ51" s="221"/>
      <c r="BA51" s="221"/>
      <c r="BB51" s="221"/>
      <c r="BC51" s="221"/>
      <c r="BD51" s="221"/>
      <c r="BE51" s="221"/>
      <c r="BF51" s="221"/>
      <c r="BG51" s="221"/>
    </row>
    <row r="52" spans="1:123">
      <c r="A52" s="1819"/>
      <c r="B52" s="1769"/>
      <c r="C52" s="1814"/>
      <c r="D52" s="315" t="s">
        <v>391</v>
      </c>
      <c r="E52" s="316">
        <v>53</v>
      </c>
      <c r="F52" s="332" t="s">
        <v>179</v>
      </c>
      <c r="G52" s="332" t="s">
        <v>179</v>
      </c>
      <c r="H52" s="296">
        <v>924.8587</v>
      </c>
      <c r="I52" s="297">
        <v>98.529799999999994</v>
      </c>
      <c r="J52" s="318" t="s">
        <v>179</v>
      </c>
      <c r="K52" s="319" t="s">
        <v>179</v>
      </c>
      <c r="L52" s="318" t="s">
        <v>179</v>
      </c>
      <c r="M52" s="319" t="s">
        <v>179</v>
      </c>
      <c r="N52" s="322">
        <v>211.93823750000001</v>
      </c>
      <c r="O52" s="323">
        <v>0.64</v>
      </c>
      <c r="P52" s="323">
        <v>333.59388100000001</v>
      </c>
      <c r="Q52" s="333">
        <f>4060/$T$33</f>
        <v>3.6060361136523104E-2</v>
      </c>
      <c r="R52" s="1804"/>
      <c r="S52" s="351"/>
      <c r="T52" s="352"/>
      <c r="U52" s="353"/>
      <c r="V52" s="271"/>
      <c r="W52" s="272"/>
      <c r="X52" s="272"/>
      <c r="Y52" s="262"/>
      <c r="Z52" s="262"/>
      <c r="AA52" s="262"/>
      <c r="AB52" s="198"/>
      <c r="AC52" s="272"/>
      <c r="AD52" s="272"/>
      <c r="AE52" s="272"/>
      <c r="AF52" s="219"/>
      <c r="AG52" s="220"/>
      <c r="AH52" s="221"/>
      <c r="AI52" s="221"/>
      <c r="AJ52" s="221"/>
      <c r="AK52" s="221"/>
      <c r="AL52" s="221"/>
      <c r="AM52" s="221"/>
      <c r="AN52" s="221"/>
      <c r="AO52" s="221"/>
      <c r="AP52" s="221"/>
      <c r="AQ52" s="221"/>
      <c r="AR52" s="221"/>
      <c r="AS52" s="221"/>
      <c r="AT52" s="221"/>
      <c r="AU52" s="221"/>
      <c r="AV52" s="221"/>
      <c r="AW52" s="221"/>
      <c r="AX52" s="221"/>
      <c r="AY52" s="221"/>
      <c r="AZ52" s="221"/>
      <c r="BA52" s="221"/>
      <c r="BB52" s="221"/>
      <c r="BC52" s="221"/>
      <c r="BD52" s="221"/>
      <c r="BE52" s="221"/>
      <c r="BF52" s="221"/>
      <c r="BG52" s="221"/>
    </row>
    <row r="53" spans="1:123">
      <c r="A53" s="1819"/>
      <c r="B53" s="1769"/>
      <c r="C53" s="1814"/>
      <c r="D53" s="315" t="s">
        <v>379</v>
      </c>
      <c r="E53" s="316">
        <v>409</v>
      </c>
      <c r="F53" s="332" t="s">
        <v>179</v>
      </c>
      <c r="G53" s="332" t="s">
        <v>179</v>
      </c>
      <c r="H53" s="296">
        <v>549.56590000000006</v>
      </c>
      <c r="I53" s="297">
        <v>145.41919999999999</v>
      </c>
      <c r="J53" s="318" t="s">
        <v>179</v>
      </c>
      <c r="K53" s="319" t="s">
        <v>179</v>
      </c>
      <c r="L53" s="318" t="s">
        <v>179</v>
      </c>
      <c r="M53" s="319" t="s">
        <v>179</v>
      </c>
      <c r="N53" s="322">
        <v>72.878526199999996</v>
      </c>
      <c r="O53" s="323">
        <v>0.22</v>
      </c>
      <c r="P53" s="323">
        <v>333.35490800000002</v>
      </c>
      <c r="Q53" s="333">
        <f>108312/$T$33</f>
        <v>0.96201227473376616</v>
      </c>
      <c r="R53" s="1804"/>
      <c r="S53" s="351"/>
      <c r="T53" s="352"/>
      <c r="U53" s="353"/>
      <c r="V53" s="271"/>
      <c r="W53" s="272"/>
      <c r="X53" s="272"/>
      <c r="Y53" s="262"/>
      <c r="Z53" s="262"/>
      <c r="AA53" s="262"/>
      <c r="AB53" s="198"/>
      <c r="AC53" s="272"/>
      <c r="AD53" s="272"/>
      <c r="AE53" s="272"/>
      <c r="AF53" s="219"/>
      <c r="AG53" s="220"/>
      <c r="AH53" s="221"/>
      <c r="AI53" s="221"/>
      <c r="AJ53" s="221"/>
      <c r="AK53" s="221"/>
      <c r="AL53" s="221"/>
      <c r="AM53" s="221"/>
      <c r="AN53" s="221"/>
      <c r="AO53" s="221"/>
      <c r="AP53" s="221"/>
      <c r="AQ53" s="221"/>
      <c r="AR53" s="221"/>
      <c r="AS53" s="221"/>
      <c r="AT53" s="221"/>
      <c r="AU53" s="221"/>
      <c r="AV53" s="221"/>
      <c r="AW53" s="221"/>
      <c r="AX53" s="221"/>
      <c r="AY53" s="221"/>
      <c r="AZ53" s="221"/>
      <c r="BA53" s="221"/>
      <c r="BB53" s="221"/>
      <c r="BC53" s="221"/>
      <c r="BD53" s="221"/>
      <c r="BE53" s="221"/>
      <c r="BF53" s="221"/>
      <c r="BG53" s="221"/>
    </row>
    <row r="54" spans="1:123" ht="15" thickBot="1">
      <c r="A54" s="1820"/>
      <c r="B54" s="1815"/>
      <c r="C54" s="1816"/>
      <c r="D54" s="355" t="s">
        <v>387</v>
      </c>
      <c r="E54" s="356">
        <v>4</v>
      </c>
      <c r="F54" s="357" t="s">
        <v>179</v>
      </c>
      <c r="G54" s="357" t="s">
        <v>179</v>
      </c>
      <c r="H54" s="296">
        <v>445.21530000000001</v>
      </c>
      <c r="I54" s="297">
        <v>88.171310000000005</v>
      </c>
      <c r="J54" s="358" t="s">
        <v>179</v>
      </c>
      <c r="K54" s="359" t="s">
        <v>179</v>
      </c>
      <c r="L54" s="358" t="s">
        <v>179</v>
      </c>
      <c r="M54" s="359" t="s">
        <v>179</v>
      </c>
      <c r="N54" s="360">
        <v>0</v>
      </c>
      <c r="O54" s="361" t="s">
        <v>413</v>
      </c>
      <c r="P54" s="361" t="s">
        <v>413</v>
      </c>
      <c r="Q54" s="362">
        <f>5/$T$33</f>
        <v>4.4409311744486584E-5</v>
      </c>
      <c r="R54" s="1817"/>
      <c r="S54" s="351"/>
      <c r="T54" s="352"/>
      <c r="U54" s="353"/>
      <c r="V54" s="271"/>
      <c r="W54" s="272"/>
      <c r="X54" s="272"/>
      <c r="Y54" s="262"/>
      <c r="Z54" s="363"/>
      <c r="AA54" s="363"/>
      <c r="AB54" s="198"/>
      <c r="AC54" s="272"/>
      <c r="AD54" s="272"/>
      <c r="AE54" s="272"/>
      <c r="AF54" s="219"/>
      <c r="AG54" s="220"/>
      <c r="AH54" s="221"/>
      <c r="AI54" s="221"/>
      <c r="AJ54" s="221"/>
      <c r="AK54" s="221"/>
      <c r="AL54" s="221"/>
      <c r="AM54" s="221"/>
      <c r="AN54" s="221"/>
      <c r="AO54" s="221"/>
      <c r="AP54" s="221"/>
      <c r="AQ54" s="221"/>
      <c r="AR54" s="221"/>
      <c r="AS54" s="221"/>
      <c r="AT54" s="221"/>
      <c r="AU54" s="221"/>
      <c r="AV54" s="221"/>
      <c r="AW54" s="221"/>
      <c r="AX54" s="221"/>
      <c r="AY54" s="221"/>
      <c r="AZ54" s="221"/>
      <c r="BA54" s="221"/>
      <c r="BB54" s="221"/>
      <c r="BC54" s="221"/>
      <c r="BD54" s="221"/>
      <c r="BE54" s="221"/>
      <c r="BF54" s="221"/>
      <c r="BG54" s="221"/>
    </row>
    <row r="55" spans="1:123" s="373" customFormat="1" ht="9" customHeight="1" thickBot="1">
      <c r="A55" s="287"/>
      <c r="B55" s="364"/>
      <c r="C55" s="188"/>
      <c r="D55" s="189"/>
      <c r="E55" s="188"/>
      <c r="F55" s="188"/>
      <c r="G55" s="188"/>
      <c r="H55" s="188"/>
      <c r="I55" s="188"/>
      <c r="J55" s="365"/>
      <c r="K55" s="366"/>
      <c r="L55" s="365"/>
      <c r="M55" s="367"/>
      <c r="N55" s="368"/>
      <c r="O55" s="369"/>
      <c r="P55" s="369"/>
      <c r="Q55" s="370"/>
      <c r="R55" s="370"/>
      <c r="S55" s="195"/>
      <c r="T55" s="195"/>
      <c r="U55" s="196"/>
      <c r="V55" s="371"/>
      <c r="W55" s="367"/>
      <c r="X55" s="367"/>
      <c r="Y55" s="372"/>
      <c r="Z55" s="372"/>
      <c r="AA55" s="372"/>
      <c r="AB55" s="198"/>
      <c r="AC55" s="191"/>
      <c r="AD55" s="191"/>
      <c r="AE55" s="191"/>
      <c r="AF55" s="199"/>
      <c r="AG55" s="191"/>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176"/>
      <c r="CF55" s="289"/>
      <c r="CG55" s="289"/>
      <c r="CH55" s="289"/>
      <c r="CI55" s="289"/>
      <c r="CJ55" s="289"/>
      <c r="CK55" s="289"/>
      <c r="CL55" s="289"/>
      <c r="CM55" s="289"/>
      <c r="CN55" s="289"/>
      <c r="CO55" s="289"/>
      <c r="CP55" s="289"/>
      <c r="CQ55" s="289"/>
      <c r="CR55" s="289"/>
      <c r="CS55" s="289"/>
      <c r="CT55" s="289"/>
      <c r="CU55" s="289"/>
      <c r="CV55" s="289"/>
      <c r="CW55" s="289"/>
      <c r="CX55" s="289"/>
      <c r="CY55" s="289"/>
      <c r="CZ55" s="289"/>
      <c r="DA55" s="289"/>
      <c r="DB55" s="289"/>
      <c r="DC55" s="289"/>
      <c r="DD55" s="289"/>
      <c r="DE55" s="289"/>
      <c r="DF55" s="289"/>
      <c r="DG55" s="289"/>
      <c r="DH55" s="289"/>
      <c r="DI55" s="290"/>
      <c r="DJ55" s="289"/>
      <c r="DK55" s="289"/>
      <c r="DL55" s="289"/>
      <c r="DM55" s="289"/>
      <c r="DN55" s="289"/>
      <c r="DO55" s="289"/>
      <c r="DP55" s="289"/>
      <c r="DQ55" s="289"/>
      <c r="DR55" s="289"/>
      <c r="DS55" s="289"/>
    </row>
    <row r="56" spans="1:123" ht="15" customHeight="1">
      <c r="A56" s="1818" t="s">
        <v>434</v>
      </c>
      <c r="B56" s="374" t="s">
        <v>400</v>
      </c>
      <c r="C56" s="292" t="s">
        <v>340</v>
      </c>
      <c r="D56" s="293" t="s">
        <v>435</v>
      </c>
      <c r="E56" s="375">
        <v>754</v>
      </c>
      <c r="F56" s="295">
        <v>2.8223729999999998</v>
      </c>
      <c r="G56" s="295">
        <v>0.37051699999999999</v>
      </c>
      <c r="H56" s="296">
        <v>725.9896</v>
      </c>
      <c r="I56" s="297">
        <v>191.3133</v>
      </c>
      <c r="J56" s="376" t="s">
        <v>179</v>
      </c>
      <c r="K56" s="377" t="s">
        <v>179</v>
      </c>
      <c r="L56" s="378" t="s">
        <v>340</v>
      </c>
      <c r="M56" s="379" t="s">
        <v>402</v>
      </c>
      <c r="N56" s="380">
        <v>28.898790300000002</v>
      </c>
      <c r="O56" s="381">
        <v>2.2400000000000002</v>
      </c>
      <c r="P56" s="381">
        <v>12.877808</v>
      </c>
      <c r="Q56" s="382" t="s">
        <v>179</v>
      </c>
      <c r="R56" s="383">
        <f>N56</f>
        <v>28.898790300000002</v>
      </c>
      <c r="S56" s="334" t="s">
        <v>326</v>
      </c>
      <c r="T56" s="384" t="s">
        <v>327</v>
      </c>
      <c r="U56" s="307"/>
      <c r="V56" s="1821" t="s">
        <v>403</v>
      </c>
      <c r="W56" s="308" t="s">
        <v>329</v>
      </c>
      <c r="X56" s="309" t="s">
        <v>404</v>
      </c>
      <c r="Y56" s="310">
        <f>$T$35+SUM($R$30:$R$54)+$N$28*1.26+$N$29*3.5</f>
        <v>466.37384380138769</v>
      </c>
      <c r="Z56" s="311" t="s">
        <v>405</v>
      </c>
      <c r="AA56" s="312" t="s">
        <v>405</v>
      </c>
      <c r="AB56" s="198"/>
      <c r="AC56" s="385" t="s">
        <v>436</v>
      </c>
      <c r="AD56" s="1829" t="s">
        <v>332</v>
      </c>
      <c r="AE56" s="1830"/>
      <c r="AF56" s="219"/>
      <c r="AG56" s="220"/>
      <c r="AH56" s="221"/>
      <c r="AI56" s="221"/>
      <c r="AJ56" s="221"/>
      <c r="AK56" s="221"/>
      <c r="AL56" s="221"/>
      <c r="AM56" s="221"/>
      <c r="AN56" s="221"/>
      <c r="AO56" s="221"/>
      <c r="AP56" s="221"/>
      <c r="AQ56" s="221"/>
      <c r="AR56" s="221"/>
      <c r="AS56" s="221"/>
      <c r="AT56" s="221"/>
      <c r="AU56" s="221"/>
      <c r="AV56" s="221"/>
      <c r="AW56" s="221"/>
      <c r="AX56" s="221"/>
      <c r="AY56" s="221"/>
      <c r="AZ56" s="221"/>
      <c r="BA56" s="221"/>
      <c r="BB56" s="221"/>
      <c r="BC56" s="221"/>
      <c r="BD56" s="221"/>
      <c r="BE56" s="221"/>
      <c r="BF56" s="221"/>
      <c r="BG56" s="221"/>
    </row>
    <row r="57" spans="1:123">
      <c r="A57" s="1819"/>
      <c r="B57" s="313" t="s">
        <v>407</v>
      </c>
      <c r="C57" s="314" t="s">
        <v>340</v>
      </c>
      <c r="D57" s="315" t="s">
        <v>437</v>
      </c>
      <c r="E57" s="386">
        <v>754</v>
      </c>
      <c r="F57" s="317">
        <v>3.7057190000000002</v>
      </c>
      <c r="G57" s="317">
        <v>0.35331499999999999</v>
      </c>
      <c r="H57" s="296">
        <v>725.9896</v>
      </c>
      <c r="I57" s="297">
        <v>191.3133</v>
      </c>
      <c r="J57" s="318" t="s">
        <v>179</v>
      </c>
      <c r="K57" s="319" t="s">
        <v>179</v>
      </c>
      <c r="L57" s="320" t="s">
        <v>340</v>
      </c>
      <c r="M57" s="321" t="s">
        <v>409</v>
      </c>
      <c r="N57" s="322">
        <v>233.54923170000001</v>
      </c>
      <c r="O57" s="323">
        <v>14.97</v>
      </c>
      <c r="P57" s="323">
        <v>15.601038000000001</v>
      </c>
      <c r="Q57" s="324" t="s">
        <v>179</v>
      </c>
      <c r="R57" s="231">
        <f>N57</f>
        <v>233.54923170000001</v>
      </c>
      <c r="S57" s="325" t="s">
        <v>335</v>
      </c>
      <c r="T57" s="233" t="s">
        <v>336</v>
      </c>
      <c r="U57" s="196"/>
      <c r="V57" s="1822"/>
      <c r="W57" s="326" t="s">
        <v>4</v>
      </c>
      <c r="X57" s="327" t="s">
        <v>438</v>
      </c>
      <c r="Y57" s="310">
        <f>$T$63+SUM($R$58:$R$94)+$N$56*2+$N$57*3.5</f>
        <v>676.49543387293215</v>
      </c>
      <c r="Z57" s="310">
        <f>Y57-$Y$28</f>
        <v>210.12159007154446</v>
      </c>
      <c r="AA57" s="328">
        <f>(2-1.26)*$P$56</f>
        <v>9.5295779199999995</v>
      </c>
      <c r="AB57" s="329"/>
      <c r="AC57" s="218" t="s">
        <v>338</v>
      </c>
      <c r="AD57" s="330" t="s">
        <v>277</v>
      </c>
      <c r="AE57" s="331">
        <v>5.0859791544964562E-4</v>
      </c>
      <c r="AF57" s="219"/>
      <c r="AG57" s="220"/>
      <c r="AH57" s="221"/>
      <c r="AI57" s="221"/>
      <c r="AJ57" s="221"/>
      <c r="AK57" s="221"/>
      <c r="AL57" s="221"/>
      <c r="AM57" s="221"/>
      <c r="AN57" s="221"/>
      <c r="AO57" s="221"/>
      <c r="AP57" s="221"/>
      <c r="AQ57" s="221"/>
      <c r="AR57" s="221"/>
      <c r="AS57" s="221"/>
      <c r="AT57" s="221"/>
      <c r="AU57" s="221"/>
      <c r="AV57" s="221"/>
      <c r="AW57" s="221"/>
      <c r="AX57" s="221"/>
      <c r="AY57" s="221"/>
      <c r="AZ57" s="221"/>
      <c r="BA57" s="221"/>
      <c r="BB57" s="221"/>
      <c r="BC57" s="221"/>
      <c r="BD57" s="221"/>
      <c r="BE57" s="221"/>
      <c r="BF57" s="221"/>
      <c r="BG57" s="221"/>
    </row>
    <row r="58" spans="1:123">
      <c r="A58" s="1819"/>
      <c r="B58" s="1769" t="s">
        <v>439</v>
      </c>
      <c r="C58" s="1770" t="s">
        <v>324</v>
      </c>
      <c r="D58" s="315" t="s">
        <v>325</v>
      </c>
      <c r="E58" s="386">
        <v>318</v>
      </c>
      <c r="F58" s="332" t="s">
        <v>179</v>
      </c>
      <c r="G58" s="332" t="s">
        <v>179</v>
      </c>
      <c r="H58" s="296">
        <v>881.89089999999999</v>
      </c>
      <c r="I58" s="297">
        <v>170.5873</v>
      </c>
      <c r="J58" s="318" t="s">
        <v>179</v>
      </c>
      <c r="K58" s="319" t="s">
        <v>179</v>
      </c>
      <c r="L58" s="318" t="s">
        <v>179</v>
      </c>
      <c r="M58" s="319" t="s">
        <v>179</v>
      </c>
      <c r="N58" s="322">
        <v>58.758213099999999</v>
      </c>
      <c r="O58" s="323">
        <v>4.3</v>
      </c>
      <c r="P58" s="323">
        <v>13.665941</v>
      </c>
      <c r="Q58" s="231">
        <f>26179/$T$61</f>
        <v>0.29159705050235024</v>
      </c>
      <c r="R58" s="1804">
        <f>SUMPRODUCT(N58:N59,Q58:Q59)</f>
        <v>17.133721632748557</v>
      </c>
      <c r="S58" s="334" t="s">
        <v>345</v>
      </c>
      <c r="T58" s="258" t="s">
        <v>346</v>
      </c>
      <c r="U58" s="214"/>
      <c r="V58" s="1822"/>
      <c r="W58" s="326" t="s">
        <v>4</v>
      </c>
      <c r="X58" s="327" t="s">
        <v>440</v>
      </c>
      <c r="Y58" s="310">
        <f>$T$63+SUM($R$58:$R$94)+$N$56*2.2+$N$57*3.5</f>
        <v>682.2751919329321</v>
      </c>
      <c r="Z58" s="310">
        <f>Y58-$Y$28</f>
        <v>215.90134813154441</v>
      </c>
      <c r="AA58" s="328">
        <f>(2.2-1.26)*$P$56</f>
        <v>12.105139520000002</v>
      </c>
      <c r="AB58" s="329"/>
      <c r="AC58" s="335"/>
      <c r="AD58" s="330" t="s">
        <v>348</v>
      </c>
      <c r="AE58" s="331">
        <v>1.6500320712526709E-3</v>
      </c>
      <c r="AF58" s="219"/>
      <c r="AG58" s="220"/>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row>
    <row r="59" spans="1:123">
      <c r="A59" s="1819"/>
      <c r="B59" s="1769"/>
      <c r="C59" s="1770"/>
      <c r="D59" s="315" t="s">
        <v>333</v>
      </c>
      <c r="E59" s="387">
        <v>436</v>
      </c>
      <c r="F59" s="332" t="s">
        <v>179</v>
      </c>
      <c r="G59" s="332" t="s">
        <v>179</v>
      </c>
      <c r="H59" s="296">
        <v>661.81389999999999</v>
      </c>
      <c r="I59" s="297">
        <v>159.89009999999999</v>
      </c>
      <c r="J59" s="318" t="s">
        <v>179</v>
      </c>
      <c r="K59" s="319" t="s">
        <v>179</v>
      </c>
      <c r="L59" s="318" t="s">
        <v>179</v>
      </c>
      <c r="M59" s="319" t="s">
        <v>179</v>
      </c>
      <c r="N59" s="322">
        <v>0</v>
      </c>
      <c r="O59" s="323" t="s">
        <v>413</v>
      </c>
      <c r="P59" s="323" t="s">
        <v>413</v>
      </c>
      <c r="Q59" s="231">
        <f>63599/$T$61</f>
        <v>0.7084029494976497</v>
      </c>
      <c r="R59" s="1804"/>
      <c r="S59" s="314" t="s">
        <v>351</v>
      </c>
      <c r="T59" s="337"/>
      <c r="U59" s="338"/>
      <c r="V59" s="1822"/>
      <c r="W59" s="326" t="s">
        <v>4</v>
      </c>
      <c r="X59" s="327" t="s">
        <v>441</v>
      </c>
      <c r="Y59" s="310">
        <f>$T$63+SUM($R$58:$R$94)+$N$56*2.4+$N$57*3.5</f>
        <v>688.05494999293205</v>
      </c>
      <c r="Z59" s="310">
        <f>Y59-$Y$28</f>
        <v>221.68110619154436</v>
      </c>
      <c r="AA59" s="328">
        <f>(2.4-1.26)*$P$56</f>
        <v>14.680701119999998</v>
      </c>
      <c r="AB59" s="329"/>
      <c r="AC59" s="272"/>
      <c r="AD59" s="330" t="s">
        <v>353</v>
      </c>
      <c r="AE59" s="331">
        <v>-2.1984199493367055E-2</v>
      </c>
      <c r="AF59" s="219"/>
      <c r="AG59" s="220"/>
      <c r="AH59" s="221"/>
      <c r="AI59" s="221"/>
      <c r="AJ59" s="221"/>
      <c r="AK59" s="221"/>
      <c r="AL59" s="221"/>
      <c r="AM59" s="221"/>
      <c r="AN59" s="221"/>
      <c r="AO59" s="221"/>
      <c r="AP59" s="221"/>
      <c r="AQ59" s="221"/>
      <c r="AR59" s="221"/>
      <c r="AS59" s="221"/>
      <c r="AT59" s="221"/>
      <c r="AU59" s="221"/>
      <c r="AV59" s="221"/>
      <c r="AW59" s="221"/>
      <c r="AX59" s="221"/>
      <c r="AY59" s="221"/>
      <c r="AZ59" s="221"/>
      <c r="BA59" s="221"/>
      <c r="BB59" s="221"/>
      <c r="BC59" s="221"/>
      <c r="BD59" s="221"/>
      <c r="BE59" s="221"/>
      <c r="BF59" s="221"/>
      <c r="BG59" s="221"/>
    </row>
    <row r="60" spans="1:123">
      <c r="A60" s="1819"/>
      <c r="B60" s="1769" t="s">
        <v>442</v>
      </c>
      <c r="C60" s="1770" t="s">
        <v>349</v>
      </c>
      <c r="D60" s="315" t="s">
        <v>443</v>
      </c>
      <c r="E60" s="386">
        <v>219</v>
      </c>
      <c r="F60" s="332" t="s">
        <v>179</v>
      </c>
      <c r="G60" s="332" t="s">
        <v>179</v>
      </c>
      <c r="H60" s="296">
        <v>886.03110000000004</v>
      </c>
      <c r="I60" s="297">
        <v>241.14189999999999</v>
      </c>
      <c r="J60" s="318" t="s">
        <v>179</v>
      </c>
      <c r="K60" s="319" t="s">
        <v>179</v>
      </c>
      <c r="L60" s="318" t="s">
        <v>179</v>
      </c>
      <c r="M60" s="319" t="s">
        <v>179</v>
      </c>
      <c r="N60" s="322">
        <v>93.127766600000001</v>
      </c>
      <c r="O60" s="323">
        <v>4.45</v>
      </c>
      <c r="P60" s="323">
        <v>20.942637000000001</v>
      </c>
      <c r="Q60" s="231">
        <f>5501.8/$T$61</f>
        <v>6.1282274053777099E-2</v>
      </c>
      <c r="R60" s="1804">
        <f>SUMPRODUCT(N60:N64,Q60:Q64)</f>
        <v>10.616473626279944</v>
      </c>
      <c r="S60" s="334" t="s">
        <v>355</v>
      </c>
      <c r="T60" s="339" t="s">
        <v>356</v>
      </c>
      <c r="U60" s="307"/>
      <c r="V60" s="1822"/>
      <c r="W60" s="326" t="s">
        <v>329</v>
      </c>
      <c r="X60" s="327" t="s">
        <v>416</v>
      </c>
      <c r="Y60" s="310">
        <f>$T$35+SUM($R$30:$R$54)+$N$28*1.26+$N$29*4</f>
        <v>567.83954675138773</v>
      </c>
      <c r="Z60" s="311" t="s">
        <v>405</v>
      </c>
      <c r="AA60" s="312" t="s">
        <v>405</v>
      </c>
      <c r="AB60" s="198"/>
      <c r="AC60" s="272"/>
      <c r="AD60" s="330" t="s">
        <v>358</v>
      </c>
      <c r="AE60" s="331">
        <v>0.19719532554257097</v>
      </c>
      <c r="AF60" s="219"/>
      <c r="AG60" s="220"/>
      <c r="AH60" s="221"/>
      <c r="AI60" s="221"/>
      <c r="AJ60" s="221"/>
      <c r="AK60" s="221"/>
      <c r="AL60" s="221"/>
      <c r="AM60" s="221"/>
      <c r="AN60" s="221"/>
      <c r="AO60" s="221"/>
      <c r="AP60" s="221"/>
      <c r="AQ60" s="221"/>
      <c r="AR60" s="221"/>
      <c r="AS60" s="221"/>
      <c r="AT60" s="221"/>
      <c r="AU60" s="221"/>
      <c r="AV60" s="221"/>
      <c r="AW60" s="221"/>
      <c r="AX60" s="221"/>
      <c r="AY60" s="221"/>
      <c r="AZ60" s="221"/>
      <c r="BA60" s="221"/>
      <c r="BB60" s="221"/>
      <c r="BC60" s="221"/>
      <c r="BD60" s="221"/>
      <c r="BE60" s="221"/>
      <c r="BF60" s="221"/>
      <c r="BG60" s="221"/>
    </row>
    <row r="61" spans="1:123">
      <c r="A61" s="1819"/>
      <c r="B61" s="1769"/>
      <c r="C61" s="1770"/>
      <c r="D61" s="315" t="s">
        <v>444</v>
      </c>
      <c r="E61" s="386">
        <v>150</v>
      </c>
      <c r="F61" s="332" t="s">
        <v>179</v>
      </c>
      <c r="G61" s="332" t="s">
        <v>179</v>
      </c>
      <c r="H61" s="296">
        <v>787.4402</v>
      </c>
      <c r="I61" s="297">
        <v>211.49860000000001</v>
      </c>
      <c r="J61" s="318" t="s">
        <v>179</v>
      </c>
      <c r="K61" s="319" t="s">
        <v>179</v>
      </c>
      <c r="L61" s="318" t="s">
        <v>179</v>
      </c>
      <c r="M61" s="319" t="s">
        <v>179</v>
      </c>
      <c r="N61" s="322">
        <v>80.854192900000001</v>
      </c>
      <c r="O61" s="323">
        <v>6.32</v>
      </c>
      <c r="P61" s="323">
        <v>12.791881999999999</v>
      </c>
      <c r="Q61" s="231">
        <f>20223.58/$T$61</f>
        <v>0.22526209093541849</v>
      </c>
      <c r="R61" s="1804"/>
      <c r="S61" s="342">
        <v>754</v>
      </c>
      <c r="T61" s="343">
        <v>89778</v>
      </c>
      <c r="U61" s="344"/>
      <c r="V61" s="1822"/>
      <c r="W61" s="326" t="s">
        <v>4</v>
      </c>
      <c r="X61" s="327" t="s">
        <v>445</v>
      </c>
      <c r="Y61" s="310">
        <f>$T$63+SUM($R$58:$R$94)+$N$56*2+$N$57*3.5</f>
        <v>676.49543387293215</v>
      </c>
      <c r="Z61" s="310">
        <f>Y61-$Y$32</f>
        <v>108.65588712154442</v>
      </c>
      <c r="AA61" s="328">
        <f>(2-1.26)*$P$56</f>
        <v>9.5295779199999995</v>
      </c>
      <c r="AB61" s="329"/>
      <c r="AC61" s="272"/>
      <c r="AD61" s="330" t="s">
        <v>418</v>
      </c>
      <c r="AE61" s="331">
        <v>0.2255660831468298</v>
      </c>
      <c r="AF61" s="219"/>
      <c r="AG61" s="220"/>
      <c r="AH61" s="221"/>
      <c r="AI61" s="221"/>
      <c r="AJ61" s="221"/>
      <c r="AK61" s="221"/>
      <c r="AL61" s="221"/>
      <c r="AM61" s="221"/>
      <c r="AN61" s="221"/>
      <c r="AO61" s="221"/>
      <c r="AP61" s="221"/>
      <c r="AQ61" s="221"/>
      <c r="AR61" s="221"/>
      <c r="AS61" s="221"/>
      <c r="AT61" s="221"/>
      <c r="AU61" s="221"/>
      <c r="AV61" s="221"/>
      <c r="AW61" s="221"/>
      <c r="AX61" s="221"/>
      <c r="AY61" s="221"/>
      <c r="AZ61" s="221"/>
      <c r="BA61" s="221"/>
      <c r="BB61" s="221"/>
      <c r="BC61" s="221"/>
      <c r="BD61" s="221"/>
      <c r="BE61" s="221"/>
      <c r="BF61" s="221"/>
      <c r="BG61" s="221"/>
    </row>
    <row r="62" spans="1:123">
      <c r="A62" s="1819"/>
      <c r="B62" s="1769"/>
      <c r="C62" s="1770"/>
      <c r="D62" s="315" t="s">
        <v>446</v>
      </c>
      <c r="E62" s="386">
        <v>238</v>
      </c>
      <c r="F62" s="332" t="s">
        <v>179</v>
      </c>
      <c r="G62" s="332" t="s">
        <v>179</v>
      </c>
      <c r="H62" s="296">
        <v>732.98059999999998</v>
      </c>
      <c r="I62" s="297">
        <v>173.84549999999999</v>
      </c>
      <c r="J62" s="318" t="s">
        <v>179</v>
      </c>
      <c r="K62" s="319" t="s">
        <v>179</v>
      </c>
      <c r="L62" s="318" t="s">
        <v>179</v>
      </c>
      <c r="M62" s="319" t="s">
        <v>179</v>
      </c>
      <c r="N62" s="322">
        <v>-44.852995700000001</v>
      </c>
      <c r="O62" s="323">
        <v>-3.06</v>
      </c>
      <c r="P62" s="323">
        <v>14.653737</v>
      </c>
      <c r="Q62" s="231">
        <f>28677.94/$T$61</f>
        <v>0.31943170932745213</v>
      </c>
      <c r="R62" s="1804"/>
      <c r="S62" s="334" t="s">
        <v>363</v>
      </c>
      <c r="T62" s="339" t="s">
        <v>364</v>
      </c>
      <c r="U62" s="307"/>
      <c r="V62" s="1822"/>
      <c r="W62" s="326" t="s">
        <v>4</v>
      </c>
      <c r="X62" s="327" t="s">
        <v>447</v>
      </c>
      <c r="Y62" s="310">
        <f>$T$63+SUM($R$58:$R$94)+$N$56*2.2+$N$57*3.5</f>
        <v>682.2751919329321</v>
      </c>
      <c r="Z62" s="310">
        <f>Y62-$Y$32</f>
        <v>114.43564518154437</v>
      </c>
      <c r="AA62" s="328">
        <f>(2.2-1.26)*$P$56</f>
        <v>12.105139520000002</v>
      </c>
      <c r="AB62" s="329"/>
      <c r="AC62" s="272"/>
      <c r="AD62" s="330" t="s">
        <v>366</v>
      </c>
      <c r="AE62" s="331">
        <v>5.0880057866202533E-2</v>
      </c>
      <c r="AF62" s="219"/>
      <c r="AG62" s="220"/>
      <c r="AH62" s="221"/>
      <c r="AI62" s="221"/>
      <c r="AJ62" s="221"/>
      <c r="AK62" s="221"/>
      <c r="AL62" s="221"/>
      <c r="AM62" s="221"/>
      <c r="AN62" s="221"/>
      <c r="AO62" s="221"/>
      <c r="AP62" s="221"/>
      <c r="AQ62" s="221"/>
      <c r="AR62" s="221"/>
      <c r="AS62" s="221"/>
      <c r="AT62" s="221"/>
      <c r="AU62" s="221"/>
      <c r="AV62" s="221"/>
      <c r="AW62" s="221"/>
      <c r="AX62" s="221"/>
      <c r="AY62" s="221"/>
      <c r="AZ62" s="221"/>
      <c r="BA62" s="221"/>
      <c r="BB62" s="221"/>
      <c r="BC62" s="221"/>
      <c r="BD62" s="221"/>
      <c r="BE62" s="221"/>
      <c r="BF62" s="221"/>
      <c r="BG62" s="221"/>
    </row>
    <row r="63" spans="1:123">
      <c r="A63" s="1819"/>
      <c r="B63" s="1769"/>
      <c r="C63" s="1770"/>
      <c r="D63" s="315" t="s">
        <v>415</v>
      </c>
      <c r="E63" s="386">
        <v>30</v>
      </c>
      <c r="F63" s="332" t="s">
        <v>179</v>
      </c>
      <c r="G63" s="332" t="s">
        <v>179</v>
      </c>
      <c r="H63" s="296">
        <v>932.8451</v>
      </c>
      <c r="I63" s="297">
        <v>253.1696</v>
      </c>
      <c r="J63" s="318" t="s">
        <v>179</v>
      </c>
      <c r="K63" s="319" t="s">
        <v>179</v>
      </c>
      <c r="L63" s="318" t="s">
        <v>179</v>
      </c>
      <c r="M63" s="319" t="s">
        <v>179</v>
      </c>
      <c r="N63" s="322">
        <v>134.56294969999999</v>
      </c>
      <c r="O63" s="323">
        <v>2.83</v>
      </c>
      <c r="P63" s="323">
        <v>47.512053999999999</v>
      </c>
      <c r="Q63" s="231">
        <f>682.845495/$T$61</f>
        <v>7.6059334692240863E-3</v>
      </c>
      <c r="R63" s="1804"/>
      <c r="S63" s="345">
        <v>0.74015799999999998</v>
      </c>
      <c r="T63" s="346">
        <v>-342.06644469999998</v>
      </c>
      <c r="U63" s="347"/>
      <c r="V63" s="1822"/>
      <c r="W63" s="326" t="s">
        <v>4</v>
      </c>
      <c r="X63" s="327" t="s">
        <v>448</v>
      </c>
      <c r="Y63" s="310">
        <f>$T$63+SUM($R$58:$R$94)+$N$56*2.4+$N$57*3.5</f>
        <v>688.05494999293205</v>
      </c>
      <c r="Z63" s="310">
        <f>Y63-$Y$32</f>
        <v>120.21540324154432</v>
      </c>
      <c r="AA63" s="328">
        <f>(2.4-1.26)*$P$56</f>
        <v>14.680701119999998</v>
      </c>
      <c r="AB63" s="329"/>
      <c r="AC63" s="272"/>
      <c r="AD63" s="330" t="s">
        <v>369</v>
      </c>
      <c r="AE63" s="331">
        <v>17.104087815246618</v>
      </c>
      <c r="AF63" s="219"/>
      <c r="AG63" s="220"/>
      <c r="AH63" s="221"/>
      <c r="AI63" s="221"/>
      <c r="AJ63" s="221"/>
      <c r="AK63" s="221"/>
      <c r="AL63" s="221"/>
      <c r="AM63" s="221"/>
      <c r="AN63" s="221"/>
      <c r="AO63" s="221"/>
      <c r="AP63" s="221"/>
      <c r="AQ63" s="221"/>
      <c r="AR63" s="221"/>
      <c r="AS63" s="221"/>
      <c r="AT63" s="221"/>
      <c r="AU63" s="221"/>
      <c r="AV63" s="221"/>
      <c r="AW63" s="221"/>
      <c r="AX63" s="221"/>
      <c r="AY63" s="221"/>
      <c r="AZ63" s="221"/>
      <c r="BA63" s="221"/>
      <c r="BB63" s="221"/>
      <c r="BC63" s="221"/>
      <c r="BD63" s="221"/>
      <c r="BE63" s="221"/>
      <c r="BF63" s="221"/>
      <c r="BG63" s="221"/>
    </row>
    <row r="64" spans="1:123">
      <c r="A64" s="1819"/>
      <c r="B64" s="1769"/>
      <c r="C64" s="1770"/>
      <c r="D64" s="315" t="s">
        <v>449</v>
      </c>
      <c r="E64" s="386">
        <v>117</v>
      </c>
      <c r="F64" s="332" t="s">
        <v>179</v>
      </c>
      <c r="G64" s="332" t="s">
        <v>179</v>
      </c>
      <c r="H64" s="296">
        <v>654.93690000000004</v>
      </c>
      <c r="I64" s="297">
        <v>144.84800000000001</v>
      </c>
      <c r="J64" s="318" t="s">
        <v>179</v>
      </c>
      <c r="K64" s="319" t="s">
        <v>179</v>
      </c>
      <c r="L64" s="318" t="s">
        <v>179</v>
      </c>
      <c r="M64" s="319" t="s">
        <v>179</v>
      </c>
      <c r="N64" s="322">
        <v>0</v>
      </c>
      <c r="O64" s="323" t="s">
        <v>413</v>
      </c>
      <c r="P64" s="323" t="s">
        <v>413</v>
      </c>
      <c r="Q64" s="231">
        <f>34691.834505/$T$61</f>
        <v>0.38641799221412815</v>
      </c>
      <c r="R64" s="1804"/>
      <c r="S64" s="348" t="s">
        <v>370</v>
      </c>
      <c r="T64" s="258" t="s">
        <v>371</v>
      </c>
      <c r="U64" s="214"/>
      <c r="V64" s="271"/>
      <c r="W64" s="272"/>
      <c r="X64" s="272"/>
      <c r="Y64" s="262"/>
      <c r="Z64" s="262"/>
      <c r="AA64" s="262"/>
      <c r="AB64" s="198"/>
      <c r="AC64" s="272"/>
      <c r="AD64" s="330" t="s">
        <v>373</v>
      </c>
      <c r="AE64" s="331">
        <v>1.3923550053229921</v>
      </c>
      <c r="AF64" s="219"/>
      <c r="AG64" s="220"/>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221"/>
      <c r="BE64" s="221"/>
      <c r="BF64" s="221"/>
      <c r="BG64" s="221"/>
    </row>
    <row r="65" spans="1:59">
      <c r="A65" s="1819"/>
      <c r="B65" s="1769" t="s">
        <v>367</v>
      </c>
      <c r="C65" s="1770" t="s">
        <v>349</v>
      </c>
      <c r="D65" s="232">
        <v>1</v>
      </c>
      <c r="E65" s="386">
        <v>186</v>
      </c>
      <c r="F65" s="332" t="s">
        <v>179</v>
      </c>
      <c r="G65" s="332" t="s">
        <v>179</v>
      </c>
      <c r="H65" s="296">
        <v>686.39300000000003</v>
      </c>
      <c r="I65" s="297">
        <v>181.6703</v>
      </c>
      <c r="J65" s="318" t="s">
        <v>179</v>
      </c>
      <c r="K65" s="319" t="s">
        <v>179</v>
      </c>
      <c r="L65" s="318" t="s">
        <v>179</v>
      </c>
      <c r="M65" s="319" t="s">
        <v>179</v>
      </c>
      <c r="N65" s="322">
        <v>1.2357795</v>
      </c>
      <c r="O65" s="323">
        <v>0.11</v>
      </c>
      <c r="P65" s="323">
        <v>11.682225000000001</v>
      </c>
      <c r="Q65" s="231">
        <f>20460/$T$61</f>
        <v>0.22789547550624875</v>
      </c>
      <c r="R65" s="1804">
        <f>SUMPRODUCT(N65:N68,Q65:Q68)</f>
        <v>16.223078900199383</v>
      </c>
      <c r="S65" s="349">
        <v>142.31200000000001</v>
      </c>
      <c r="T65" s="260" t="s">
        <v>179</v>
      </c>
      <c r="U65" s="350"/>
      <c r="V65" s="271"/>
      <c r="W65" s="272"/>
      <c r="X65" s="272"/>
      <c r="Y65" s="262"/>
      <c r="Z65" s="262"/>
      <c r="AA65" s="262"/>
      <c r="AB65" s="198"/>
      <c r="AC65" s="272"/>
      <c r="AD65" s="330" t="s">
        <v>375</v>
      </c>
      <c r="AE65" s="331">
        <v>5.2651502444631433</v>
      </c>
      <c r="AF65" s="219"/>
      <c r="AG65" s="220"/>
      <c r="AH65" s="221"/>
      <c r="AI65" s="221"/>
      <c r="AJ65" s="221"/>
      <c r="AK65" s="221"/>
      <c r="AL65" s="221"/>
      <c r="AM65" s="221"/>
      <c r="AN65" s="221"/>
      <c r="AO65" s="221"/>
      <c r="AP65" s="221"/>
      <c r="AQ65" s="221"/>
      <c r="AR65" s="221"/>
      <c r="AS65" s="221"/>
      <c r="AT65" s="221"/>
      <c r="AU65" s="221"/>
      <c r="AV65" s="221"/>
      <c r="AW65" s="221"/>
      <c r="AX65" s="221"/>
      <c r="AY65" s="221"/>
      <c r="AZ65" s="221"/>
      <c r="BA65" s="221"/>
      <c r="BB65" s="221"/>
      <c r="BC65" s="221"/>
      <c r="BD65" s="221"/>
      <c r="BE65" s="221"/>
      <c r="BF65" s="221"/>
      <c r="BG65" s="221"/>
    </row>
    <row r="66" spans="1:59">
      <c r="A66" s="1819"/>
      <c r="B66" s="1769"/>
      <c r="C66" s="1770"/>
      <c r="D66" s="232">
        <v>2</v>
      </c>
      <c r="E66" s="386">
        <v>193</v>
      </c>
      <c r="F66" s="332" t="s">
        <v>179</v>
      </c>
      <c r="G66" s="332" t="s">
        <v>179</v>
      </c>
      <c r="H66" s="296">
        <v>736.12540000000001</v>
      </c>
      <c r="I66" s="297">
        <v>195.70140000000001</v>
      </c>
      <c r="J66" s="318" t="s">
        <v>179</v>
      </c>
      <c r="K66" s="319" t="s">
        <v>179</v>
      </c>
      <c r="L66" s="318" t="s">
        <v>179</v>
      </c>
      <c r="M66" s="319" t="s">
        <v>179</v>
      </c>
      <c r="N66" s="322">
        <v>26.3639568</v>
      </c>
      <c r="O66" s="323">
        <v>2.41</v>
      </c>
      <c r="P66" s="323">
        <v>10.931822</v>
      </c>
      <c r="Q66" s="231">
        <f>25750/$T$61</f>
        <v>0.28681859698367085</v>
      </c>
      <c r="R66" s="1804"/>
      <c r="S66" s="351"/>
      <c r="T66" s="352"/>
      <c r="U66" s="353"/>
      <c r="V66" s="271"/>
      <c r="W66" s="272"/>
      <c r="X66" s="272"/>
      <c r="Y66" s="262"/>
      <c r="Z66" s="262"/>
      <c r="AA66" s="262"/>
      <c r="AB66" s="198"/>
      <c r="AC66" s="272"/>
      <c r="AD66" s="330" t="s">
        <v>377</v>
      </c>
      <c r="AE66" s="331">
        <v>-0.92900917065390742</v>
      </c>
      <c r="AF66" s="219"/>
      <c r="AG66" s="220"/>
      <c r="AH66" s="221"/>
      <c r="AI66" s="221"/>
      <c r="AJ66" s="221"/>
      <c r="AK66" s="221"/>
      <c r="AL66" s="221"/>
      <c r="AM66" s="221"/>
      <c r="AN66" s="221"/>
      <c r="AO66" s="221"/>
      <c r="AP66" s="221"/>
      <c r="AQ66" s="221"/>
      <c r="AR66" s="221"/>
      <c r="AS66" s="221"/>
      <c r="AT66" s="221"/>
      <c r="AU66" s="221"/>
      <c r="AV66" s="221"/>
      <c r="AW66" s="221"/>
      <c r="AX66" s="221"/>
      <c r="AY66" s="221"/>
      <c r="AZ66" s="221"/>
      <c r="BA66" s="221"/>
      <c r="BB66" s="221"/>
      <c r="BC66" s="221"/>
      <c r="BD66" s="221"/>
      <c r="BE66" s="221"/>
      <c r="BF66" s="221"/>
      <c r="BG66" s="221"/>
    </row>
    <row r="67" spans="1:59">
      <c r="A67" s="1819"/>
      <c r="B67" s="1769"/>
      <c r="C67" s="1770"/>
      <c r="D67" s="232">
        <v>3</v>
      </c>
      <c r="E67" s="386">
        <v>194</v>
      </c>
      <c r="F67" s="332" t="s">
        <v>179</v>
      </c>
      <c r="G67" s="332" t="s">
        <v>179</v>
      </c>
      <c r="H67" s="296">
        <v>739.31039999999996</v>
      </c>
      <c r="I67" s="297">
        <v>192.95779999999999</v>
      </c>
      <c r="J67" s="318" t="s">
        <v>179</v>
      </c>
      <c r="K67" s="319" t="s">
        <v>179</v>
      </c>
      <c r="L67" s="318" t="s">
        <v>179</v>
      </c>
      <c r="M67" s="319" t="s">
        <v>179</v>
      </c>
      <c r="N67" s="322">
        <v>28.4527681</v>
      </c>
      <c r="O67" s="323">
        <v>2.63</v>
      </c>
      <c r="P67" s="323">
        <v>10.821668000000001</v>
      </c>
      <c r="Q67" s="231">
        <f>26441/$T$61</f>
        <v>0.29451536011049478</v>
      </c>
      <c r="R67" s="1804"/>
      <c r="S67" s="351"/>
      <c r="T67" s="352"/>
      <c r="U67" s="353"/>
      <c r="V67" s="271"/>
      <c r="W67" s="272"/>
      <c r="X67" s="272"/>
      <c r="Y67" s="262"/>
      <c r="Z67" s="262"/>
      <c r="AA67" s="262"/>
      <c r="AB67" s="198"/>
      <c r="AC67" s="272"/>
      <c r="AD67" s="330" t="s">
        <v>381</v>
      </c>
      <c r="AE67" s="331">
        <v>4.3361410738092356</v>
      </c>
      <c r="AF67" s="219"/>
      <c r="AG67" s="220"/>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221"/>
      <c r="BE67" s="221"/>
      <c r="BF67" s="221"/>
      <c r="BG67" s="221"/>
    </row>
    <row r="68" spans="1:59">
      <c r="A68" s="1819"/>
      <c r="B68" s="1769"/>
      <c r="C68" s="1770"/>
      <c r="D68" s="232">
        <v>4</v>
      </c>
      <c r="E68" s="386">
        <v>181</v>
      </c>
      <c r="F68" s="332" t="s">
        <v>179</v>
      </c>
      <c r="G68" s="332" t="s">
        <v>179</v>
      </c>
      <c r="H68" s="296">
        <v>737.48810000000003</v>
      </c>
      <c r="I68" s="297">
        <v>186.9083</v>
      </c>
      <c r="J68" s="318" t="s">
        <v>179</v>
      </c>
      <c r="K68" s="319" t="s">
        <v>179</v>
      </c>
      <c r="L68" s="318" t="s">
        <v>179</v>
      </c>
      <c r="M68" s="319" t="s">
        <v>179</v>
      </c>
      <c r="N68" s="322">
        <v>0</v>
      </c>
      <c r="O68" s="323" t="s">
        <v>413</v>
      </c>
      <c r="P68" s="323" t="s">
        <v>413</v>
      </c>
      <c r="Q68" s="231">
        <f>17127/$T$61</f>
        <v>0.19077056739958564</v>
      </c>
      <c r="R68" s="1804"/>
      <c r="S68" s="351"/>
      <c r="T68" s="352"/>
      <c r="U68" s="353"/>
      <c r="V68" s="271"/>
      <c r="W68" s="272"/>
      <c r="X68" s="272"/>
      <c r="Y68" s="262"/>
      <c r="Z68" s="262"/>
      <c r="AA68" s="262"/>
      <c r="AB68" s="198"/>
      <c r="AC68" s="272"/>
      <c r="AD68" s="330" t="s">
        <v>384</v>
      </c>
      <c r="AE68" s="331">
        <v>9.5046778439229769</v>
      </c>
      <c r="AF68" s="219"/>
      <c r="AG68" s="220"/>
      <c r="AH68" s="221"/>
      <c r="AI68" s="221"/>
      <c r="AJ68" s="221"/>
      <c r="AK68" s="221"/>
      <c r="AL68" s="221"/>
      <c r="AM68" s="221"/>
      <c r="AN68" s="221"/>
      <c r="AO68" s="221"/>
      <c r="AP68" s="221"/>
      <c r="AQ68" s="221"/>
      <c r="AR68" s="221"/>
      <c r="AS68" s="221"/>
      <c r="AT68" s="221"/>
      <c r="AU68" s="221"/>
      <c r="AV68" s="221"/>
      <c r="AW68" s="221"/>
      <c r="AX68" s="221"/>
      <c r="AY68" s="221"/>
      <c r="AZ68" s="221"/>
      <c r="BA68" s="221"/>
      <c r="BB68" s="221"/>
      <c r="BC68" s="221"/>
      <c r="BD68" s="221"/>
      <c r="BE68" s="221"/>
      <c r="BF68" s="221"/>
      <c r="BG68" s="221"/>
    </row>
    <row r="69" spans="1:59">
      <c r="A69" s="1819"/>
      <c r="B69" s="1769" t="s">
        <v>422</v>
      </c>
      <c r="C69" s="1770" t="s">
        <v>349</v>
      </c>
      <c r="D69" s="315" t="s">
        <v>423</v>
      </c>
      <c r="E69" s="386">
        <v>4</v>
      </c>
      <c r="F69" s="332" t="s">
        <v>179</v>
      </c>
      <c r="G69" s="332" t="s">
        <v>179</v>
      </c>
      <c r="H69" s="296">
        <v>424.08199999999999</v>
      </c>
      <c r="I69" s="297">
        <v>20.11619</v>
      </c>
      <c r="J69" s="318" t="s">
        <v>179</v>
      </c>
      <c r="K69" s="319" t="s">
        <v>179</v>
      </c>
      <c r="L69" s="318" t="s">
        <v>179</v>
      </c>
      <c r="M69" s="319" t="s">
        <v>179</v>
      </c>
      <c r="N69" s="322">
        <v>-112.2255691</v>
      </c>
      <c r="O69" s="323">
        <v>-0.39</v>
      </c>
      <c r="P69" s="323">
        <v>287.09775000000002</v>
      </c>
      <c r="Q69" s="231">
        <f>14.478801/$T$61</f>
        <v>1.612733743233309E-4</v>
      </c>
      <c r="R69" s="1804">
        <f>SUMPRODUCT(N69:N78,Q69:Q78)</f>
        <v>22.596118120579714</v>
      </c>
      <c r="S69" s="351"/>
      <c r="T69" s="352"/>
      <c r="U69" s="353"/>
      <c r="V69" s="271"/>
      <c r="W69" s="272"/>
      <c r="X69" s="272"/>
      <c r="Y69" s="262"/>
      <c r="Z69" s="262"/>
      <c r="AA69" s="262"/>
      <c r="AB69" s="198"/>
      <c r="AC69" s="272"/>
      <c r="AD69" s="330" t="s">
        <v>276</v>
      </c>
      <c r="AE69" s="388">
        <v>18688</v>
      </c>
      <c r="AF69" s="219"/>
      <c r="AG69" s="220"/>
      <c r="AH69" s="221"/>
      <c r="AI69" s="221"/>
      <c r="AJ69" s="221"/>
      <c r="AK69" s="221"/>
      <c r="AL69" s="221"/>
      <c r="AM69" s="221"/>
      <c r="AN69" s="221"/>
      <c r="AO69" s="221"/>
      <c r="AP69" s="221"/>
      <c r="AQ69" s="221"/>
      <c r="AR69" s="221"/>
      <c r="AS69" s="221"/>
      <c r="AT69" s="221"/>
      <c r="AU69" s="221"/>
      <c r="AV69" s="221"/>
      <c r="AW69" s="221"/>
      <c r="AX69" s="221"/>
      <c r="AY69" s="221"/>
      <c r="AZ69" s="221"/>
      <c r="BA69" s="221"/>
      <c r="BB69" s="221"/>
      <c r="BC69" s="221"/>
      <c r="BD69" s="221"/>
      <c r="BE69" s="221"/>
      <c r="BF69" s="221"/>
      <c r="BG69" s="221"/>
    </row>
    <row r="70" spans="1:59" ht="15" thickBot="1">
      <c r="A70" s="1819"/>
      <c r="B70" s="1769"/>
      <c r="C70" s="1770"/>
      <c r="D70" s="315" t="s">
        <v>450</v>
      </c>
      <c r="E70" s="386">
        <v>20</v>
      </c>
      <c r="F70" s="332" t="s">
        <v>179</v>
      </c>
      <c r="G70" s="332" t="s">
        <v>179</v>
      </c>
      <c r="H70" s="296">
        <v>704.08950000000004</v>
      </c>
      <c r="I70" s="297">
        <v>185.34229999999999</v>
      </c>
      <c r="J70" s="318" t="s">
        <v>179</v>
      </c>
      <c r="K70" s="319" t="s">
        <v>179</v>
      </c>
      <c r="L70" s="318" t="s">
        <v>179</v>
      </c>
      <c r="M70" s="319" t="s">
        <v>179</v>
      </c>
      <c r="N70" s="322">
        <v>185.64528680000001</v>
      </c>
      <c r="O70" s="323">
        <v>5.03</v>
      </c>
      <c r="P70" s="323">
        <v>36.889501000000003</v>
      </c>
      <c r="Q70" s="231">
        <f>1223.71/$T$61</f>
        <v>1.3630399429704383E-2</v>
      </c>
      <c r="R70" s="1804"/>
      <c r="S70" s="351"/>
      <c r="T70" s="352"/>
      <c r="U70" s="353"/>
      <c r="V70" s="271"/>
      <c r="W70" s="272"/>
      <c r="X70" s="272"/>
      <c r="Y70" s="262"/>
      <c r="Z70" s="262"/>
      <c r="AA70" s="262"/>
      <c r="AB70" s="198"/>
      <c r="AC70" s="272"/>
      <c r="AD70" s="389" t="s">
        <v>427</v>
      </c>
      <c r="AE70" s="390">
        <v>3.2342129140644962E-3</v>
      </c>
      <c r="AF70" s="219"/>
      <c r="AG70" s="220"/>
      <c r="AH70" s="221"/>
      <c r="AI70" s="221"/>
      <c r="AJ70" s="221"/>
      <c r="AK70" s="221"/>
      <c r="AL70" s="221"/>
      <c r="AM70" s="221"/>
      <c r="AN70" s="221"/>
      <c r="AO70" s="221"/>
      <c r="AP70" s="221"/>
      <c r="AQ70" s="221"/>
      <c r="AR70" s="221"/>
      <c r="AS70" s="221"/>
      <c r="AT70" s="221"/>
      <c r="AU70" s="221"/>
      <c r="AV70" s="221"/>
      <c r="AW70" s="221"/>
      <c r="AX70" s="221"/>
      <c r="AY70" s="221"/>
      <c r="AZ70" s="221"/>
      <c r="BA70" s="221"/>
      <c r="BB70" s="221"/>
      <c r="BC70" s="221"/>
      <c r="BD70" s="221"/>
      <c r="BE70" s="221"/>
      <c r="BF70" s="221"/>
      <c r="BG70" s="221"/>
    </row>
    <row r="71" spans="1:59">
      <c r="A71" s="1819"/>
      <c r="B71" s="1769"/>
      <c r="C71" s="1770"/>
      <c r="D71" s="315" t="s">
        <v>451</v>
      </c>
      <c r="E71" s="386">
        <v>2</v>
      </c>
      <c r="F71" s="332" t="s">
        <v>179</v>
      </c>
      <c r="G71" s="332" t="s">
        <v>179</v>
      </c>
      <c r="H71" s="296">
        <v>1089.521</v>
      </c>
      <c r="I71" s="297">
        <v>235.929</v>
      </c>
      <c r="J71" s="318" t="s">
        <v>179</v>
      </c>
      <c r="K71" s="319" t="s">
        <v>179</v>
      </c>
      <c r="L71" s="318" t="s">
        <v>179</v>
      </c>
      <c r="M71" s="319" t="s">
        <v>179</v>
      </c>
      <c r="N71" s="322">
        <v>178.95297339999999</v>
      </c>
      <c r="O71" s="323">
        <v>0.38</v>
      </c>
      <c r="P71" s="323">
        <v>470.92482200000001</v>
      </c>
      <c r="Q71" s="231">
        <f>5.363717/$T$61</f>
        <v>5.9744224643008313E-5</v>
      </c>
      <c r="R71" s="1804"/>
      <c r="S71" s="351"/>
      <c r="T71" s="352"/>
      <c r="U71" s="353"/>
      <c r="V71" s="271"/>
      <c r="W71" s="272"/>
      <c r="X71" s="272"/>
      <c r="Y71" s="262"/>
      <c r="Z71" s="262"/>
      <c r="AA71" s="262"/>
      <c r="AB71" s="198"/>
      <c r="AC71" s="272"/>
      <c r="AD71" s="272"/>
      <c r="AE71" s="272"/>
      <c r="AF71" s="219"/>
      <c r="AG71" s="220"/>
      <c r="AH71" s="221"/>
      <c r="AI71" s="221"/>
      <c r="AJ71" s="221"/>
      <c r="AK71" s="221"/>
      <c r="AL71" s="221"/>
      <c r="AM71" s="221"/>
      <c r="AN71" s="221"/>
      <c r="AO71" s="221"/>
      <c r="AP71" s="221"/>
      <c r="AQ71" s="221"/>
      <c r="AR71" s="221"/>
      <c r="AS71" s="221"/>
      <c r="AT71" s="221"/>
      <c r="AU71" s="221"/>
      <c r="AV71" s="221"/>
      <c r="AW71" s="221"/>
      <c r="AX71" s="221"/>
      <c r="AY71" s="221"/>
      <c r="AZ71" s="221"/>
      <c r="BA71" s="221"/>
      <c r="BB71" s="221"/>
      <c r="BC71" s="221"/>
      <c r="BD71" s="221"/>
      <c r="BE71" s="221"/>
      <c r="BF71" s="221"/>
      <c r="BG71" s="221"/>
    </row>
    <row r="72" spans="1:59">
      <c r="A72" s="1819"/>
      <c r="B72" s="1769"/>
      <c r="C72" s="1770"/>
      <c r="D72" s="315" t="s">
        <v>452</v>
      </c>
      <c r="E72" s="386">
        <v>51</v>
      </c>
      <c r="F72" s="332" t="s">
        <v>179</v>
      </c>
      <c r="G72" s="332" t="s">
        <v>179</v>
      </c>
      <c r="H72" s="296">
        <v>911.51149999999996</v>
      </c>
      <c r="I72" s="297">
        <v>206.1602</v>
      </c>
      <c r="J72" s="318" t="s">
        <v>179</v>
      </c>
      <c r="K72" s="319" t="s">
        <v>179</v>
      </c>
      <c r="L72" s="318" t="s">
        <v>179</v>
      </c>
      <c r="M72" s="319" t="s">
        <v>179</v>
      </c>
      <c r="N72" s="322">
        <v>29.043451999999998</v>
      </c>
      <c r="O72" s="323">
        <v>1</v>
      </c>
      <c r="P72" s="323">
        <v>29.161238000000001</v>
      </c>
      <c r="Q72" s="231">
        <f>2327.32/$T$61</f>
        <v>2.5923054645904345E-2</v>
      </c>
      <c r="R72" s="1804"/>
      <c r="S72" s="351"/>
      <c r="T72" s="352"/>
      <c r="U72" s="353"/>
      <c r="V72" s="271"/>
      <c r="W72" s="272"/>
      <c r="X72" s="272"/>
      <c r="Y72" s="262"/>
      <c r="Z72" s="262"/>
      <c r="AA72" s="262"/>
      <c r="AB72" s="198"/>
      <c r="AC72" s="272"/>
      <c r="AD72" s="272"/>
      <c r="AE72" s="272"/>
      <c r="AF72" s="219"/>
      <c r="AG72" s="220"/>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row>
    <row r="73" spans="1:59">
      <c r="A73" s="1819"/>
      <c r="B73" s="1769"/>
      <c r="C73" s="1770"/>
      <c r="D73" s="315" t="s">
        <v>453</v>
      </c>
      <c r="E73" s="386">
        <v>71</v>
      </c>
      <c r="F73" s="332" t="s">
        <v>179</v>
      </c>
      <c r="G73" s="332" t="s">
        <v>179</v>
      </c>
      <c r="H73" s="296">
        <v>517.79880000000003</v>
      </c>
      <c r="I73" s="297">
        <v>66.527150000000006</v>
      </c>
      <c r="J73" s="318" t="s">
        <v>179</v>
      </c>
      <c r="K73" s="319" t="s">
        <v>179</v>
      </c>
      <c r="L73" s="318" t="s">
        <v>179</v>
      </c>
      <c r="M73" s="319" t="s">
        <v>179</v>
      </c>
      <c r="N73" s="322">
        <v>-122.1371979</v>
      </c>
      <c r="O73" s="323">
        <v>-6.54</v>
      </c>
      <c r="P73" s="323">
        <v>18.677866000000002</v>
      </c>
      <c r="Q73" s="231">
        <f>6584.63/$T$61</f>
        <v>7.3343469446857809E-2</v>
      </c>
      <c r="R73" s="1804"/>
      <c r="S73" s="351"/>
      <c r="T73" s="352"/>
      <c r="U73" s="353"/>
      <c r="V73" s="271"/>
      <c r="W73" s="272"/>
      <c r="X73" s="272"/>
      <c r="Y73" s="262"/>
      <c r="Z73" s="262"/>
      <c r="AA73" s="262"/>
      <c r="AB73" s="198"/>
      <c r="AC73" s="272"/>
      <c r="AD73" s="272"/>
      <c r="AE73" s="272"/>
      <c r="AF73" s="219"/>
      <c r="AG73" s="220"/>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row>
    <row r="74" spans="1:59">
      <c r="A74" s="1819"/>
      <c r="B74" s="1769"/>
      <c r="C74" s="1770"/>
      <c r="D74" s="315" t="s">
        <v>426</v>
      </c>
      <c r="E74" s="386">
        <v>79</v>
      </c>
      <c r="F74" s="332" t="s">
        <v>179</v>
      </c>
      <c r="G74" s="332" t="s">
        <v>179</v>
      </c>
      <c r="H74" s="296">
        <v>738.40539999999999</v>
      </c>
      <c r="I74" s="297">
        <v>130.8527</v>
      </c>
      <c r="J74" s="318" t="s">
        <v>179</v>
      </c>
      <c r="K74" s="319" t="s">
        <v>179</v>
      </c>
      <c r="L74" s="318" t="s">
        <v>179</v>
      </c>
      <c r="M74" s="319" t="s">
        <v>179</v>
      </c>
      <c r="N74" s="322">
        <v>58.437910700000003</v>
      </c>
      <c r="O74" s="323">
        <v>1.96</v>
      </c>
      <c r="P74" s="323">
        <v>29.796125</v>
      </c>
      <c r="Q74" s="231">
        <f>1968/$T$61</f>
        <v>2.1920737819955891E-2</v>
      </c>
      <c r="R74" s="1804"/>
      <c r="S74" s="351"/>
      <c r="T74" s="352"/>
      <c r="U74" s="353"/>
      <c r="V74" s="271"/>
      <c r="W74" s="272"/>
      <c r="X74" s="272"/>
      <c r="Y74" s="262"/>
      <c r="Z74" s="262"/>
      <c r="AA74" s="262"/>
      <c r="AB74" s="198"/>
      <c r="AC74" s="272"/>
      <c r="AD74" s="272"/>
      <c r="AE74" s="272"/>
      <c r="AF74" s="219"/>
      <c r="AG74" s="220"/>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row>
    <row r="75" spans="1:59">
      <c r="A75" s="1819"/>
      <c r="B75" s="1769"/>
      <c r="C75" s="1770"/>
      <c r="D75" s="315" t="s">
        <v>429</v>
      </c>
      <c r="E75" s="386">
        <v>146</v>
      </c>
      <c r="F75" s="332" t="s">
        <v>179</v>
      </c>
      <c r="G75" s="332" t="s">
        <v>179</v>
      </c>
      <c r="H75" s="296">
        <v>758.67439999999999</v>
      </c>
      <c r="I75" s="297">
        <v>198.57749999999999</v>
      </c>
      <c r="J75" s="318" t="s">
        <v>179</v>
      </c>
      <c r="K75" s="319" t="s">
        <v>179</v>
      </c>
      <c r="L75" s="318" t="s">
        <v>179</v>
      </c>
      <c r="M75" s="319" t="s">
        <v>179</v>
      </c>
      <c r="N75" s="322">
        <v>88.546303600000002</v>
      </c>
      <c r="O75" s="323">
        <v>6.23</v>
      </c>
      <c r="P75" s="323">
        <v>14.208622</v>
      </c>
      <c r="Q75" s="231">
        <f>17960.74/$T$61</f>
        <v>0.20005725233353386</v>
      </c>
      <c r="R75" s="1804"/>
      <c r="S75" s="351"/>
      <c r="T75" s="352"/>
      <c r="U75" s="353"/>
      <c r="V75" s="271"/>
      <c r="W75" s="272"/>
      <c r="X75" s="272"/>
      <c r="Y75" s="262"/>
      <c r="Z75" s="262"/>
      <c r="AA75" s="262"/>
      <c r="AB75" s="198"/>
      <c r="AC75" s="272"/>
      <c r="AD75" s="272"/>
      <c r="AE75" s="272"/>
      <c r="AF75" s="219"/>
      <c r="AG75" s="220"/>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row>
    <row r="76" spans="1:59">
      <c r="A76" s="1819"/>
      <c r="B76" s="1769"/>
      <c r="C76" s="1770"/>
      <c r="D76" s="315" t="s">
        <v>430</v>
      </c>
      <c r="E76" s="386">
        <v>100</v>
      </c>
      <c r="F76" s="332" t="s">
        <v>179</v>
      </c>
      <c r="G76" s="332" t="s">
        <v>179</v>
      </c>
      <c r="H76" s="296">
        <v>786.71839999999997</v>
      </c>
      <c r="I76" s="297">
        <v>168.7491</v>
      </c>
      <c r="J76" s="318" t="s">
        <v>179</v>
      </c>
      <c r="K76" s="319" t="s">
        <v>179</v>
      </c>
      <c r="L76" s="318" t="s">
        <v>179</v>
      </c>
      <c r="M76" s="319" t="s">
        <v>179</v>
      </c>
      <c r="N76" s="322">
        <v>44.513835499999999</v>
      </c>
      <c r="O76" s="323">
        <v>2.39</v>
      </c>
      <c r="P76" s="323">
        <v>18.647265999999998</v>
      </c>
      <c r="Q76" s="231">
        <f>6054.54/$T$61</f>
        <v>6.7439016240058811E-2</v>
      </c>
      <c r="R76" s="1804"/>
      <c r="S76" s="351"/>
      <c r="T76" s="352"/>
      <c r="U76" s="353"/>
      <c r="V76" s="271"/>
      <c r="W76" s="272"/>
      <c r="X76" s="272"/>
      <c r="Y76" s="262"/>
      <c r="Z76" s="262"/>
      <c r="AA76" s="262"/>
      <c r="AB76" s="198"/>
      <c r="AC76" s="272"/>
      <c r="AD76" s="272"/>
      <c r="AE76" s="272"/>
      <c r="AF76" s="219"/>
      <c r="AG76" s="220"/>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221"/>
      <c r="BE76" s="221"/>
      <c r="BF76" s="221"/>
      <c r="BG76" s="221"/>
    </row>
    <row r="77" spans="1:59">
      <c r="A77" s="1819"/>
      <c r="B77" s="1769"/>
      <c r="C77" s="1770"/>
      <c r="D77" s="315" t="s">
        <v>431</v>
      </c>
      <c r="E77" s="386">
        <v>122</v>
      </c>
      <c r="F77" s="332" t="s">
        <v>179</v>
      </c>
      <c r="G77" s="332" t="s">
        <v>179</v>
      </c>
      <c r="H77" s="296">
        <v>713.35410000000002</v>
      </c>
      <c r="I77" s="297">
        <v>146.81209999999999</v>
      </c>
      <c r="J77" s="318" t="s">
        <v>179</v>
      </c>
      <c r="K77" s="319" t="s">
        <v>179</v>
      </c>
      <c r="L77" s="318" t="s">
        <v>179</v>
      </c>
      <c r="M77" s="319" t="s">
        <v>179</v>
      </c>
      <c r="N77" s="322">
        <v>17.719616500000001</v>
      </c>
      <c r="O77" s="323">
        <v>1.47</v>
      </c>
      <c r="P77" s="323">
        <v>12.084979000000001</v>
      </c>
      <c r="Q77" s="231">
        <f>31822.61/$T$61</f>
        <v>0.35445888747800131</v>
      </c>
      <c r="R77" s="1804"/>
      <c r="S77" s="351"/>
      <c r="T77" s="352"/>
      <c r="U77" s="353"/>
      <c r="V77" s="271"/>
      <c r="W77" s="272"/>
      <c r="X77" s="272"/>
      <c r="Y77" s="262"/>
      <c r="Z77" s="262"/>
      <c r="AA77" s="262"/>
      <c r="AB77" s="198"/>
      <c r="AC77" s="272"/>
      <c r="AD77" s="272"/>
      <c r="AE77" s="272"/>
      <c r="AF77" s="219"/>
      <c r="AG77" s="220"/>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221"/>
      <c r="BE77" s="221"/>
      <c r="BF77" s="221"/>
      <c r="BG77" s="221"/>
    </row>
    <row r="78" spans="1:59">
      <c r="A78" s="1819"/>
      <c r="B78" s="1769"/>
      <c r="C78" s="1770"/>
      <c r="D78" s="315" t="s">
        <v>432</v>
      </c>
      <c r="E78" s="386">
        <v>159</v>
      </c>
      <c r="F78" s="332" t="s">
        <v>179</v>
      </c>
      <c r="G78" s="332" t="s">
        <v>179</v>
      </c>
      <c r="H78" s="296">
        <v>743.92229999999995</v>
      </c>
      <c r="I78" s="297">
        <v>223.8546</v>
      </c>
      <c r="J78" s="318" t="s">
        <v>179</v>
      </c>
      <c r="K78" s="319" t="s">
        <v>179</v>
      </c>
      <c r="L78" s="318" t="s">
        <v>179</v>
      </c>
      <c r="M78" s="319" t="s">
        <v>179</v>
      </c>
      <c r="N78" s="322">
        <v>0</v>
      </c>
      <c r="O78" s="323" t="s">
        <v>413</v>
      </c>
      <c r="P78" s="323" t="s">
        <v>413</v>
      </c>
      <c r="Q78" s="231">
        <f>21817.39/$T$61</f>
        <v>0.24301488115128428</v>
      </c>
      <c r="R78" s="1804"/>
      <c r="S78" s="351"/>
      <c r="T78" s="352"/>
      <c r="U78" s="353"/>
      <c r="V78" s="271"/>
      <c r="W78" s="272"/>
      <c r="X78" s="272"/>
      <c r="Y78" s="262"/>
      <c r="Z78" s="262"/>
      <c r="AA78" s="262"/>
      <c r="AB78" s="198"/>
      <c r="AC78" s="272"/>
      <c r="AD78" s="272"/>
      <c r="AE78" s="272"/>
      <c r="AF78" s="219"/>
      <c r="AG78" s="220"/>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221"/>
      <c r="BE78" s="221"/>
      <c r="BF78" s="221"/>
      <c r="BG78" s="221"/>
    </row>
    <row r="79" spans="1:59">
      <c r="A79" s="1819"/>
      <c r="B79" s="1769" t="s">
        <v>454</v>
      </c>
      <c r="C79" s="1770" t="s">
        <v>349</v>
      </c>
      <c r="D79" s="315" t="s">
        <v>455</v>
      </c>
      <c r="E79" s="386">
        <v>162</v>
      </c>
      <c r="F79" s="332" t="s">
        <v>179</v>
      </c>
      <c r="G79" s="332" t="s">
        <v>179</v>
      </c>
      <c r="H79" s="296">
        <v>564.41319999999996</v>
      </c>
      <c r="I79" s="297">
        <v>70.114410000000007</v>
      </c>
      <c r="J79" s="318" t="s">
        <v>179</v>
      </c>
      <c r="K79" s="319" t="s">
        <v>179</v>
      </c>
      <c r="L79" s="318" t="s">
        <v>179</v>
      </c>
      <c r="M79" s="319" t="s">
        <v>179</v>
      </c>
      <c r="N79" s="322">
        <v>-8.3064958999999998</v>
      </c>
      <c r="O79" s="323">
        <v>-0.15</v>
      </c>
      <c r="P79" s="323">
        <v>54.826577</v>
      </c>
      <c r="Q79" s="231">
        <f>25721.92/$T$61</f>
        <v>0.28650582548062997</v>
      </c>
      <c r="R79" s="1804">
        <f>SUMPRODUCT(N79:N81,Q79:Q81)</f>
        <v>28.923545812402505</v>
      </c>
      <c r="S79" s="351"/>
      <c r="T79" s="352"/>
      <c r="U79" s="353"/>
      <c r="V79" s="271"/>
      <c r="W79" s="272"/>
      <c r="X79" s="272"/>
      <c r="Y79" s="262"/>
      <c r="Z79" s="262"/>
      <c r="AA79" s="262"/>
      <c r="AB79" s="198"/>
      <c r="AC79" s="272"/>
      <c r="AD79" s="272"/>
      <c r="AE79" s="272"/>
      <c r="AF79" s="219"/>
      <c r="AG79" s="220"/>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221"/>
      <c r="BE79" s="221"/>
      <c r="BF79" s="221"/>
      <c r="BG79" s="221"/>
    </row>
    <row r="80" spans="1:59">
      <c r="A80" s="1819"/>
      <c r="B80" s="1769"/>
      <c r="C80" s="1770"/>
      <c r="D80" s="315" t="s">
        <v>456</v>
      </c>
      <c r="E80" s="386">
        <v>573</v>
      </c>
      <c r="F80" s="332" t="s">
        <v>179</v>
      </c>
      <c r="G80" s="332" t="s">
        <v>179</v>
      </c>
      <c r="H80" s="296">
        <v>791.29520000000002</v>
      </c>
      <c r="I80" s="297">
        <v>186.7894</v>
      </c>
      <c r="J80" s="318" t="s">
        <v>179</v>
      </c>
      <c r="K80" s="319" t="s">
        <v>179</v>
      </c>
      <c r="L80" s="318" t="s">
        <v>179</v>
      </c>
      <c r="M80" s="319" t="s">
        <v>179</v>
      </c>
      <c r="N80" s="322">
        <v>44.253411</v>
      </c>
      <c r="O80" s="323">
        <v>0.82</v>
      </c>
      <c r="P80" s="323">
        <v>53.943123999999997</v>
      </c>
      <c r="Q80" s="231">
        <f>63506/$T$61</f>
        <v>0.70736706097262136</v>
      </c>
      <c r="R80" s="1804"/>
      <c r="S80" s="351"/>
      <c r="T80" s="352"/>
      <c r="U80" s="353"/>
      <c r="V80" s="271"/>
      <c r="W80" s="272"/>
      <c r="X80" s="272"/>
      <c r="Y80" s="262"/>
      <c r="Z80" s="262"/>
      <c r="AA80" s="262"/>
      <c r="AB80" s="198"/>
      <c r="AC80" s="272"/>
      <c r="AD80" s="272"/>
      <c r="AE80" s="272"/>
      <c r="AF80" s="219"/>
      <c r="AG80" s="220"/>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221"/>
      <c r="BE80" s="221"/>
      <c r="BF80" s="221"/>
      <c r="BG80" s="221"/>
    </row>
    <row r="81" spans="1:113">
      <c r="A81" s="1819"/>
      <c r="B81" s="1769"/>
      <c r="C81" s="1770"/>
      <c r="D81" s="315" t="s">
        <v>457</v>
      </c>
      <c r="E81" s="386">
        <v>19</v>
      </c>
      <c r="F81" s="332" t="s">
        <v>179</v>
      </c>
      <c r="G81" s="332" t="s">
        <v>179</v>
      </c>
      <c r="H81" s="296">
        <v>741.80330000000004</v>
      </c>
      <c r="I81" s="297">
        <v>47.627899999999997</v>
      </c>
      <c r="J81" s="318" t="s">
        <v>179</v>
      </c>
      <c r="K81" s="319" t="s">
        <v>179</v>
      </c>
      <c r="L81" s="318" t="s">
        <v>179</v>
      </c>
      <c r="M81" s="319" t="s">
        <v>179</v>
      </c>
      <c r="N81" s="322">
        <v>0</v>
      </c>
      <c r="O81" s="323" t="s">
        <v>413</v>
      </c>
      <c r="P81" s="323" t="s">
        <v>413</v>
      </c>
      <c r="Q81" s="231">
        <f>550.080000000002/$T$61</f>
        <v>6.1271135467486689E-3</v>
      </c>
      <c r="R81" s="1804"/>
      <c r="S81" s="351"/>
      <c r="T81" s="352"/>
      <c r="U81" s="353"/>
      <c r="V81" s="271"/>
      <c r="W81" s="272"/>
      <c r="X81" s="272"/>
      <c r="Y81" s="262"/>
      <c r="Z81" s="262"/>
      <c r="AA81" s="262"/>
      <c r="AB81" s="198"/>
      <c r="AC81" s="272"/>
      <c r="AD81" s="272"/>
      <c r="AE81" s="272"/>
      <c r="AF81" s="219"/>
      <c r="AG81" s="220"/>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221"/>
      <c r="BE81" s="221"/>
      <c r="BF81" s="221"/>
      <c r="BG81" s="221"/>
    </row>
    <row r="82" spans="1:113">
      <c r="A82" s="1819"/>
      <c r="B82" s="1769" t="s">
        <v>378</v>
      </c>
      <c r="C82" s="1770" t="s">
        <v>349</v>
      </c>
      <c r="D82" s="315" t="s">
        <v>382</v>
      </c>
      <c r="E82" s="386">
        <v>3</v>
      </c>
      <c r="F82" s="332" t="s">
        <v>179</v>
      </c>
      <c r="G82" s="332" t="s">
        <v>179</v>
      </c>
      <c r="H82" s="296">
        <v>594.52919999999995</v>
      </c>
      <c r="I82" s="297">
        <v>131.31639999999999</v>
      </c>
      <c r="J82" s="318" t="s">
        <v>179</v>
      </c>
      <c r="K82" s="319" t="s">
        <v>179</v>
      </c>
      <c r="L82" s="318" t="s">
        <v>179</v>
      </c>
      <c r="M82" s="319" t="s">
        <v>179</v>
      </c>
      <c r="N82" s="322">
        <v>2.6549149000000001</v>
      </c>
      <c r="O82" s="323">
        <v>0</v>
      </c>
      <c r="P82" s="323">
        <v>1274.6462079999999</v>
      </c>
      <c r="Q82" s="231">
        <f>0.73315/$T$61</f>
        <v>8.1662545389739127E-6</v>
      </c>
      <c r="R82" s="1804">
        <f>SUMPRODUCT(N82:N90,Q82:Q90)</f>
        <v>98.599987415461428</v>
      </c>
      <c r="S82" s="351"/>
      <c r="T82" s="352"/>
      <c r="U82" s="353"/>
      <c r="V82" s="271"/>
      <c r="W82" s="272"/>
      <c r="X82" s="272"/>
      <c r="Y82" s="262"/>
      <c r="Z82" s="262"/>
      <c r="AA82" s="262"/>
      <c r="AB82" s="198"/>
      <c r="AC82" s="272"/>
      <c r="AD82" s="272"/>
      <c r="AE82" s="272"/>
      <c r="AF82" s="219"/>
      <c r="AG82" s="220"/>
      <c r="AH82" s="221"/>
      <c r="AI82" s="221"/>
      <c r="AJ82" s="221"/>
      <c r="AK82" s="221"/>
      <c r="AL82" s="221"/>
      <c r="AM82" s="221"/>
      <c r="AN82" s="221"/>
      <c r="AO82" s="221"/>
      <c r="AP82" s="221"/>
      <c r="AQ82" s="221"/>
      <c r="AR82" s="221"/>
      <c r="AS82" s="221"/>
      <c r="AT82" s="221"/>
      <c r="AU82" s="221"/>
      <c r="AV82" s="221"/>
      <c r="AW82" s="221"/>
      <c r="AX82" s="221"/>
      <c r="AY82" s="221"/>
      <c r="AZ82" s="221"/>
      <c r="BA82" s="221"/>
      <c r="BB82" s="221"/>
      <c r="BC82" s="221"/>
      <c r="BD82" s="221"/>
      <c r="BE82" s="221"/>
      <c r="BF82" s="221"/>
      <c r="BG82" s="221"/>
    </row>
    <row r="83" spans="1:113">
      <c r="A83" s="1819"/>
      <c r="B83" s="1769"/>
      <c r="C83" s="1770"/>
      <c r="D83" s="315" t="s">
        <v>385</v>
      </c>
      <c r="E83" s="386">
        <v>28</v>
      </c>
      <c r="F83" s="332" t="s">
        <v>179</v>
      </c>
      <c r="G83" s="332" t="s">
        <v>179</v>
      </c>
      <c r="H83" s="296">
        <v>774.64599999999996</v>
      </c>
      <c r="I83" s="297">
        <v>39.416130000000003</v>
      </c>
      <c r="J83" s="318" t="s">
        <v>179</v>
      </c>
      <c r="K83" s="319" t="s">
        <v>179</v>
      </c>
      <c r="L83" s="318" t="s">
        <v>179</v>
      </c>
      <c r="M83" s="319" t="s">
        <v>179</v>
      </c>
      <c r="N83" s="322">
        <v>104.3302374</v>
      </c>
      <c r="O83" s="323">
        <v>1.25</v>
      </c>
      <c r="P83" s="323">
        <v>83.784890000000004</v>
      </c>
      <c r="Q83" s="231">
        <f>1947.89/$T$61</f>
        <v>2.1696740849651362E-2</v>
      </c>
      <c r="R83" s="1804"/>
      <c r="S83" s="351"/>
      <c r="T83" s="352"/>
      <c r="U83" s="353"/>
      <c r="V83" s="271"/>
      <c r="W83" s="272"/>
      <c r="X83" s="272"/>
      <c r="Y83" s="262"/>
      <c r="Z83" s="262"/>
      <c r="AA83" s="262"/>
      <c r="AB83" s="198"/>
      <c r="AC83" s="272"/>
      <c r="AD83" s="272"/>
      <c r="AE83" s="272"/>
      <c r="AF83" s="219"/>
      <c r="AG83" s="220"/>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row>
    <row r="84" spans="1:113">
      <c r="A84" s="1819"/>
      <c r="B84" s="1769"/>
      <c r="C84" s="1770"/>
      <c r="D84" s="315" t="s">
        <v>458</v>
      </c>
      <c r="E84" s="386">
        <v>53</v>
      </c>
      <c r="F84" s="332" t="s">
        <v>179</v>
      </c>
      <c r="G84" s="332" t="s">
        <v>179</v>
      </c>
      <c r="H84" s="296">
        <v>827.19029999999998</v>
      </c>
      <c r="I84" s="297">
        <v>198.26599999999999</v>
      </c>
      <c r="J84" s="318" t="s">
        <v>179</v>
      </c>
      <c r="K84" s="319" t="s">
        <v>179</v>
      </c>
      <c r="L84" s="318" t="s">
        <v>179</v>
      </c>
      <c r="M84" s="319" t="s">
        <v>179</v>
      </c>
      <c r="N84" s="322">
        <v>41.124212</v>
      </c>
      <c r="O84" s="323">
        <v>0.46</v>
      </c>
      <c r="P84" s="323">
        <v>89.205526000000006</v>
      </c>
      <c r="Q84" s="231">
        <f>1064.16/$T$61</f>
        <v>1.1853237987034686E-2</v>
      </c>
      <c r="R84" s="1804"/>
      <c r="S84" s="351"/>
      <c r="T84" s="352"/>
      <c r="U84" s="353"/>
      <c r="V84" s="271"/>
      <c r="W84" s="272"/>
      <c r="X84" s="272"/>
      <c r="Y84" s="262"/>
      <c r="Z84" s="262"/>
      <c r="AA84" s="262"/>
      <c r="AB84" s="198"/>
      <c r="AC84" s="272"/>
      <c r="AD84" s="272"/>
      <c r="AE84" s="272"/>
      <c r="AF84" s="219"/>
      <c r="AG84" s="220"/>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row>
    <row r="85" spans="1:113">
      <c r="A85" s="1819"/>
      <c r="B85" s="1769"/>
      <c r="C85" s="1770"/>
      <c r="D85" s="315" t="s">
        <v>459</v>
      </c>
      <c r="E85" s="386">
        <v>7</v>
      </c>
      <c r="F85" s="332" t="s">
        <v>179</v>
      </c>
      <c r="G85" s="332" t="s">
        <v>179</v>
      </c>
      <c r="H85" s="296">
        <v>608.66970000000003</v>
      </c>
      <c r="I85" s="297">
        <v>105.00879999999999</v>
      </c>
      <c r="J85" s="318" t="s">
        <v>179</v>
      </c>
      <c r="K85" s="319" t="s">
        <v>179</v>
      </c>
      <c r="L85" s="318" t="s">
        <v>179</v>
      </c>
      <c r="M85" s="319" t="s">
        <v>179</v>
      </c>
      <c r="N85" s="322">
        <v>-62.501658300000003</v>
      </c>
      <c r="O85" s="323">
        <v>-0.19</v>
      </c>
      <c r="P85" s="323">
        <v>330.65563500000002</v>
      </c>
      <c r="Q85" s="231">
        <f>11.911643/$T$61</f>
        <v>1.3267886341865491E-4</v>
      </c>
      <c r="R85" s="1804"/>
      <c r="S85" s="351"/>
      <c r="T85" s="352"/>
      <c r="U85" s="353"/>
      <c r="V85" s="271"/>
      <c r="W85" s="272"/>
      <c r="X85" s="272"/>
      <c r="Y85" s="262"/>
      <c r="Z85" s="262"/>
      <c r="AA85" s="262"/>
      <c r="AB85" s="198"/>
      <c r="AC85" s="272"/>
      <c r="AD85" s="272"/>
      <c r="AE85" s="272"/>
      <c r="AF85" s="219"/>
      <c r="AG85" s="220"/>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row>
    <row r="86" spans="1:113">
      <c r="A86" s="1819"/>
      <c r="B86" s="1769"/>
      <c r="C86" s="1770"/>
      <c r="D86" s="315" t="s">
        <v>433</v>
      </c>
      <c r="E86" s="386">
        <v>138</v>
      </c>
      <c r="F86" s="332" t="s">
        <v>179</v>
      </c>
      <c r="G86" s="332" t="s">
        <v>179</v>
      </c>
      <c r="H86" s="296">
        <v>815.27340000000004</v>
      </c>
      <c r="I86" s="297">
        <v>144.41030000000001</v>
      </c>
      <c r="J86" s="318" t="s">
        <v>179</v>
      </c>
      <c r="K86" s="319" t="s">
        <v>179</v>
      </c>
      <c r="L86" s="318" t="s">
        <v>179</v>
      </c>
      <c r="M86" s="319" t="s">
        <v>179</v>
      </c>
      <c r="N86" s="322">
        <v>93.277564600000005</v>
      </c>
      <c r="O86" s="323">
        <v>1.1599999999999999</v>
      </c>
      <c r="P86" s="323">
        <v>80.554682999999997</v>
      </c>
      <c r="Q86" s="231">
        <f>4195.15/$T$61</f>
        <v>4.672804027712802E-2</v>
      </c>
      <c r="R86" s="1804"/>
      <c r="S86" s="351"/>
      <c r="T86" s="352"/>
      <c r="U86" s="353"/>
      <c r="V86" s="271"/>
      <c r="W86" s="272"/>
      <c r="X86" s="272"/>
      <c r="Y86" s="262"/>
      <c r="Z86" s="262"/>
      <c r="AA86" s="262"/>
      <c r="AB86" s="198"/>
      <c r="AC86" s="272"/>
      <c r="AD86" s="272"/>
      <c r="AE86" s="272"/>
      <c r="AF86" s="219"/>
      <c r="AG86" s="220"/>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row>
    <row r="87" spans="1:113">
      <c r="A87" s="1819"/>
      <c r="B87" s="1769"/>
      <c r="C87" s="1770"/>
      <c r="D87" s="315" t="s">
        <v>389</v>
      </c>
      <c r="E87" s="386">
        <v>4</v>
      </c>
      <c r="F87" s="332" t="s">
        <v>179</v>
      </c>
      <c r="G87" s="332" t="s">
        <v>179</v>
      </c>
      <c r="H87" s="296">
        <v>582.3143</v>
      </c>
      <c r="I87" s="297">
        <v>138.7422</v>
      </c>
      <c r="J87" s="318" t="s">
        <v>179</v>
      </c>
      <c r="K87" s="319" t="s">
        <v>179</v>
      </c>
      <c r="L87" s="318" t="s">
        <v>179</v>
      </c>
      <c r="M87" s="319" t="s">
        <v>179</v>
      </c>
      <c r="N87" s="322">
        <v>63.695496800000001</v>
      </c>
      <c r="O87" s="323">
        <v>0.04</v>
      </c>
      <c r="P87" s="323">
        <v>1513.554989</v>
      </c>
      <c r="Q87" s="231">
        <f>0.5191/$T$61</f>
        <v>5.7820401434649918E-6</v>
      </c>
      <c r="R87" s="1804"/>
      <c r="S87" s="351"/>
      <c r="T87" s="352"/>
      <c r="U87" s="353"/>
      <c r="V87" s="271"/>
      <c r="W87" s="272"/>
      <c r="X87" s="272"/>
      <c r="Y87" s="262"/>
      <c r="Z87" s="262"/>
      <c r="AA87" s="262"/>
      <c r="AB87" s="198"/>
      <c r="AC87" s="272"/>
      <c r="AD87" s="272"/>
      <c r="AE87" s="272"/>
      <c r="AF87" s="219"/>
      <c r="AG87" s="220"/>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row>
    <row r="88" spans="1:113">
      <c r="A88" s="1819"/>
      <c r="B88" s="1769"/>
      <c r="C88" s="1770"/>
      <c r="D88" s="315" t="s">
        <v>391</v>
      </c>
      <c r="E88" s="386">
        <v>105</v>
      </c>
      <c r="F88" s="332" t="s">
        <v>179</v>
      </c>
      <c r="G88" s="332" t="s">
        <v>179</v>
      </c>
      <c r="H88" s="296">
        <v>1007.526</v>
      </c>
      <c r="I88" s="297">
        <v>153.8306</v>
      </c>
      <c r="J88" s="318" t="s">
        <v>179</v>
      </c>
      <c r="K88" s="319" t="s">
        <v>179</v>
      </c>
      <c r="L88" s="318" t="s">
        <v>179</v>
      </c>
      <c r="M88" s="319" t="s">
        <v>179</v>
      </c>
      <c r="N88" s="322">
        <v>223.31640709999999</v>
      </c>
      <c r="O88" s="323">
        <v>2.82</v>
      </c>
      <c r="P88" s="323">
        <v>79.250421000000003</v>
      </c>
      <c r="Q88" s="231">
        <f>8724.87/$T$61</f>
        <v>9.7182717369511465E-2</v>
      </c>
      <c r="R88" s="1804"/>
      <c r="S88" s="351"/>
      <c r="T88" s="352"/>
      <c r="U88" s="353"/>
      <c r="V88" s="271"/>
      <c r="W88" s="272"/>
      <c r="X88" s="272"/>
      <c r="Y88" s="262"/>
      <c r="Z88" s="262"/>
      <c r="AA88" s="262"/>
      <c r="AB88" s="198"/>
      <c r="AC88" s="272"/>
      <c r="AD88" s="272"/>
      <c r="AE88" s="272"/>
      <c r="AF88" s="219"/>
      <c r="AG88" s="220"/>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221"/>
      <c r="BE88" s="221"/>
      <c r="BF88" s="221"/>
      <c r="BG88" s="221"/>
    </row>
    <row r="89" spans="1:113">
      <c r="A89" s="1819"/>
      <c r="B89" s="1769"/>
      <c r="C89" s="1770"/>
      <c r="D89" s="315" t="s">
        <v>379</v>
      </c>
      <c r="E89" s="386">
        <v>378</v>
      </c>
      <c r="F89" s="332" t="s">
        <v>179</v>
      </c>
      <c r="G89" s="332" t="s">
        <v>179</v>
      </c>
      <c r="H89" s="296">
        <v>684.65009999999995</v>
      </c>
      <c r="I89" s="297">
        <v>167.83510000000001</v>
      </c>
      <c r="J89" s="318" t="s">
        <v>179</v>
      </c>
      <c r="K89" s="319" t="s">
        <v>179</v>
      </c>
      <c r="L89" s="318" t="s">
        <v>179</v>
      </c>
      <c r="M89" s="319" t="s">
        <v>179</v>
      </c>
      <c r="N89" s="322">
        <v>85.1488181</v>
      </c>
      <c r="O89" s="323">
        <v>1.08</v>
      </c>
      <c r="P89" s="323">
        <v>78.777922000000004</v>
      </c>
      <c r="Q89" s="231">
        <f>73590.13/$T$61</f>
        <v>0.81969001314353185</v>
      </c>
      <c r="R89" s="1804"/>
      <c r="S89" s="351"/>
      <c r="T89" s="352"/>
      <c r="U89" s="353"/>
      <c r="V89" s="271"/>
      <c r="W89" s="272"/>
      <c r="X89" s="272"/>
      <c r="Y89" s="262"/>
      <c r="Z89" s="262"/>
      <c r="AA89" s="262"/>
      <c r="AB89" s="198"/>
      <c r="AC89" s="272"/>
      <c r="AD89" s="272"/>
      <c r="AE89" s="272"/>
      <c r="AF89" s="219"/>
      <c r="AG89" s="220"/>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221"/>
      <c r="BE89" s="221"/>
      <c r="BF89" s="221"/>
      <c r="BG89" s="221"/>
    </row>
    <row r="90" spans="1:113">
      <c r="A90" s="1819"/>
      <c r="B90" s="1769"/>
      <c r="C90" s="1770"/>
      <c r="D90" s="315" t="s">
        <v>387</v>
      </c>
      <c r="E90" s="386">
        <v>38</v>
      </c>
      <c r="F90" s="332" t="s">
        <v>179</v>
      </c>
      <c r="G90" s="332" t="s">
        <v>179</v>
      </c>
      <c r="H90" s="296">
        <v>768.47979999999995</v>
      </c>
      <c r="I90" s="297">
        <v>171.7432</v>
      </c>
      <c r="J90" s="318" t="s">
        <v>179</v>
      </c>
      <c r="K90" s="319" t="s">
        <v>179</v>
      </c>
      <c r="L90" s="318" t="s">
        <v>179</v>
      </c>
      <c r="M90" s="319" t="s">
        <v>179</v>
      </c>
      <c r="N90" s="322">
        <v>0</v>
      </c>
      <c r="O90" s="323" t="s">
        <v>413</v>
      </c>
      <c r="P90" s="323" t="s">
        <v>413</v>
      </c>
      <c r="Q90" s="231">
        <f>243.430217/$T$61</f>
        <v>2.7114684778007975E-3</v>
      </c>
      <c r="R90" s="1804"/>
      <c r="S90" s="351"/>
      <c r="T90" s="352"/>
      <c r="U90" s="353"/>
      <c r="V90" s="271"/>
      <c r="W90" s="272"/>
      <c r="X90" s="272"/>
      <c r="Y90" s="262"/>
      <c r="Z90" s="262"/>
      <c r="AA90" s="262"/>
      <c r="AB90" s="198"/>
      <c r="AC90" s="272"/>
      <c r="AD90" s="272"/>
      <c r="AE90" s="272"/>
      <c r="AF90" s="219"/>
      <c r="AG90" s="220"/>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row>
    <row r="91" spans="1:113">
      <c r="A91" s="1819"/>
      <c r="B91" s="1769" t="s">
        <v>460</v>
      </c>
      <c r="C91" s="1770" t="s">
        <v>349</v>
      </c>
      <c r="D91" s="315" t="s">
        <v>461</v>
      </c>
      <c r="E91" s="386">
        <v>383</v>
      </c>
      <c r="F91" s="332" t="s">
        <v>179</v>
      </c>
      <c r="G91" s="332" t="s">
        <v>179</v>
      </c>
      <c r="H91" s="296">
        <v>678.23260000000005</v>
      </c>
      <c r="I91" s="297">
        <v>162.12299999999999</v>
      </c>
      <c r="J91" s="318" t="s">
        <v>179</v>
      </c>
      <c r="K91" s="319" t="s">
        <v>179</v>
      </c>
      <c r="L91" s="318" t="s">
        <v>179</v>
      </c>
      <c r="M91" s="319" t="s">
        <v>179</v>
      </c>
      <c r="N91" s="322">
        <v>-61.091139900000002</v>
      </c>
      <c r="O91" s="323">
        <v>-1.56</v>
      </c>
      <c r="P91" s="323">
        <v>39.119056</v>
      </c>
      <c r="Q91" s="231">
        <f>66198.59/$T$61</f>
        <v>0.73735870703290329</v>
      </c>
      <c r="R91" s="1804">
        <f>SUMPRODUCT(N91:N94,Q91:Q94)</f>
        <v>-50.750938484739429</v>
      </c>
      <c r="S91" s="351"/>
      <c r="T91" s="352"/>
      <c r="U91" s="353"/>
      <c r="V91" s="271"/>
      <c r="W91" s="272"/>
      <c r="X91" s="272"/>
      <c r="Y91" s="262"/>
      <c r="Z91" s="262"/>
      <c r="AA91" s="262"/>
      <c r="AB91" s="198"/>
      <c r="AC91" s="272"/>
      <c r="AD91" s="272"/>
      <c r="AE91" s="272"/>
      <c r="AF91" s="219"/>
      <c r="AG91" s="220"/>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row>
    <row r="92" spans="1:113">
      <c r="A92" s="1819"/>
      <c r="B92" s="1769"/>
      <c r="C92" s="1770"/>
      <c r="D92" s="315" t="s">
        <v>462</v>
      </c>
      <c r="E92" s="386">
        <v>283</v>
      </c>
      <c r="F92" s="332" t="s">
        <v>179</v>
      </c>
      <c r="G92" s="332" t="s">
        <v>179</v>
      </c>
      <c r="H92" s="296">
        <v>852.38610000000006</v>
      </c>
      <c r="I92" s="297">
        <v>196.1165</v>
      </c>
      <c r="J92" s="318" t="s">
        <v>179</v>
      </c>
      <c r="K92" s="319" t="s">
        <v>179</v>
      </c>
      <c r="L92" s="318" t="s">
        <v>179</v>
      </c>
      <c r="M92" s="319" t="s">
        <v>179</v>
      </c>
      <c r="N92" s="322">
        <v>-27.059714400000001</v>
      </c>
      <c r="O92" s="323">
        <v>-0.68</v>
      </c>
      <c r="P92" s="323">
        <v>39.609789999999997</v>
      </c>
      <c r="Q92" s="231">
        <f>21481.5/$T$61</f>
        <v>0.23927354140212526</v>
      </c>
      <c r="R92" s="1804"/>
      <c r="S92" s="351"/>
      <c r="T92" s="352"/>
      <c r="U92" s="353"/>
      <c r="V92" s="271"/>
      <c r="W92" s="272"/>
      <c r="X92" s="272"/>
      <c r="Y92" s="262"/>
      <c r="Z92" s="262"/>
      <c r="AA92" s="262"/>
      <c r="AB92" s="198"/>
      <c r="AC92" s="272"/>
      <c r="AD92" s="272"/>
      <c r="AE92" s="272"/>
      <c r="AF92" s="219"/>
      <c r="AG92" s="220"/>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row>
    <row r="93" spans="1:113">
      <c r="A93" s="1819"/>
      <c r="B93" s="1769"/>
      <c r="C93" s="1770"/>
      <c r="D93" s="315" t="s">
        <v>463</v>
      </c>
      <c r="E93" s="386">
        <v>60</v>
      </c>
      <c r="F93" s="332" t="s">
        <v>179</v>
      </c>
      <c r="G93" s="332" t="s">
        <v>179</v>
      </c>
      <c r="H93" s="296">
        <v>872.86590000000001</v>
      </c>
      <c r="I93" s="297">
        <v>313.98390000000001</v>
      </c>
      <c r="J93" s="318" t="s">
        <v>179</v>
      </c>
      <c r="K93" s="319" t="s">
        <v>179</v>
      </c>
      <c r="L93" s="318" t="s">
        <v>179</v>
      </c>
      <c r="M93" s="319" t="s">
        <v>179</v>
      </c>
      <c r="N93" s="322">
        <v>59.074322799999997</v>
      </c>
      <c r="O93" s="323">
        <v>1.07</v>
      </c>
      <c r="P93" s="323">
        <v>55.455677000000001</v>
      </c>
      <c r="Q93" s="231">
        <f>1169.93/$T$61</f>
        <v>1.3031366258994408E-2</v>
      </c>
      <c r="R93" s="1804"/>
      <c r="S93" s="351"/>
      <c r="T93" s="352"/>
      <c r="U93" s="353"/>
      <c r="V93" s="271"/>
      <c r="W93" s="272"/>
      <c r="X93" s="272"/>
      <c r="Y93" s="262"/>
      <c r="Z93" s="262"/>
      <c r="AA93" s="262"/>
      <c r="AB93" s="198"/>
      <c r="AC93" s="272"/>
      <c r="AD93" s="272"/>
      <c r="AE93" s="272"/>
      <c r="AF93" s="219"/>
      <c r="AG93" s="220"/>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row>
    <row r="94" spans="1:113" ht="15" thickBot="1">
      <c r="A94" s="1819"/>
      <c r="B94" s="1806"/>
      <c r="C94" s="1813"/>
      <c r="D94" s="391" t="s">
        <v>415</v>
      </c>
      <c r="E94" s="392">
        <v>28</v>
      </c>
      <c r="F94" s="393" t="s">
        <v>179</v>
      </c>
      <c r="G94" s="393" t="s">
        <v>179</v>
      </c>
      <c r="H94" s="394">
        <v>1021.462</v>
      </c>
      <c r="I94" s="395">
        <v>65.39</v>
      </c>
      <c r="J94" s="396" t="s">
        <v>179</v>
      </c>
      <c r="K94" s="397" t="s">
        <v>179</v>
      </c>
      <c r="L94" s="396" t="s">
        <v>179</v>
      </c>
      <c r="M94" s="397" t="s">
        <v>179</v>
      </c>
      <c r="N94" s="398">
        <v>0</v>
      </c>
      <c r="O94" s="399" t="s">
        <v>413</v>
      </c>
      <c r="P94" s="399" t="s">
        <v>413</v>
      </c>
      <c r="Q94" s="362">
        <f>927.98000000001/$T$61</f>
        <v>1.0336385305977077E-2</v>
      </c>
      <c r="R94" s="1826"/>
      <c r="S94" s="351"/>
      <c r="T94" s="352"/>
      <c r="U94" s="353"/>
      <c r="V94" s="271"/>
      <c r="W94" s="272"/>
      <c r="X94" s="272"/>
      <c r="Y94" s="262"/>
      <c r="Z94" s="262"/>
      <c r="AA94" s="262"/>
      <c r="AB94" s="198"/>
      <c r="AC94" s="272"/>
      <c r="AD94" s="272"/>
      <c r="AE94" s="272"/>
      <c r="AF94" s="219"/>
      <c r="AG94" s="220"/>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row>
    <row r="95" spans="1:113" s="289" customFormat="1" ht="9" customHeight="1" thickBot="1">
      <c r="A95" s="287"/>
      <c r="B95" s="288"/>
      <c r="C95" s="188"/>
      <c r="D95" s="189"/>
      <c r="E95" s="188"/>
      <c r="F95" s="188"/>
      <c r="G95" s="188"/>
      <c r="H95" s="188"/>
      <c r="I95" s="188"/>
      <c r="J95" s="190"/>
      <c r="K95" s="189"/>
      <c r="L95" s="190"/>
      <c r="M95" s="191"/>
      <c r="N95" s="192"/>
      <c r="O95" s="193"/>
      <c r="P95" s="193"/>
      <c r="Q95" s="194"/>
      <c r="R95" s="194"/>
      <c r="S95" s="195"/>
      <c r="T95" s="195"/>
      <c r="U95" s="196"/>
      <c r="V95" s="197"/>
      <c r="W95" s="191"/>
      <c r="X95" s="191"/>
      <c r="Y95" s="195"/>
      <c r="Z95" s="195"/>
      <c r="AA95" s="195"/>
      <c r="AB95" s="198"/>
      <c r="AC95" s="191"/>
      <c r="AD95" s="191"/>
      <c r="AE95" s="191"/>
      <c r="AF95" s="199"/>
      <c r="AG95" s="191"/>
      <c r="AH95" s="200"/>
      <c r="AI95" s="200"/>
      <c r="AJ95" s="200"/>
      <c r="AK95" s="200"/>
      <c r="AL95" s="200"/>
      <c r="AM95" s="200"/>
      <c r="AN95" s="200"/>
      <c r="AO95" s="400"/>
      <c r="AP95" s="400"/>
      <c r="AQ95" s="400"/>
      <c r="AR95" s="400"/>
      <c r="AS95" s="400"/>
      <c r="AT95" s="400"/>
      <c r="AU95" s="400"/>
      <c r="AV95" s="400"/>
      <c r="AW95" s="400"/>
      <c r="AX95" s="400"/>
      <c r="AY95" s="400"/>
      <c r="AZ95" s="400"/>
      <c r="BA95" s="400"/>
      <c r="BB95" s="400"/>
      <c r="BC95" s="400"/>
      <c r="BD95" s="400"/>
      <c r="BE95" s="400"/>
      <c r="BF95" s="400"/>
      <c r="BG95" s="400"/>
      <c r="BH95" s="176"/>
      <c r="DI95" s="290"/>
    </row>
    <row r="96" spans="1:113" ht="15" customHeight="1">
      <c r="A96" s="1818" t="s">
        <v>464</v>
      </c>
      <c r="B96" s="401" t="s">
        <v>465</v>
      </c>
      <c r="C96" s="402" t="s">
        <v>340</v>
      </c>
      <c r="D96" s="403" t="s">
        <v>466</v>
      </c>
      <c r="E96" s="404">
        <v>189</v>
      </c>
      <c r="F96" s="383">
        <v>78.460859999999997</v>
      </c>
      <c r="G96" s="383">
        <v>14.459630000000001</v>
      </c>
      <c r="H96" s="296">
        <v>1552.953</v>
      </c>
      <c r="I96" s="297">
        <v>386.4683</v>
      </c>
      <c r="J96" s="376" t="s">
        <v>179</v>
      </c>
      <c r="K96" s="377" t="s">
        <v>179</v>
      </c>
      <c r="L96" s="405" t="s">
        <v>342</v>
      </c>
      <c r="M96" s="406" t="s">
        <v>467</v>
      </c>
      <c r="N96" s="407">
        <v>0.88690199999999997</v>
      </c>
      <c r="O96" s="209">
        <v>0.43</v>
      </c>
      <c r="P96" s="209">
        <v>2.0848819999999999</v>
      </c>
      <c r="Q96" s="382" t="s">
        <v>179</v>
      </c>
      <c r="R96" s="211">
        <f>N96</f>
        <v>0.88690199999999997</v>
      </c>
      <c r="S96" s="408" t="s">
        <v>326</v>
      </c>
      <c r="T96" s="409" t="s">
        <v>327</v>
      </c>
      <c r="U96" s="307"/>
      <c r="V96" s="1821" t="s">
        <v>468</v>
      </c>
      <c r="W96" s="410" t="s">
        <v>329</v>
      </c>
      <c r="X96" s="410" t="s">
        <v>469</v>
      </c>
      <c r="Y96" s="411">
        <f>$T$103+SUM($R$98:$R$126)+$N$96*177.4+$N$97*1</f>
        <v>1564.0473707984781</v>
      </c>
      <c r="Z96" s="412" t="s">
        <v>405</v>
      </c>
      <c r="AA96" s="413" t="s">
        <v>405</v>
      </c>
      <c r="AB96" s="198"/>
      <c r="AC96" s="272"/>
      <c r="AD96" s="1833" t="s">
        <v>332</v>
      </c>
      <c r="AE96" s="1834"/>
      <c r="AF96" s="414" t="s">
        <v>4</v>
      </c>
      <c r="AG96" s="327" t="s">
        <v>470</v>
      </c>
      <c r="AH96" s="415">
        <f>T103+SUM(R118:R123)+N101+N113+N116</f>
        <v>1098.3799169653455</v>
      </c>
      <c r="AI96" s="415">
        <v>1099</v>
      </c>
      <c r="AJ96" s="415">
        <v>849</v>
      </c>
      <c r="AK96" s="415">
        <v>1199</v>
      </c>
      <c r="AL96" s="415">
        <v>849</v>
      </c>
      <c r="AM96" s="415">
        <v>1549</v>
      </c>
      <c r="AN96" s="416">
        <v>1249</v>
      </c>
      <c r="AO96" s="417"/>
      <c r="AP96" s="221"/>
      <c r="AQ96" s="221"/>
      <c r="AR96" s="221"/>
      <c r="AS96" s="221"/>
      <c r="AT96" s="418"/>
      <c r="AU96" s="419"/>
      <c r="AV96" s="221"/>
      <c r="AW96" s="221"/>
      <c r="AX96" s="221"/>
      <c r="AY96" s="221"/>
      <c r="AZ96" s="221"/>
      <c r="BA96" s="221"/>
      <c r="BB96" s="221"/>
      <c r="BC96" s="221"/>
      <c r="BD96" s="221"/>
      <c r="BE96" s="221"/>
      <c r="BF96" s="221"/>
      <c r="BG96" s="221"/>
    </row>
    <row r="97" spans="1:59">
      <c r="A97" s="1819"/>
      <c r="B97" s="420" t="s">
        <v>471</v>
      </c>
      <c r="C97" s="314" t="s">
        <v>340</v>
      </c>
      <c r="D97" s="421" t="s">
        <v>472</v>
      </c>
      <c r="E97" s="232">
        <v>189</v>
      </c>
      <c r="F97" s="231">
        <v>0.15699399999999999</v>
      </c>
      <c r="G97" s="231">
        <v>0.109876</v>
      </c>
      <c r="H97" s="296">
        <v>1552.953</v>
      </c>
      <c r="I97" s="297">
        <v>386.4683</v>
      </c>
      <c r="J97" s="318" t="s">
        <v>179</v>
      </c>
      <c r="K97" s="319" t="s">
        <v>179</v>
      </c>
      <c r="L97" s="318" t="s">
        <v>179</v>
      </c>
      <c r="M97" s="319" t="s">
        <v>179</v>
      </c>
      <c r="N97" s="227">
        <v>-90.968208000000004</v>
      </c>
      <c r="O97" s="244">
        <v>-0.31</v>
      </c>
      <c r="P97" s="244">
        <v>295.716114</v>
      </c>
      <c r="Q97" s="324" t="s">
        <v>179</v>
      </c>
      <c r="R97" s="231">
        <f>N97</f>
        <v>-90.968208000000004</v>
      </c>
      <c r="S97" s="422" t="s">
        <v>335</v>
      </c>
      <c r="T97" s="233" t="s">
        <v>336</v>
      </c>
      <c r="U97" s="196"/>
      <c r="V97" s="1822"/>
      <c r="W97" s="423" t="s">
        <v>4</v>
      </c>
      <c r="X97" s="423" t="s">
        <v>473</v>
      </c>
      <c r="Y97" s="310">
        <f>$T$103+SUM($R$98:$R$126)+$N$96*86.4+$N$97*1</f>
        <v>1483.339288798478</v>
      </c>
      <c r="Z97" s="310">
        <f>Y97-Y96</f>
        <v>-80.708082000000104</v>
      </c>
      <c r="AA97" s="328">
        <f>(177.4-86.4)*$P$96</f>
        <v>189.72426199999998</v>
      </c>
      <c r="AB97" s="329"/>
      <c r="AC97" s="272"/>
      <c r="AD97" s="235" t="s">
        <v>277</v>
      </c>
      <c r="AE97" s="331">
        <v>1.7052459832329801E-2</v>
      </c>
      <c r="AF97" s="414" t="s">
        <v>4</v>
      </c>
      <c r="AG97" s="327" t="s">
        <v>474</v>
      </c>
      <c r="AH97" s="415">
        <f>T103+SUM(R118:R123)+N105+N113+N116</f>
        <v>1222.7895829653455</v>
      </c>
      <c r="AI97" s="415">
        <v>1199</v>
      </c>
      <c r="AJ97" s="415">
        <v>1199</v>
      </c>
      <c r="AK97" s="415">
        <v>1199</v>
      </c>
      <c r="AL97" s="415">
        <v>1129</v>
      </c>
      <c r="AM97" s="415"/>
      <c r="AN97" s="416">
        <v>1099</v>
      </c>
      <c r="AO97" s="417"/>
      <c r="AP97" s="221"/>
      <c r="AQ97" s="221"/>
      <c r="AR97" s="221"/>
      <c r="AS97" s="221"/>
      <c r="AT97" s="418"/>
      <c r="AU97" s="419"/>
      <c r="AV97" s="221"/>
      <c r="AW97" s="221"/>
      <c r="AX97" s="221"/>
      <c r="AY97" s="221"/>
      <c r="AZ97" s="221"/>
      <c r="BA97" s="221"/>
      <c r="BB97" s="221"/>
      <c r="BC97" s="221"/>
      <c r="BD97" s="221"/>
      <c r="BE97" s="221"/>
      <c r="BF97" s="221"/>
      <c r="BG97" s="221"/>
    </row>
    <row r="98" spans="1:59">
      <c r="A98" s="1819"/>
      <c r="B98" s="1831" t="s">
        <v>422</v>
      </c>
      <c r="C98" s="1770" t="s">
        <v>349</v>
      </c>
      <c r="D98" s="424" t="s">
        <v>475</v>
      </c>
      <c r="E98" s="232">
        <v>2</v>
      </c>
      <c r="F98" s="332" t="s">
        <v>179</v>
      </c>
      <c r="G98" s="332" t="s">
        <v>179</v>
      </c>
      <c r="H98" s="296">
        <v>897.83960000000002</v>
      </c>
      <c r="I98" s="297">
        <v>57.722880000000004</v>
      </c>
      <c r="J98" s="318" t="s">
        <v>179</v>
      </c>
      <c r="K98" s="319" t="s">
        <v>179</v>
      </c>
      <c r="L98" s="318" t="s">
        <v>179</v>
      </c>
      <c r="M98" s="319" t="s">
        <v>179</v>
      </c>
      <c r="N98" s="227">
        <v>12.840859999999999</v>
      </c>
      <c r="O98" s="244">
        <v>0.04</v>
      </c>
      <c r="P98" s="244">
        <v>304.04940399999998</v>
      </c>
      <c r="Q98" s="231">
        <f>225.98/$T$101</f>
        <v>5.6391085327512722E-3</v>
      </c>
      <c r="R98" s="1826">
        <f>SUMPRODUCT(N98:N110,Q98:Q110)</f>
        <v>232.83739508625331</v>
      </c>
      <c r="S98" s="425" t="s">
        <v>345</v>
      </c>
      <c r="T98" s="246" t="s">
        <v>346</v>
      </c>
      <c r="U98" s="214"/>
      <c r="V98" s="1822"/>
      <c r="W98" s="423" t="s">
        <v>4</v>
      </c>
      <c r="X98" s="423" t="s">
        <v>476</v>
      </c>
      <c r="Y98" s="310">
        <f>$T$103+SUM($R$98:$R$126)+$N$96*70.2+$N$97*1</f>
        <v>1468.971476398478</v>
      </c>
      <c r="Z98" s="310">
        <f>Y98-Y96</f>
        <v>-95.075894400000152</v>
      </c>
      <c r="AA98" s="328">
        <f>(177.4-70.2)*$P$96</f>
        <v>223.4993504</v>
      </c>
      <c r="AB98" s="329"/>
      <c r="AC98" s="272"/>
      <c r="AD98" s="235" t="s">
        <v>361</v>
      </c>
      <c r="AE98" s="331">
        <v>0.16172057546645854</v>
      </c>
      <c r="AF98" s="414" t="s">
        <v>4</v>
      </c>
      <c r="AG98" s="327" t="s">
        <v>477</v>
      </c>
      <c r="AH98" s="415">
        <f>T103+SUM(R118:R123)+N101+N113+N117</f>
        <v>1251.7089379653455</v>
      </c>
      <c r="AI98" s="415">
        <v>1038.99</v>
      </c>
      <c r="AJ98" s="415">
        <v>1299</v>
      </c>
      <c r="AK98" s="415">
        <v>1349</v>
      </c>
      <c r="AL98" s="415">
        <v>1599</v>
      </c>
      <c r="AM98" s="415">
        <v>1297</v>
      </c>
      <c r="AN98" s="416">
        <v>1299</v>
      </c>
      <c r="AO98" s="417"/>
      <c r="AP98" s="221"/>
      <c r="AQ98" s="221"/>
      <c r="AR98" s="221"/>
      <c r="AS98" s="221"/>
      <c r="AT98" s="418"/>
      <c r="AU98" s="419"/>
      <c r="AV98" s="221"/>
      <c r="AW98" s="221"/>
      <c r="AX98" s="221"/>
      <c r="AY98" s="221"/>
      <c r="AZ98" s="221"/>
      <c r="BA98" s="221"/>
      <c r="BB98" s="221"/>
      <c r="BC98" s="221"/>
      <c r="BD98" s="221"/>
      <c r="BE98" s="221"/>
      <c r="BF98" s="221"/>
      <c r="BG98" s="221"/>
    </row>
    <row r="99" spans="1:59">
      <c r="A99" s="1819"/>
      <c r="B99" s="1831"/>
      <c r="C99" s="1770"/>
      <c r="D99" s="426" t="s">
        <v>478</v>
      </c>
      <c r="E99" s="232">
        <v>3</v>
      </c>
      <c r="F99" s="332" t="s">
        <v>179</v>
      </c>
      <c r="G99" s="332" t="s">
        <v>179</v>
      </c>
      <c r="H99" s="296">
        <v>730.86220000000003</v>
      </c>
      <c r="I99" s="297">
        <v>72.01464</v>
      </c>
      <c r="J99" s="318" t="s">
        <v>179</v>
      </c>
      <c r="K99" s="319" t="s">
        <v>179</v>
      </c>
      <c r="L99" s="318" t="s">
        <v>179</v>
      </c>
      <c r="M99" s="319" t="s">
        <v>179</v>
      </c>
      <c r="N99" s="227">
        <v>-279.00345700000003</v>
      </c>
      <c r="O99" s="244">
        <v>-0.45</v>
      </c>
      <c r="P99" s="244">
        <v>622.95113000000003</v>
      </c>
      <c r="Q99" s="231">
        <f>27/$T$101</f>
        <v>6.7375843165007679E-4</v>
      </c>
      <c r="R99" s="1827"/>
      <c r="S99" s="232" t="s">
        <v>351</v>
      </c>
      <c r="T99" s="427"/>
      <c r="U99" s="338"/>
      <c r="V99" s="271"/>
      <c r="W99" s="272"/>
      <c r="X99" s="272"/>
      <c r="Y99" s="262"/>
      <c r="Z99" s="262"/>
      <c r="AA99" s="262"/>
      <c r="AB99" s="198"/>
      <c r="AC99" s="272"/>
      <c r="AD99" s="235" t="s">
        <v>479</v>
      </c>
      <c r="AE99" s="331">
        <v>-0.29091031829222369</v>
      </c>
      <c r="AF99" s="414" t="s">
        <v>4</v>
      </c>
      <c r="AG99" s="327" t="s">
        <v>480</v>
      </c>
      <c r="AH99" s="415">
        <f>T103+SUM(R118:R123)+N105+N113+N117</f>
        <v>1376.1186039653455</v>
      </c>
      <c r="AI99" s="415">
        <v>1299</v>
      </c>
      <c r="AJ99" s="415">
        <v>999</v>
      </c>
      <c r="AK99" s="415">
        <v>1568</v>
      </c>
      <c r="AL99" s="415"/>
      <c r="AM99" s="415"/>
      <c r="AN99" s="416"/>
      <c r="AO99" s="417"/>
      <c r="AP99" s="221"/>
      <c r="AQ99" s="221"/>
      <c r="AR99" s="221"/>
      <c r="AS99" s="221"/>
      <c r="AT99" s="418"/>
      <c r="AU99" s="419"/>
      <c r="AV99" s="221"/>
      <c r="AW99" s="221"/>
      <c r="AX99" s="221"/>
      <c r="AY99" s="221"/>
      <c r="AZ99" s="221"/>
      <c r="BA99" s="221"/>
      <c r="BB99" s="221"/>
      <c r="BC99" s="221"/>
      <c r="BD99" s="221"/>
      <c r="BE99" s="221"/>
      <c r="BF99" s="221"/>
      <c r="BG99" s="221"/>
    </row>
    <row r="100" spans="1:59">
      <c r="A100" s="1819"/>
      <c r="B100" s="1831"/>
      <c r="C100" s="1770"/>
      <c r="D100" s="426" t="s">
        <v>481</v>
      </c>
      <c r="E100" s="232">
        <v>3</v>
      </c>
      <c r="F100" s="332" t="s">
        <v>179</v>
      </c>
      <c r="G100" s="332" t="s">
        <v>179</v>
      </c>
      <c r="H100" s="296">
        <v>924.99</v>
      </c>
      <c r="I100" s="297">
        <v>47.628970000000002</v>
      </c>
      <c r="J100" s="318" t="s">
        <v>179</v>
      </c>
      <c r="K100" s="319" t="s">
        <v>179</v>
      </c>
      <c r="L100" s="318" t="s">
        <v>179</v>
      </c>
      <c r="M100" s="319" t="s">
        <v>179</v>
      </c>
      <c r="N100" s="227">
        <v>71.967168999999998</v>
      </c>
      <c r="O100" s="244">
        <v>7.0000000000000007E-2</v>
      </c>
      <c r="P100" s="244">
        <v>1025.3869999999999</v>
      </c>
      <c r="Q100" s="231">
        <f>9/$T$101</f>
        <v>2.2458614388335896E-4</v>
      </c>
      <c r="R100" s="1827"/>
      <c r="S100" s="425" t="s">
        <v>355</v>
      </c>
      <c r="T100" s="384" t="s">
        <v>356</v>
      </c>
      <c r="U100" s="307"/>
      <c r="V100" s="271"/>
      <c r="W100" s="272"/>
      <c r="X100" s="272"/>
      <c r="Y100" s="262"/>
      <c r="Z100" s="262"/>
      <c r="AA100" s="262"/>
      <c r="AB100" s="198"/>
      <c r="AC100" s="272"/>
      <c r="AD100" s="235" t="s">
        <v>482</v>
      </c>
      <c r="AE100" s="331">
        <v>0.37749610006541096</v>
      </c>
      <c r="AF100" s="414" t="s">
        <v>4</v>
      </c>
      <c r="AG100" s="327" t="s">
        <v>483</v>
      </c>
      <c r="AH100" s="415">
        <f>T103+SUM(R118:R123)+N101+N114+N117</f>
        <v>1656.9651259653456</v>
      </c>
      <c r="AI100" s="415">
        <v>1499</v>
      </c>
      <c r="AJ100" s="415">
        <v>1999</v>
      </c>
      <c r="AK100" s="415">
        <v>1399</v>
      </c>
      <c r="AL100" s="415">
        <v>1499</v>
      </c>
      <c r="AM100" s="415">
        <v>1799</v>
      </c>
      <c r="AN100" s="416"/>
      <c r="AO100" s="417"/>
      <c r="AP100" s="221"/>
      <c r="AQ100" s="221"/>
      <c r="AR100" s="221"/>
      <c r="AS100" s="221"/>
      <c r="AT100" s="418"/>
      <c r="AU100" s="419"/>
      <c r="AV100" s="221"/>
      <c r="AW100" s="221"/>
      <c r="AX100" s="221"/>
      <c r="AY100" s="221"/>
      <c r="AZ100" s="221"/>
      <c r="BA100" s="221"/>
      <c r="BB100" s="221"/>
      <c r="BC100" s="221"/>
      <c r="BD100" s="221"/>
      <c r="BE100" s="221"/>
      <c r="BF100" s="221"/>
      <c r="BG100" s="221"/>
    </row>
    <row r="101" spans="1:59">
      <c r="A101" s="1819"/>
      <c r="B101" s="1831"/>
      <c r="C101" s="1770"/>
      <c r="D101" s="426" t="s">
        <v>484</v>
      </c>
      <c r="E101" s="232">
        <v>50</v>
      </c>
      <c r="F101" s="332" t="s">
        <v>179</v>
      </c>
      <c r="G101" s="332" t="s">
        <v>179</v>
      </c>
      <c r="H101" s="296">
        <v>1405.856</v>
      </c>
      <c r="I101" s="297">
        <v>299.3784</v>
      </c>
      <c r="J101" s="318" t="s">
        <v>179</v>
      </c>
      <c r="K101" s="319" t="s">
        <v>179</v>
      </c>
      <c r="L101" s="318" t="s">
        <v>179</v>
      </c>
      <c r="M101" s="319" t="s">
        <v>179</v>
      </c>
      <c r="N101" s="227">
        <v>213.19314900000001</v>
      </c>
      <c r="O101" s="244">
        <v>0.87</v>
      </c>
      <c r="P101" s="244">
        <v>243.66126199999999</v>
      </c>
      <c r="Q101" s="231">
        <f>11997.22/$T$101</f>
        <v>0.2993788196800346</v>
      </c>
      <c r="R101" s="1827"/>
      <c r="S101" s="428">
        <v>189</v>
      </c>
      <c r="T101" s="429">
        <v>40073.71</v>
      </c>
      <c r="U101" s="344"/>
      <c r="V101" s="271"/>
      <c r="W101" s="272"/>
      <c r="X101" s="272"/>
      <c r="Y101" s="262"/>
      <c r="Z101" s="262"/>
      <c r="AA101" s="262"/>
      <c r="AB101" s="198"/>
      <c r="AC101" s="272"/>
      <c r="AD101" s="271"/>
      <c r="AE101" s="272"/>
      <c r="AF101" s="219"/>
      <c r="AG101" s="220"/>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row>
    <row r="102" spans="1:59">
      <c r="A102" s="1819"/>
      <c r="B102" s="1831"/>
      <c r="C102" s="1770"/>
      <c r="D102" s="426" t="s">
        <v>485</v>
      </c>
      <c r="E102" s="232">
        <v>1</v>
      </c>
      <c r="F102" s="332" t="s">
        <v>179</v>
      </c>
      <c r="G102" s="332" t="s">
        <v>179</v>
      </c>
      <c r="H102" s="296">
        <v>1199.95</v>
      </c>
      <c r="I102" s="297">
        <v>0</v>
      </c>
      <c r="J102" s="318" t="s">
        <v>179</v>
      </c>
      <c r="K102" s="319" t="s">
        <v>179</v>
      </c>
      <c r="L102" s="318" t="s">
        <v>179</v>
      </c>
      <c r="M102" s="319" t="s">
        <v>179</v>
      </c>
      <c r="N102" s="227">
        <v>223.14231599999999</v>
      </c>
      <c r="O102" s="244">
        <v>7.0000000000000007E-2</v>
      </c>
      <c r="P102" s="244">
        <v>3026.7530019999999</v>
      </c>
      <c r="Q102" s="231">
        <f>1/$T$101</f>
        <v>2.4954015987039883E-5</v>
      </c>
      <c r="R102" s="1827"/>
      <c r="S102" s="425" t="s">
        <v>363</v>
      </c>
      <c r="T102" s="384" t="s">
        <v>364</v>
      </c>
      <c r="U102" s="307"/>
      <c r="V102" s="271"/>
      <c r="W102" s="272"/>
      <c r="X102" s="272"/>
      <c r="Y102" s="262"/>
      <c r="Z102" s="262"/>
      <c r="AA102" s="262"/>
      <c r="AB102" s="198"/>
      <c r="AC102" s="272"/>
      <c r="AD102" s="271"/>
      <c r="AE102" s="272"/>
      <c r="AF102" s="219"/>
      <c r="AG102" s="220"/>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row>
    <row r="103" spans="1:59">
      <c r="A103" s="1819"/>
      <c r="B103" s="1831"/>
      <c r="C103" s="1770"/>
      <c r="D103" s="426" t="s">
        <v>486</v>
      </c>
      <c r="E103" s="232">
        <v>2</v>
      </c>
      <c r="F103" s="332" t="s">
        <v>179</v>
      </c>
      <c r="G103" s="332" t="s">
        <v>179</v>
      </c>
      <c r="H103" s="296">
        <v>1986.347</v>
      </c>
      <c r="I103" s="297">
        <v>101.73990000000001</v>
      </c>
      <c r="J103" s="318" t="s">
        <v>179</v>
      </c>
      <c r="K103" s="319" t="s">
        <v>179</v>
      </c>
      <c r="L103" s="318" t="s">
        <v>179</v>
      </c>
      <c r="M103" s="319" t="s">
        <v>179</v>
      </c>
      <c r="N103" s="227">
        <v>420.42862700000001</v>
      </c>
      <c r="O103" s="244">
        <v>0.82</v>
      </c>
      <c r="P103" s="244">
        <v>514.67630199999996</v>
      </c>
      <c r="Q103" s="231">
        <f>43.48/$T$101</f>
        <v>1.085000615116494E-3</v>
      </c>
      <c r="R103" s="1827"/>
      <c r="S103" s="430">
        <v>0.75311899999999998</v>
      </c>
      <c r="T103" s="431">
        <v>2236.8245010000001</v>
      </c>
      <c r="U103" s="347"/>
      <c r="V103" s="271"/>
      <c r="W103" s="272"/>
      <c r="X103" s="272"/>
      <c r="Y103" s="262"/>
      <c r="Z103" s="262"/>
      <c r="AA103" s="262"/>
      <c r="AB103" s="198"/>
      <c r="AC103" s="272"/>
      <c r="AD103" s="271"/>
      <c r="AE103" s="272"/>
      <c r="AF103" s="219"/>
      <c r="AG103" s="220"/>
      <c r="AH103" s="221"/>
      <c r="AI103" s="419"/>
      <c r="AJ103" s="419"/>
      <c r="AK103" s="419"/>
      <c r="AL103" s="419"/>
      <c r="AM103" s="419"/>
      <c r="AN103" s="419"/>
      <c r="AO103" s="221"/>
      <c r="AP103" s="221"/>
      <c r="AQ103" s="221"/>
      <c r="AR103" s="221"/>
      <c r="AS103" s="221"/>
      <c r="AT103" s="221"/>
      <c r="AU103" s="221"/>
      <c r="AV103" s="221"/>
      <c r="AW103" s="221"/>
      <c r="AX103" s="221"/>
      <c r="AY103" s="221"/>
      <c r="AZ103" s="221"/>
      <c r="BA103" s="221"/>
      <c r="BB103" s="221"/>
      <c r="BC103" s="221"/>
      <c r="BD103" s="221"/>
      <c r="BE103" s="221"/>
      <c r="BF103" s="221"/>
      <c r="BG103" s="221"/>
    </row>
    <row r="104" spans="1:59">
      <c r="A104" s="1819"/>
      <c r="B104" s="1831"/>
      <c r="C104" s="1770"/>
      <c r="D104" s="426" t="s">
        <v>487</v>
      </c>
      <c r="E104" s="232">
        <v>6</v>
      </c>
      <c r="F104" s="332" t="s">
        <v>179</v>
      </c>
      <c r="G104" s="332" t="s">
        <v>179</v>
      </c>
      <c r="H104" s="296">
        <v>1015.496</v>
      </c>
      <c r="I104" s="297">
        <v>96.736170000000001</v>
      </c>
      <c r="J104" s="318" t="s">
        <v>179</v>
      </c>
      <c r="K104" s="319" t="s">
        <v>179</v>
      </c>
      <c r="L104" s="318" t="s">
        <v>179</v>
      </c>
      <c r="M104" s="319" t="s">
        <v>179</v>
      </c>
      <c r="N104" s="227">
        <v>21.259260999999999</v>
      </c>
      <c r="O104" s="244">
        <v>0.08</v>
      </c>
      <c r="P104" s="244">
        <v>275.699634</v>
      </c>
      <c r="Q104" s="231">
        <f>552/$T$101</f>
        <v>1.3774616824846016E-2</v>
      </c>
      <c r="R104" s="1827"/>
      <c r="S104" s="245" t="s">
        <v>370</v>
      </c>
      <c r="T104" s="246" t="s">
        <v>371</v>
      </c>
      <c r="U104" s="214"/>
      <c r="V104" s="271"/>
      <c r="W104" s="272"/>
      <c r="X104" s="272"/>
      <c r="Y104" s="262"/>
      <c r="Z104" s="262"/>
      <c r="AA104" s="262"/>
      <c r="AB104" s="198"/>
      <c r="AC104" s="272"/>
      <c r="AD104" s="271"/>
      <c r="AE104" s="272"/>
      <c r="AF104" s="219"/>
      <c r="AG104" s="220"/>
      <c r="AH104" s="221"/>
      <c r="AI104" s="419"/>
      <c r="AJ104" s="419"/>
      <c r="AK104" s="419"/>
      <c r="AL104" s="419"/>
      <c r="AM104" s="419"/>
      <c r="AN104" s="419"/>
      <c r="AO104" s="221"/>
      <c r="AP104" s="221"/>
      <c r="AQ104" s="221"/>
      <c r="AR104" s="221"/>
      <c r="AS104" s="221"/>
      <c r="AT104" s="221"/>
      <c r="AU104" s="221"/>
      <c r="AV104" s="221"/>
      <c r="AW104" s="221"/>
      <c r="AX104" s="221"/>
      <c r="AY104" s="221"/>
      <c r="AZ104" s="221"/>
      <c r="BA104" s="221"/>
      <c r="BB104" s="221"/>
      <c r="BC104" s="221"/>
      <c r="BD104" s="221"/>
      <c r="BE104" s="221"/>
      <c r="BF104" s="221"/>
      <c r="BG104" s="221"/>
    </row>
    <row r="105" spans="1:59">
      <c r="A105" s="1819"/>
      <c r="B105" s="1831"/>
      <c r="C105" s="1770"/>
      <c r="D105" s="426" t="s">
        <v>431</v>
      </c>
      <c r="E105" s="232">
        <v>57</v>
      </c>
      <c r="F105" s="332" t="s">
        <v>179</v>
      </c>
      <c r="G105" s="332" t="s">
        <v>179</v>
      </c>
      <c r="H105" s="296">
        <v>1695.107</v>
      </c>
      <c r="I105" s="297">
        <v>293.68579999999997</v>
      </c>
      <c r="J105" s="318" t="s">
        <v>179</v>
      </c>
      <c r="K105" s="319" t="s">
        <v>179</v>
      </c>
      <c r="L105" s="318" t="s">
        <v>179</v>
      </c>
      <c r="M105" s="319" t="s">
        <v>179</v>
      </c>
      <c r="N105" s="227">
        <v>337.60281500000002</v>
      </c>
      <c r="O105" s="244">
        <v>1.37</v>
      </c>
      <c r="P105" s="244">
        <v>246.478815</v>
      </c>
      <c r="Q105" s="231">
        <f>19421.71/$T$101</f>
        <v>0.48464966183565233</v>
      </c>
      <c r="R105" s="1827"/>
      <c r="S105" s="430">
        <v>254.52600000000001</v>
      </c>
      <c r="T105" s="432" t="s">
        <v>179</v>
      </c>
      <c r="U105" s="350"/>
      <c r="V105" s="271"/>
      <c r="W105" s="272"/>
      <c r="X105" s="272"/>
      <c r="Y105" s="262"/>
      <c r="Z105" s="262"/>
      <c r="AA105" s="262"/>
      <c r="AB105" s="198"/>
      <c r="AC105" s="272"/>
      <c r="AD105" s="271"/>
      <c r="AE105" s="272"/>
      <c r="AF105" s="219"/>
      <c r="AG105" s="220"/>
      <c r="AH105" s="221"/>
      <c r="AI105" s="419"/>
      <c r="AJ105" s="419"/>
      <c r="AK105" s="419"/>
      <c r="AL105" s="419"/>
      <c r="AM105" s="419"/>
      <c r="AN105" s="419"/>
      <c r="AO105" s="221"/>
      <c r="AP105" s="221"/>
      <c r="AQ105" s="221"/>
      <c r="AR105" s="221"/>
      <c r="AS105" s="221"/>
      <c r="AT105" s="221"/>
      <c r="AU105" s="221"/>
      <c r="AV105" s="221"/>
      <c r="AW105" s="221"/>
      <c r="AX105" s="221"/>
      <c r="AY105" s="221"/>
      <c r="AZ105" s="221"/>
      <c r="BA105" s="221"/>
      <c r="BB105" s="221"/>
      <c r="BC105" s="221"/>
      <c r="BD105" s="221"/>
      <c r="BE105" s="221"/>
      <c r="BF105" s="221"/>
      <c r="BG105" s="221"/>
    </row>
    <row r="106" spans="1:59">
      <c r="A106" s="1819"/>
      <c r="B106" s="1831"/>
      <c r="C106" s="1770"/>
      <c r="D106" s="426" t="s">
        <v>488</v>
      </c>
      <c r="E106" s="232">
        <v>32</v>
      </c>
      <c r="F106" s="332" t="s">
        <v>179</v>
      </c>
      <c r="G106" s="332" t="s">
        <v>179</v>
      </c>
      <c r="H106" s="296">
        <v>1720.4860000000001</v>
      </c>
      <c r="I106" s="297">
        <v>557.33489999999995</v>
      </c>
      <c r="J106" s="318" t="s">
        <v>179</v>
      </c>
      <c r="K106" s="319" t="s">
        <v>179</v>
      </c>
      <c r="L106" s="318" t="s">
        <v>179</v>
      </c>
      <c r="M106" s="319" t="s">
        <v>179</v>
      </c>
      <c r="N106" s="227">
        <v>157.052088</v>
      </c>
      <c r="O106" s="244">
        <v>0.56999999999999995</v>
      </c>
      <c r="P106" s="244">
        <v>273.36076000000003</v>
      </c>
      <c r="Q106" s="231">
        <f>4726.02/$T$101</f>
        <v>0.11793317863507023</v>
      </c>
      <c r="R106" s="1827"/>
      <c r="S106" s="267"/>
      <c r="T106" s="268"/>
      <c r="V106" s="271"/>
      <c r="W106" s="272"/>
      <c r="X106" s="272"/>
      <c r="Y106" s="262"/>
      <c r="Z106" s="262"/>
      <c r="AA106" s="262"/>
      <c r="AB106" s="198"/>
      <c r="AC106" s="272"/>
      <c r="AD106" s="271"/>
      <c r="AE106" s="272"/>
      <c r="AF106" s="219"/>
      <c r="AG106" s="220"/>
      <c r="AH106" s="221"/>
      <c r="AI106" s="419"/>
      <c r="AJ106" s="419"/>
      <c r="AK106" s="419"/>
      <c r="AL106" s="419"/>
      <c r="AM106" s="419"/>
      <c r="AN106" s="419"/>
      <c r="AO106" s="221"/>
      <c r="AP106" s="221"/>
      <c r="AQ106" s="221"/>
      <c r="AR106" s="221"/>
      <c r="AS106" s="221"/>
      <c r="AT106" s="221"/>
      <c r="AU106" s="221"/>
      <c r="AV106" s="221"/>
      <c r="AW106" s="221"/>
      <c r="AX106" s="221"/>
      <c r="AY106" s="221"/>
      <c r="AZ106" s="221"/>
      <c r="BA106" s="221"/>
      <c r="BB106" s="221"/>
      <c r="BC106" s="221"/>
      <c r="BD106" s="221"/>
      <c r="BE106" s="221"/>
      <c r="BF106" s="221"/>
      <c r="BG106" s="221"/>
    </row>
    <row r="107" spans="1:59">
      <c r="A107" s="1819"/>
      <c r="B107" s="1831"/>
      <c r="C107" s="1770"/>
      <c r="D107" s="426" t="s">
        <v>489</v>
      </c>
      <c r="E107" s="232">
        <v>1</v>
      </c>
      <c r="F107" s="332" t="s">
        <v>179</v>
      </c>
      <c r="G107" s="332" t="s">
        <v>179</v>
      </c>
      <c r="H107" s="296">
        <v>739.56799999999998</v>
      </c>
      <c r="I107" s="297">
        <v>0</v>
      </c>
      <c r="J107" s="318" t="s">
        <v>179</v>
      </c>
      <c r="K107" s="319" t="s">
        <v>179</v>
      </c>
      <c r="L107" s="318" t="s">
        <v>179</v>
      </c>
      <c r="M107" s="319" t="s">
        <v>179</v>
      </c>
      <c r="N107" s="227">
        <v>-417.415325</v>
      </c>
      <c r="O107" s="244">
        <v>-0.75</v>
      </c>
      <c r="P107" s="244">
        <v>553.77682000000004</v>
      </c>
      <c r="Q107" s="231">
        <f>35/$T$101</f>
        <v>8.7339055954639591E-4</v>
      </c>
      <c r="R107" s="1827"/>
      <c r="S107" s="271"/>
      <c r="T107" s="272"/>
      <c r="V107" s="271"/>
      <c r="W107" s="272"/>
      <c r="X107" s="272"/>
      <c r="Y107" s="262"/>
      <c r="Z107" s="262"/>
      <c r="AA107" s="262"/>
      <c r="AB107" s="198"/>
      <c r="AC107" s="272"/>
      <c r="AD107" s="271"/>
      <c r="AE107" s="272"/>
      <c r="AF107" s="219"/>
      <c r="AG107" s="220"/>
      <c r="AH107" s="221"/>
      <c r="AI107" s="419"/>
      <c r="AJ107" s="419"/>
      <c r="AK107" s="419"/>
      <c r="AL107" s="419"/>
      <c r="AM107" s="419"/>
      <c r="AN107" s="419"/>
      <c r="AO107" s="221"/>
      <c r="AP107" s="221"/>
      <c r="AQ107" s="221"/>
      <c r="AR107" s="221"/>
      <c r="AS107" s="221"/>
      <c r="AT107" s="221"/>
      <c r="AU107" s="221"/>
      <c r="AV107" s="221"/>
      <c r="AW107" s="221"/>
      <c r="AX107" s="221"/>
      <c r="AY107" s="221"/>
      <c r="AZ107" s="221"/>
      <c r="BA107" s="221"/>
      <c r="BB107" s="221"/>
      <c r="BC107" s="221"/>
      <c r="BD107" s="221"/>
      <c r="BE107" s="221"/>
      <c r="BF107" s="221"/>
      <c r="BG107" s="221"/>
    </row>
    <row r="108" spans="1:59">
      <c r="A108" s="1819"/>
      <c r="B108" s="1831"/>
      <c r="C108" s="1770"/>
      <c r="D108" s="426" t="s">
        <v>490</v>
      </c>
      <c r="E108" s="232">
        <v>14</v>
      </c>
      <c r="F108" s="332" t="s">
        <v>179</v>
      </c>
      <c r="G108" s="332" t="s">
        <v>179</v>
      </c>
      <c r="H108" s="296">
        <v>1095.107</v>
      </c>
      <c r="I108" s="297">
        <v>304.86309999999997</v>
      </c>
      <c r="J108" s="318" t="s">
        <v>179</v>
      </c>
      <c r="K108" s="319" t="s">
        <v>179</v>
      </c>
      <c r="L108" s="318" t="s">
        <v>179</v>
      </c>
      <c r="M108" s="319" t="s">
        <v>179</v>
      </c>
      <c r="N108" s="227">
        <v>-138.32960299999999</v>
      </c>
      <c r="O108" s="244">
        <v>-0.55000000000000004</v>
      </c>
      <c r="P108" s="244">
        <v>251.36608200000001</v>
      </c>
      <c r="Q108" s="231">
        <f>689.67/$T$101</f>
        <v>1.7210036205781796E-2</v>
      </c>
      <c r="R108" s="1827"/>
      <c r="S108" s="271"/>
      <c r="T108" s="272"/>
      <c r="V108" s="271"/>
      <c r="W108" s="272"/>
      <c r="X108" s="272"/>
      <c r="Y108" s="262"/>
      <c r="Z108" s="262"/>
      <c r="AA108" s="262"/>
      <c r="AB108" s="198"/>
      <c r="AC108" s="272"/>
      <c r="AD108" s="271"/>
      <c r="AE108" s="272"/>
      <c r="AF108" s="219"/>
      <c r="AG108" s="220"/>
      <c r="AH108" s="221"/>
      <c r="AI108" s="419"/>
      <c r="AJ108" s="419"/>
      <c r="AK108" s="419"/>
      <c r="AL108" s="419"/>
      <c r="AM108" s="419"/>
      <c r="AN108" s="419"/>
      <c r="AO108" s="221"/>
      <c r="AP108" s="221"/>
      <c r="AQ108" s="221"/>
      <c r="AR108" s="221"/>
      <c r="AS108" s="221"/>
      <c r="AT108" s="221"/>
      <c r="AU108" s="221"/>
      <c r="AV108" s="221"/>
      <c r="AW108" s="221"/>
      <c r="AX108" s="221"/>
      <c r="AY108" s="221"/>
      <c r="AZ108" s="221"/>
      <c r="BA108" s="221"/>
      <c r="BB108" s="221"/>
      <c r="BC108" s="221"/>
      <c r="BD108" s="221"/>
      <c r="BE108" s="221"/>
      <c r="BF108" s="221"/>
      <c r="BG108" s="221"/>
    </row>
    <row r="109" spans="1:59">
      <c r="A109" s="1819"/>
      <c r="B109" s="1831"/>
      <c r="C109" s="1770"/>
      <c r="D109" s="426" t="s">
        <v>491</v>
      </c>
      <c r="E109" s="232">
        <v>15</v>
      </c>
      <c r="F109" s="332" t="s">
        <v>179</v>
      </c>
      <c r="G109" s="332" t="s">
        <v>179</v>
      </c>
      <c r="H109" s="296">
        <v>1162.835</v>
      </c>
      <c r="I109" s="297">
        <v>97.796639999999996</v>
      </c>
      <c r="J109" s="318" t="s">
        <v>179</v>
      </c>
      <c r="K109" s="319" t="s">
        <v>179</v>
      </c>
      <c r="L109" s="318" t="s">
        <v>179</v>
      </c>
      <c r="M109" s="319" t="s">
        <v>179</v>
      </c>
      <c r="N109" s="227">
        <v>-211.253919</v>
      </c>
      <c r="O109" s="244">
        <v>-0.89</v>
      </c>
      <c r="P109" s="244">
        <v>238.51707400000001</v>
      </c>
      <c r="Q109" s="231">
        <f>2094/$T$101</f>
        <v>5.2253709476861518E-2</v>
      </c>
      <c r="R109" s="1827"/>
      <c r="S109" s="271"/>
      <c r="T109" s="272"/>
      <c r="V109" s="271"/>
      <c r="W109" s="272"/>
      <c r="X109" s="272"/>
      <c r="Y109" s="262"/>
      <c r="Z109" s="262"/>
      <c r="AA109" s="262"/>
      <c r="AB109" s="198"/>
      <c r="AC109" s="272"/>
      <c r="AD109" s="271"/>
      <c r="AE109" s="272"/>
      <c r="AF109" s="219"/>
      <c r="AG109" s="220"/>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row>
    <row r="110" spans="1:59">
      <c r="A110" s="1819"/>
      <c r="B110" s="1831"/>
      <c r="C110" s="1770"/>
      <c r="D110" s="426" t="s">
        <v>492</v>
      </c>
      <c r="E110" s="232">
        <v>3</v>
      </c>
      <c r="F110" s="332" t="s">
        <v>179</v>
      </c>
      <c r="G110" s="332" t="s">
        <v>179</v>
      </c>
      <c r="H110" s="296">
        <v>866.65260000000001</v>
      </c>
      <c r="I110" s="297">
        <v>15.79543</v>
      </c>
      <c r="J110" s="318" t="s">
        <v>179</v>
      </c>
      <c r="K110" s="319" t="s">
        <v>179</v>
      </c>
      <c r="L110" s="318" t="s">
        <v>179</v>
      </c>
      <c r="M110" s="319" t="s">
        <v>179</v>
      </c>
      <c r="N110" s="227">
        <v>0</v>
      </c>
      <c r="O110" s="244" t="s">
        <v>413</v>
      </c>
      <c r="P110" s="244" t="s">
        <v>413</v>
      </c>
      <c r="Q110" s="231">
        <f>251.63/$T$101</f>
        <v>6.2791790428188459E-3</v>
      </c>
      <c r="R110" s="1828"/>
      <c r="S110" s="271"/>
      <c r="T110" s="272"/>
      <c r="V110" s="271"/>
      <c r="W110" s="272"/>
      <c r="X110" s="272"/>
      <c r="Y110" s="262"/>
      <c r="Z110" s="262"/>
      <c r="AA110" s="262"/>
      <c r="AB110" s="198"/>
      <c r="AC110" s="272"/>
      <c r="AD110" s="271"/>
      <c r="AE110" s="272"/>
      <c r="AF110" s="219"/>
      <c r="AG110" s="220"/>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221"/>
      <c r="BE110" s="221"/>
      <c r="BF110" s="221"/>
      <c r="BG110" s="221"/>
    </row>
    <row r="111" spans="1:59">
      <c r="A111" s="1819"/>
      <c r="B111" s="1831" t="s">
        <v>493</v>
      </c>
      <c r="C111" s="1770" t="s">
        <v>349</v>
      </c>
      <c r="D111" s="426">
        <v>60</v>
      </c>
      <c r="E111" s="232">
        <v>5</v>
      </c>
      <c r="F111" s="332" t="s">
        <v>179</v>
      </c>
      <c r="G111" s="332" t="s">
        <v>179</v>
      </c>
      <c r="H111" s="296">
        <v>1224.645</v>
      </c>
      <c r="I111" s="297">
        <v>80.681340000000006</v>
      </c>
      <c r="J111" s="318" t="s">
        <v>179</v>
      </c>
      <c r="K111" s="319" t="s">
        <v>179</v>
      </c>
      <c r="L111" s="318" t="s">
        <v>179</v>
      </c>
      <c r="M111" s="319" t="s">
        <v>179</v>
      </c>
      <c r="N111" s="227">
        <v>-1480.74341</v>
      </c>
      <c r="O111" s="244">
        <v>-1.89</v>
      </c>
      <c r="P111" s="244">
        <v>781.66441799999996</v>
      </c>
      <c r="Q111" s="231">
        <f>19.47/$T$101</f>
        <v>4.8585469126766651E-4</v>
      </c>
      <c r="R111" s="1826">
        <f>SUMPRODUCT(N111:N115,Q111:Q115)</f>
        <v>-1214.3445834137569</v>
      </c>
      <c r="S111" s="271"/>
      <c r="T111" s="272"/>
      <c r="V111" s="271"/>
      <c r="W111" s="272"/>
      <c r="X111" s="272"/>
      <c r="Y111" s="262"/>
      <c r="Z111" s="262"/>
      <c r="AA111" s="262"/>
      <c r="AB111" s="198"/>
      <c r="AC111" s="272"/>
      <c r="AD111" s="271"/>
      <c r="AE111" s="272"/>
      <c r="AF111" s="219"/>
      <c r="AG111" s="220"/>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221"/>
      <c r="BE111" s="221"/>
      <c r="BF111" s="221"/>
      <c r="BG111" s="221"/>
    </row>
    <row r="112" spans="1:59">
      <c r="A112" s="1819"/>
      <c r="B112" s="1831"/>
      <c r="C112" s="1770"/>
      <c r="D112" s="426">
        <v>100</v>
      </c>
      <c r="E112" s="232">
        <v>2</v>
      </c>
      <c r="F112" s="332" t="s">
        <v>179</v>
      </c>
      <c r="G112" s="332" t="s">
        <v>179</v>
      </c>
      <c r="H112" s="296">
        <v>1178.7829999999999</v>
      </c>
      <c r="I112" s="297">
        <v>102.82170000000001</v>
      </c>
      <c r="J112" s="318" t="s">
        <v>179</v>
      </c>
      <c r="K112" s="319" t="s">
        <v>179</v>
      </c>
      <c r="L112" s="318" t="s">
        <v>179</v>
      </c>
      <c r="M112" s="319" t="s">
        <v>179</v>
      </c>
      <c r="N112" s="227">
        <v>-1406.7080430000001</v>
      </c>
      <c r="O112" s="244">
        <v>-2.37</v>
      </c>
      <c r="P112" s="244">
        <v>593.40395999999998</v>
      </c>
      <c r="Q112" s="231">
        <f>43/$T$101</f>
        <v>1.073022687442715E-3</v>
      </c>
      <c r="R112" s="1827"/>
      <c r="S112" s="271"/>
      <c r="T112" s="272"/>
      <c r="V112" s="271"/>
      <c r="W112" s="272"/>
      <c r="X112" s="272"/>
      <c r="Y112" s="262"/>
      <c r="Z112" s="262"/>
      <c r="AA112" s="262"/>
      <c r="AB112" s="198"/>
      <c r="AC112" s="272"/>
      <c r="AD112" s="271"/>
      <c r="AE112" s="272"/>
      <c r="AF112" s="219"/>
      <c r="AG112" s="220"/>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row>
    <row r="113" spans="1:113">
      <c r="A113" s="1819"/>
      <c r="B113" s="1831"/>
      <c r="C113" s="1770"/>
      <c r="D113" s="426">
        <v>120</v>
      </c>
      <c r="E113" s="232">
        <v>118</v>
      </c>
      <c r="F113" s="332" t="s">
        <v>179</v>
      </c>
      <c r="G113" s="332" t="s">
        <v>179</v>
      </c>
      <c r="H113" s="296">
        <v>1363.079</v>
      </c>
      <c r="I113" s="297">
        <v>232.5633</v>
      </c>
      <c r="J113" s="318" t="s">
        <v>179</v>
      </c>
      <c r="K113" s="319" t="s">
        <v>179</v>
      </c>
      <c r="L113" s="318" t="s">
        <v>179</v>
      </c>
      <c r="M113" s="319" t="s">
        <v>179</v>
      </c>
      <c r="N113" s="227">
        <v>-1370.691192</v>
      </c>
      <c r="O113" s="244">
        <v>-3.57</v>
      </c>
      <c r="P113" s="244">
        <v>383.68573400000002</v>
      </c>
      <c r="Q113" s="231">
        <f>24702/$T$101</f>
        <v>0.61641410291185916</v>
      </c>
      <c r="R113" s="1827"/>
      <c r="S113" s="271"/>
      <c r="T113" s="272"/>
      <c r="V113" s="271"/>
      <c r="W113" s="272"/>
      <c r="X113" s="272"/>
      <c r="Y113" s="262"/>
      <c r="Z113" s="262"/>
      <c r="AA113" s="262"/>
      <c r="AB113" s="198"/>
      <c r="AC113" s="272"/>
      <c r="AD113" s="271"/>
      <c r="AE113" s="272"/>
      <c r="AF113" s="219"/>
      <c r="AG113" s="220"/>
      <c r="AH113" s="221"/>
      <c r="AI113" s="221"/>
      <c r="AJ113" s="221"/>
      <c r="AK113" s="221"/>
      <c r="AL113" s="221"/>
      <c r="AM113" s="221"/>
      <c r="AN113" s="221"/>
      <c r="AO113" s="221"/>
      <c r="AP113" s="221"/>
      <c r="AQ113" s="221"/>
      <c r="AR113" s="221"/>
      <c r="AS113" s="221"/>
      <c r="AT113" s="221"/>
      <c r="AU113" s="221"/>
      <c r="AV113" s="221"/>
      <c r="AW113" s="221"/>
      <c r="AX113" s="221"/>
      <c r="AY113" s="221"/>
      <c r="AZ113" s="221"/>
      <c r="BA113" s="221"/>
      <c r="BB113" s="221"/>
      <c r="BC113" s="221"/>
      <c r="BD113" s="221"/>
      <c r="BE113" s="221"/>
      <c r="BF113" s="221"/>
      <c r="BG113" s="221"/>
    </row>
    <row r="114" spans="1:113">
      <c r="A114" s="1819"/>
      <c r="B114" s="1831"/>
      <c r="C114" s="1770"/>
      <c r="D114" s="426">
        <v>240</v>
      </c>
      <c r="E114" s="232">
        <v>61</v>
      </c>
      <c r="F114" s="332" t="s">
        <v>179</v>
      </c>
      <c r="G114" s="332" t="s">
        <v>179</v>
      </c>
      <c r="H114" s="296">
        <v>1856.914</v>
      </c>
      <c r="I114" s="297">
        <v>383.30439999999999</v>
      </c>
      <c r="J114" s="318" t="s">
        <v>179</v>
      </c>
      <c r="K114" s="319" t="s">
        <v>179</v>
      </c>
      <c r="L114" s="318" t="s">
        <v>179</v>
      </c>
      <c r="M114" s="319" t="s">
        <v>179</v>
      </c>
      <c r="N114" s="227">
        <v>-965.43500400000005</v>
      </c>
      <c r="O114" s="244">
        <v>-2.52</v>
      </c>
      <c r="P114" s="244">
        <v>382.62693300000001</v>
      </c>
      <c r="Q114" s="231">
        <f>15242/$T$101</f>
        <v>0.38034911167446189</v>
      </c>
      <c r="R114" s="1827"/>
      <c r="S114" s="271"/>
      <c r="T114" s="272"/>
      <c r="V114" s="271"/>
      <c r="W114" s="272"/>
      <c r="X114" s="272"/>
      <c r="Y114" s="262"/>
      <c r="Z114" s="262"/>
      <c r="AA114" s="262"/>
      <c r="AB114" s="198"/>
      <c r="AC114" s="272"/>
      <c r="AD114" s="271"/>
      <c r="AE114" s="272"/>
      <c r="AF114" s="219"/>
      <c r="AG114" s="220"/>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221"/>
      <c r="BE114" s="221"/>
      <c r="BF114" s="221"/>
      <c r="BG114" s="221"/>
    </row>
    <row r="115" spans="1:113">
      <c r="A115" s="1819"/>
      <c r="B115" s="1831"/>
      <c r="C115" s="1770"/>
      <c r="D115" s="426">
        <v>480</v>
      </c>
      <c r="E115" s="232">
        <v>3</v>
      </c>
      <c r="F115" s="332" t="s">
        <v>179</v>
      </c>
      <c r="G115" s="332" t="s">
        <v>179</v>
      </c>
      <c r="H115" s="296">
        <v>2757.5259999999998</v>
      </c>
      <c r="I115" s="297">
        <v>309.40989999999999</v>
      </c>
      <c r="J115" s="318" t="s">
        <v>179</v>
      </c>
      <c r="K115" s="319" t="s">
        <v>179</v>
      </c>
      <c r="L115" s="318" t="s">
        <v>179</v>
      </c>
      <c r="M115" s="319" t="s">
        <v>179</v>
      </c>
      <c r="N115" s="227">
        <v>0</v>
      </c>
      <c r="O115" s="244" t="s">
        <v>413</v>
      </c>
      <c r="P115" s="244" t="s">
        <v>413</v>
      </c>
      <c r="Q115" s="231">
        <f>66.06/$T$101</f>
        <v>1.6484622961038548E-3</v>
      </c>
      <c r="R115" s="1828"/>
      <c r="S115" s="271"/>
      <c r="T115" s="272"/>
      <c r="V115" s="271"/>
      <c r="W115" s="272"/>
      <c r="X115" s="272"/>
      <c r="Y115" s="262"/>
      <c r="Z115" s="262"/>
      <c r="AA115" s="262"/>
      <c r="AB115" s="198"/>
      <c r="AC115" s="272"/>
      <c r="AD115" s="271"/>
      <c r="AE115" s="272"/>
      <c r="AF115" s="219"/>
      <c r="AG115" s="220"/>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221"/>
      <c r="BE115" s="221"/>
      <c r="BF115" s="221"/>
      <c r="BG115" s="221"/>
    </row>
    <row r="116" spans="1:113">
      <c r="A116" s="1819"/>
      <c r="B116" s="1831" t="s">
        <v>494</v>
      </c>
      <c r="C116" s="1770" t="s">
        <v>349</v>
      </c>
      <c r="D116" s="426" t="s">
        <v>495</v>
      </c>
      <c r="E116" s="232">
        <v>95</v>
      </c>
      <c r="F116" s="332" t="s">
        <v>179</v>
      </c>
      <c r="G116" s="332" t="s">
        <v>179</v>
      </c>
      <c r="H116" s="296">
        <v>1215.8620000000001</v>
      </c>
      <c r="I116" s="297">
        <v>189.70959999999999</v>
      </c>
      <c r="J116" s="318" t="s">
        <v>179</v>
      </c>
      <c r="K116" s="319" t="s">
        <v>179</v>
      </c>
      <c r="L116" s="318" t="s">
        <v>179</v>
      </c>
      <c r="M116" s="319" t="s">
        <v>179</v>
      </c>
      <c r="N116" s="227">
        <v>-153.32902100000001</v>
      </c>
      <c r="O116" s="244">
        <v>-3.05</v>
      </c>
      <c r="P116" s="244">
        <v>50.345967999999999</v>
      </c>
      <c r="Q116" s="231">
        <f>10664.99/$T$101</f>
        <v>0.26613433096162048</v>
      </c>
      <c r="R116" s="1826">
        <f>SUMPRODUCT(N116:N117,Q116:Q117)</f>
        <v>-40.806116420835259</v>
      </c>
      <c r="S116" s="271"/>
      <c r="T116" s="272"/>
      <c r="V116" s="271"/>
      <c r="W116" s="272"/>
      <c r="X116" s="272"/>
      <c r="Y116" s="262"/>
      <c r="Z116" s="262"/>
      <c r="AA116" s="262"/>
      <c r="AB116" s="198"/>
      <c r="AC116" s="272"/>
      <c r="AD116" s="271"/>
      <c r="AE116" s="272"/>
      <c r="AF116" s="219"/>
      <c r="AG116" s="220"/>
      <c r="AH116" s="221"/>
      <c r="AI116" s="434"/>
      <c r="AJ116" s="434"/>
      <c r="AK116" s="434"/>
      <c r="AL116" s="434"/>
      <c r="AM116" s="434"/>
      <c r="AN116" s="434"/>
      <c r="AO116" s="221"/>
      <c r="AP116" s="221"/>
      <c r="AQ116" s="221"/>
      <c r="AR116" s="221"/>
      <c r="AS116" s="221"/>
      <c r="AT116" s="221"/>
      <c r="AU116" s="221"/>
      <c r="AV116" s="221"/>
      <c r="AW116" s="221"/>
      <c r="AX116" s="221"/>
      <c r="AY116" s="221"/>
      <c r="AZ116" s="221"/>
      <c r="BA116" s="221"/>
      <c r="BB116" s="221"/>
      <c r="BC116" s="221"/>
      <c r="BD116" s="221"/>
      <c r="BE116" s="221"/>
      <c r="BF116" s="221"/>
      <c r="BG116" s="221"/>
    </row>
    <row r="117" spans="1:113">
      <c r="A117" s="1819"/>
      <c r="B117" s="1831"/>
      <c r="C117" s="1770"/>
      <c r="D117" s="426" t="s">
        <v>496</v>
      </c>
      <c r="E117" s="232">
        <v>94</v>
      </c>
      <c r="F117" s="332" t="s">
        <v>179</v>
      </c>
      <c r="G117" s="332" t="s">
        <v>179</v>
      </c>
      <c r="H117" s="296">
        <v>1675.1980000000001</v>
      </c>
      <c r="I117" s="297">
        <v>366.49529999999999</v>
      </c>
      <c r="J117" s="318" t="s">
        <v>179</v>
      </c>
      <c r="K117" s="319" t="s">
        <v>179</v>
      </c>
      <c r="L117" s="318" t="s">
        <v>179</v>
      </c>
      <c r="M117" s="319" t="s">
        <v>179</v>
      </c>
      <c r="N117" s="227">
        <v>0</v>
      </c>
      <c r="O117" s="244" t="s">
        <v>413</v>
      </c>
      <c r="P117" s="244" t="s">
        <v>413</v>
      </c>
      <c r="Q117" s="231">
        <f>29408.72/$T$101</f>
        <v>0.73386566903837958</v>
      </c>
      <c r="R117" s="1828"/>
      <c r="S117" s="271"/>
      <c r="T117" s="272"/>
      <c r="V117" s="271"/>
      <c r="W117" s="272"/>
      <c r="X117" s="272"/>
      <c r="Y117" s="262"/>
      <c r="Z117" s="262"/>
      <c r="AA117" s="262"/>
      <c r="AB117" s="198"/>
      <c r="AC117" s="272"/>
      <c r="AD117" s="271"/>
      <c r="AE117" s="272"/>
      <c r="AF117" s="219"/>
      <c r="AG117" s="220"/>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221"/>
      <c r="BE117" s="221"/>
      <c r="BF117" s="221"/>
      <c r="BG117" s="221"/>
    </row>
    <row r="118" spans="1:113">
      <c r="A118" s="1819"/>
      <c r="B118" s="1835" t="s">
        <v>497</v>
      </c>
      <c r="C118" s="1838" t="s">
        <v>349</v>
      </c>
      <c r="D118" s="423" t="s">
        <v>498</v>
      </c>
      <c r="E118" s="232">
        <v>26</v>
      </c>
      <c r="F118" s="332" t="s">
        <v>179</v>
      </c>
      <c r="G118" s="332" t="s">
        <v>179</v>
      </c>
      <c r="H118" s="296">
        <v>1026.4079999999999</v>
      </c>
      <c r="I118" s="297">
        <v>196.56800000000001</v>
      </c>
      <c r="J118" s="318" t="s">
        <v>179</v>
      </c>
      <c r="K118" s="319" t="s">
        <v>179</v>
      </c>
      <c r="L118" s="318" t="s">
        <v>179</v>
      </c>
      <c r="M118" s="319" t="s">
        <v>179</v>
      </c>
      <c r="N118" s="227">
        <v>0</v>
      </c>
      <c r="O118" s="244" t="s">
        <v>413</v>
      </c>
      <c r="P118" s="244" t="s">
        <v>413</v>
      </c>
      <c r="Q118" s="231">
        <f>1344.54/$T$101</f>
        <v>3.3551672655214602E-2</v>
      </c>
      <c r="R118" s="1826">
        <f>SUMPRODUCT(N118:N121,Q118:Q121)</f>
        <v>153.28644050130575</v>
      </c>
      <c r="S118" s="271"/>
      <c r="T118" s="272"/>
      <c r="V118" s="271"/>
      <c r="W118" s="272"/>
      <c r="X118" s="272"/>
      <c r="Y118" s="262"/>
      <c r="Z118" s="262"/>
      <c r="AA118" s="262"/>
      <c r="AB118" s="198"/>
      <c r="AC118" s="272"/>
      <c r="AD118" s="271"/>
      <c r="AE118" s="272"/>
      <c r="AF118" s="219"/>
      <c r="AG118" s="220"/>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221"/>
      <c r="BE118" s="221"/>
      <c r="BF118" s="221"/>
      <c r="BG118" s="221"/>
    </row>
    <row r="119" spans="1:113">
      <c r="A119" s="1819"/>
      <c r="B119" s="1836"/>
      <c r="C119" s="1839"/>
      <c r="D119" s="423" t="s">
        <v>499</v>
      </c>
      <c r="E119" s="232">
        <v>96</v>
      </c>
      <c r="F119" s="332" t="s">
        <v>179</v>
      </c>
      <c r="G119" s="332" t="s">
        <v>179</v>
      </c>
      <c r="H119" s="296">
        <v>1262.9839999999999</v>
      </c>
      <c r="I119" s="297">
        <v>198.3417</v>
      </c>
      <c r="J119" s="318" t="s">
        <v>179</v>
      </c>
      <c r="K119" s="319" t="s">
        <v>179</v>
      </c>
      <c r="L119" s="318" t="s">
        <v>179</v>
      </c>
      <c r="M119" s="319" t="s">
        <v>179</v>
      </c>
      <c r="N119" s="227">
        <v>72.847673999999998</v>
      </c>
      <c r="O119" s="244">
        <v>0.61</v>
      </c>
      <c r="P119" s="244">
        <v>120.340186</v>
      </c>
      <c r="Q119" s="231">
        <f>13458.21/$T$101</f>
        <v>0.33583638749694</v>
      </c>
      <c r="R119" s="1827"/>
      <c r="S119" s="271"/>
      <c r="T119" s="272"/>
      <c r="V119" s="271"/>
      <c r="W119" s="272"/>
      <c r="X119" s="272"/>
      <c r="Y119" s="262"/>
      <c r="Z119" s="262"/>
      <c r="AA119" s="262"/>
      <c r="AB119" s="198"/>
      <c r="AC119" s="272"/>
      <c r="AD119" s="271"/>
      <c r="AE119" s="272"/>
      <c r="AF119" s="219"/>
      <c r="AG119" s="220"/>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221"/>
      <c r="BE119" s="221"/>
      <c r="BF119" s="221"/>
      <c r="BG119" s="221"/>
    </row>
    <row r="120" spans="1:113">
      <c r="A120" s="1819"/>
      <c r="B120" s="1836"/>
      <c r="C120" s="1839"/>
      <c r="D120" s="423" t="s">
        <v>500</v>
      </c>
      <c r="E120" s="232">
        <v>66</v>
      </c>
      <c r="F120" s="332" t="s">
        <v>179</v>
      </c>
      <c r="G120" s="332" t="s">
        <v>179</v>
      </c>
      <c r="H120" s="296">
        <v>1735.386</v>
      </c>
      <c r="I120" s="297">
        <v>347.89389999999997</v>
      </c>
      <c r="J120" s="318" t="s">
        <v>179</v>
      </c>
      <c r="K120" s="319" t="s">
        <v>179</v>
      </c>
      <c r="L120" s="318" t="s">
        <v>179</v>
      </c>
      <c r="M120" s="319" t="s">
        <v>179</v>
      </c>
      <c r="N120" s="227">
        <v>204.244204</v>
      </c>
      <c r="O120" s="244">
        <v>1.73</v>
      </c>
      <c r="P120" s="244">
        <v>117.793064</v>
      </c>
      <c r="Q120" s="231">
        <f>25269.91/$T$101</f>
        <v>0.630585738131059</v>
      </c>
      <c r="R120" s="1827"/>
      <c r="S120" s="271"/>
      <c r="T120" s="272"/>
      <c r="V120" s="271"/>
      <c r="W120" s="272"/>
      <c r="X120" s="272"/>
      <c r="Y120" s="262"/>
      <c r="Z120" s="262"/>
      <c r="AA120" s="262"/>
      <c r="AB120" s="198"/>
      <c r="AC120" s="272"/>
      <c r="AD120" s="271"/>
      <c r="AE120" s="272"/>
      <c r="AF120" s="219"/>
      <c r="AG120" s="220"/>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221"/>
      <c r="BE120" s="221"/>
      <c r="BF120" s="221"/>
      <c r="BG120" s="221"/>
    </row>
    <row r="121" spans="1:113">
      <c r="A121" s="1819"/>
      <c r="B121" s="1837"/>
      <c r="C121" s="1840"/>
      <c r="D121" s="423" t="s">
        <v>501</v>
      </c>
      <c r="E121" s="232">
        <v>1</v>
      </c>
      <c r="F121" s="332" t="s">
        <v>179</v>
      </c>
      <c r="G121" s="332" t="s">
        <v>179</v>
      </c>
      <c r="H121" s="296">
        <v>1888.5619999999999</v>
      </c>
      <c r="I121" s="297">
        <v>0</v>
      </c>
      <c r="J121" s="318" t="s">
        <v>179</v>
      </c>
      <c r="K121" s="319" t="s">
        <v>179</v>
      </c>
      <c r="L121" s="318" t="s">
        <v>179</v>
      </c>
      <c r="M121" s="319" t="s">
        <v>179</v>
      </c>
      <c r="N121" s="227">
        <v>1070.8721680000001</v>
      </c>
      <c r="O121" s="244">
        <v>0.36</v>
      </c>
      <c r="P121" s="244">
        <v>2943.0454639999998</v>
      </c>
      <c r="Q121" s="231">
        <f>1.05/$T$101</f>
        <v>2.6201716786391877E-5</v>
      </c>
      <c r="R121" s="1828"/>
      <c r="S121" s="271"/>
      <c r="T121" s="272"/>
      <c r="V121" s="271"/>
      <c r="W121" s="272"/>
      <c r="X121" s="272"/>
      <c r="Y121" s="262"/>
      <c r="Z121" s="262"/>
      <c r="AA121" s="262"/>
      <c r="AB121" s="198"/>
      <c r="AC121" s="272"/>
      <c r="AD121" s="271"/>
      <c r="AE121" s="272"/>
      <c r="AF121" s="219"/>
      <c r="AG121" s="220"/>
      <c r="AH121" s="221"/>
      <c r="AI121" s="221"/>
      <c r="AJ121" s="221"/>
      <c r="AK121" s="221"/>
      <c r="AL121" s="221"/>
      <c r="AM121" s="221"/>
      <c r="AN121" s="221"/>
      <c r="AO121" s="221"/>
      <c r="AP121" s="221"/>
      <c r="AQ121" s="221"/>
      <c r="AR121" s="221"/>
      <c r="AS121" s="221"/>
      <c r="AT121" s="221"/>
      <c r="AU121" s="221"/>
      <c r="AV121" s="221"/>
      <c r="AW121" s="221"/>
      <c r="AX121" s="221"/>
      <c r="AY121" s="221"/>
      <c r="AZ121" s="221"/>
      <c r="BA121" s="221"/>
      <c r="BB121" s="221"/>
      <c r="BC121" s="221"/>
      <c r="BD121" s="221"/>
      <c r="BE121" s="221"/>
      <c r="BF121" s="221"/>
      <c r="BG121" s="221"/>
    </row>
    <row r="122" spans="1:113">
      <c r="A122" s="1819"/>
      <c r="B122" s="1831" t="s">
        <v>502</v>
      </c>
      <c r="C122" s="1841" t="s">
        <v>324</v>
      </c>
      <c r="D122" s="423" t="s">
        <v>325</v>
      </c>
      <c r="E122" s="232">
        <v>38</v>
      </c>
      <c r="F122" s="332" t="s">
        <v>179</v>
      </c>
      <c r="G122" s="332" t="s">
        <v>179</v>
      </c>
      <c r="H122" s="296">
        <v>1722.848</v>
      </c>
      <c r="I122" s="297">
        <v>567.07150000000001</v>
      </c>
      <c r="J122" s="318" t="s">
        <v>179</v>
      </c>
      <c r="K122" s="319" t="s">
        <v>179</v>
      </c>
      <c r="L122" s="318" t="s">
        <v>179</v>
      </c>
      <c r="M122" s="319" t="s">
        <v>179</v>
      </c>
      <c r="N122" s="227">
        <v>164.904483</v>
      </c>
      <c r="O122" s="244">
        <v>1.56</v>
      </c>
      <c r="P122" s="244">
        <v>105.512635</v>
      </c>
      <c r="Q122" s="231">
        <f>4640.56/$T$101</f>
        <v>0.11580060842881781</v>
      </c>
      <c r="R122" s="1826">
        <f>SUMPRODUCT(N122:N123,Q122:Q123)</f>
        <v>19.096039464039645</v>
      </c>
      <c r="S122" s="271"/>
      <c r="T122" s="272"/>
      <c r="V122" s="271"/>
      <c r="W122" s="272"/>
      <c r="X122" s="272"/>
      <c r="Y122" s="262"/>
      <c r="Z122" s="262"/>
      <c r="AA122" s="262"/>
      <c r="AB122" s="198"/>
      <c r="AC122" s="272"/>
      <c r="AD122" s="271"/>
      <c r="AE122" s="272"/>
      <c r="AF122" s="219"/>
      <c r="AG122" s="220"/>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row>
    <row r="123" spans="1:113">
      <c r="A123" s="1819"/>
      <c r="B123" s="1831"/>
      <c r="C123" s="1841"/>
      <c r="D123" s="423" t="s">
        <v>333</v>
      </c>
      <c r="E123" s="232">
        <v>151</v>
      </c>
      <c r="F123" s="332" t="s">
        <v>179</v>
      </c>
      <c r="G123" s="332" t="s">
        <v>179</v>
      </c>
      <c r="H123" s="296">
        <v>1530.702</v>
      </c>
      <c r="I123" s="297">
        <v>350.04050000000001</v>
      </c>
      <c r="J123" s="318" t="s">
        <v>179</v>
      </c>
      <c r="K123" s="319" t="s">
        <v>179</v>
      </c>
      <c r="L123" s="318" t="s">
        <v>179</v>
      </c>
      <c r="M123" s="319" t="s">
        <v>179</v>
      </c>
      <c r="N123" s="227">
        <v>0</v>
      </c>
      <c r="O123" s="244" t="s">
        <v>413</v>
      </c>
      <c r="P123" s="244" t="s">
        <v>413</v>
      </c>
      <c r="Q123" s="231">
        <f>35433.15/$T$101</f>
        <v>0.88419939157118221</v>
      </c>
      <c r="R123" s="1828"/>
      <c r="S123" s="271"/>
      <c r="T123" s="272"/>
      <c r="V123" s="271"/>
      <c r="W123" s="272"/>
      <c r="X123" s="272"/>
      <c r="Y123" s="262"/>
      <c r="Z123" s="262"/>
      <c r="AA123" s="262"/>
      <c r="AB123" s="198"/>
      <c r="AC123" s="272"/>
      <c r="AD123" s="271"/>
      <c r="AE123" s="272"/>
      <c r="AF123" s="219"/>
      <c r="AG123" s="220"/>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221"/>
      <c r="BE123" s="221"/>
      <c r="BF123" s="221"/>
      <c r="BG123" s="221"/>
    </row>
    <row r="124" spans="1:113">
      <c r="A124" s="1819"/>
      <c r="B124" s="1831" t="s">
        <v>367</v>
      </c>
      <c r="C124" s="1770" t="s">
        <v>349</v>
      </c>
      <c r="D124" s="426">
        <v>1</v>
      </c>
      <c r="E124" s="232">
        <v>64</v>
      </c>
      <c r="F124" s="332" t="s">
        <v>179</v>
      </c>
      <c r="G124" s="332" t="s">
        <v>179</v>
      </c>
      <c r="H124" s="296">
        <v>1612.433</v>
      </c>
      <c r="I124" s="297">
        <v>356.05410000000001</v>
      </c>
      <c r="J124" s="318" t="s">
        <v>179</v>
      </c>
      <c r="K124" s="319" t="s">
        <v>179</v>
      </c>
      <c r="L124" s="318" t="s">
        <v>179</v>
      </c>
      <c r="M124" s="319" t="s">
        <v>179</v>
      </c>
      <c r="N124" s="227">
        <v>157.95764600000001</v>
      </c>
      <c r="O124" s="244">
        <v>3.21</v>
      </c>
      <c r="P124" s="244">
        <v>49.253900999999999</v>
      </c>
      <c r="Q124" s="231">
        <f>21559.43/$T$101</f>
        <v>0.53799436089146724</v>
      </c>
      <c r="R124" s="1826">
        <f>SUMPRODUCT(N124:N126,Q124:Q126)</f>
        <v>110.78548778147145</v>
      </c>
      <c r="S124" s="271"/>
      <c r="T124" s="272"/>
      <c r="V124" s="271"/>
      <c r="W124" s="272"/>
      <c r="X124" s="272"/>
      <c r="Y124" s="262"/>
      <c r="Z124" s="262"/>
      <c r="AA124" s="262"/>
      <c r="AB124" s="198"/>
      <c r="AC124" s="272"/>
      <c r="AD124" s="271"/>
      <c r="AE124" s="272"/>
      <c r="AF124" s="219"/>
      <c r="AG124" s="220"/>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row>
    <row r="125" spans="1:113">
      <c r="A125" s="1819"/>
      <c r="B125" s="1831"/>
      <c r="C125" s="1770"/>
      <c r="D125" s="426">
        <v>2</v>
      </c>
      <c r="E125" s="232">
        <v>65</v>
      </c>
      <c r="F125" s="332" t="s">
        <v>179</v>
      </c>
      <c r="G125" s="332" t="s">
        <v>179</v>
      </c>
      <c r="H125" s="296">
        <v>1554.76</v>
      </c>
      <c r="I125" s="297">
        <v>417.5874</v>
      </c>
      <c r="J125" s="318" t="s">
        <v>179</v>
      </c>
      <c r="K125" s="319" t="s">
        <v>179</v>
      </c>
      <c r="L125" s="318" t="s">
        <v>179</v>
      </c>
      <c r="M125" s="319" t="s">
        <v>179</v>
      </c>
      <c r="N125" s="227">
        <v>117.761927</v>
      </c>
      <c r="O125" s="244">
        <v>2.4900000000000002</v>
      </c>
      <c r="P125" s="244">
        <v>47.364449</v>
      </c>
      <c r="Q125" s="231">
        <f>8781.35/$T$101</f>
        <v>0.2191299482877927</v>
      </c>
      <c r="R125" s="1827"/>
      <c r="S125" s="271"/>
      <c r="T125" s="272"/>
      <c r="V125" s="271"/>
      <c r="W125" s="272"/>
      <c r="X125" s="272"/>
      <c r="Y125" s="262"/>
      <c r="Z125" s="262"/>
      <c r="AA125" s="262"/>
      <c r="AB125" s="198"/>
      <c r="AC125" s="272"/>
      <c r="AD125" s="271"/>
      <c r="AE125" s="272"/>
      <c r="AF125" s="219"/>
      <c r="AG125" s="220"/>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row>
    <row r="126" spans="1:113" s="177" customFormat="1" ht="15" thickBot="1">
      <c r="A126" s="1820"/>
      <c r="B126" s="1831"/>
      <c r="C126" s="1832"/>
      <c r="D126" s="435">
        <v>3</v>
      </c>
      <c r="E126" s="436">
        <v>60</v>
      </c>
      <c r="F126" s="357" t="s">
        <v>179</v>
      </c>
      <c r="G126" s="357" t="s">
        <v>179</v>
      </c>
      <c r="H126" s="296">
        <v>1419.568</v>
      </c>
      <c r="I126" s="297">
        <v>388.81310000000002</v>
      </c>
      <c r="J126" s="396" t="s">
        <v>179</v>
      </c>
      <c r="K126" s="397" t="s">
        <v>179</v>
      </c>
      <c r="L126" s="396" t="s">
        <v>179</v>
      </c>
      <c r="M126" s="397" t="s">
        <v>179</v>
      </c>
      <c r="N126" s="437">
        <v>0</v>
      </c>
      <c r="O126" s="438" t="s">
        <v>413</v>
      </c>
      <c r="P126" s="438" t="s">
        <v>413</v>
      </c>
      <c r="Q126" s="362">
        <f>9732.93/$T$101</f>
        <v>0.24287569082074009</v>
      </c>
      <c r="R126" s="1828"/>
      <c r="S126" s="439"/>
      <c r="T126" s="440"/>
      <c r="U126" s="433"/>
      <c r="V126" s="271"/>
      <c r="W126" s="272"/>
      <c r="X126" s="272"/>
      <c r="Y126" s="262"/>
      <c r="Z126" s="262"/>
      <c r="AA126" s="262"/>
      <c r="AB126" s="198"/>
      <c r="AC126" s="272"/>
      <c r="AD126" s="439"/>
      <c r="AE126" s="440"/>
      <c r="AF126" s="219"/>
      <c r="AG126" s="220"/>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176"/>
      <c r="DI126" s="179"/>
    </row>
    <row r="127" spans="1:113" s="289" customFormat="1" ht="9" customHeight="1" thickBot="1">
      <c r="A127" s="287"/>
      <c r="B127" s="288"/>
      <c r="C127" s="188"/>
      <c r="D127" s="189"/>
      <c r="E127" s="188"/>
      <c r="F127" s="188"/>
      <c r="G127" s="188"/>
      <c r="H127" s="188"/>
      <c r="I127" s="188"/>
      <c r="J127" s="190"/>
      <c r="K127" s="189"/>
      <c r="L127" s="190"/>
      <c r="M127" s="191"/>
      <c r="N127" s="192"/>
      <c r="O127" s="193"/>
      <c r="P127" s="193"/>
      <c r="Q127" s="194"/>
      <c r="R127" s="194"/>
      <c r="S127" s="195"/>
      <c r="T127" s="195"/>
      <c r="U127" s="196"/>
      <c r="V127" s="197"/>
      <c r="W127" s="191"/>
      <c r="X127" s="191"/>
      <c r="Y127" s="195"/>
      <c r="Z127" s="195"/>
      <c r="AA127" s="195"/>
      <c r="AB127" s="198"/>
      <c r="AC127" s="191"/>
      <c r="AD127" s="191"/>
      <c r="AE127" s="191"/>
      <c r="AF127" s="199"/>
      <c r="AG127" s="191"/>
      <c r="AH127" s="200"/>
      <c r="AI127" s="200"/>
      <c r="AJ127" s="200"/>
      <c r="AK127" s="200"/>
      <c r="AL127" s="200"/>
      <c r="AM127" s="200"/>
      <c r="AN127" s="200"/>
      <c r="AO127" s="400"/>
      <c r="AP127" s="400"/>
      <c r="AQ127" s="400"/>
      <c r="AR127" s="400"/>
      <c r="AS127" s="400"/>
      <c r="AT127" s="400"/>
      <c r="AU127" s="400"/>
      <c r="AV127" s="400"/>
      <c r="AW127" s="400"/>
      <c r="AX127" s="400"/>
      <c r="AY127" s="400"/>
      <c r="AZ127" s="400"/>
      <c r="BA127" s="400"/>
      <c r="BB127" s="400"/>
      <c r="BC127" s="400"/>
      <c r="BD127" s="400"/>
      <c r="BE127" s="400"/>
      <c r="BF127" s="400"/>
      <c r="BG127" s="400"/>
      <c r="BH127" s="176"/>
      <c r="DI127" s="290"/>
    </row>
    <row r="128" spans="1:113" s="177" customFormat="1" ht="15" customHeight="1">
      <c r="A128" s="1818" t="s">
        <v>503</v>
      </c>
      <c r="B128" s="441" t="s">
        <v>465</v>
      </c>
      <c r="C128" s="292" t="s">
        <v>340</v>
      </c>
      <c r="D128" s="442" t="s">
        <v>504</v>
      </c>
      <c r="E128" s="215">
        <v>170</v>
      </c>
      <c r="F128" s="211">
        <v>73.426689999999994</v>
      </c>
      <c r="G128" s="211">
        <v>10.13801</v>
      </c>
      <c r="H128" s="296">
        <v>949.30470000000003</v>
      </c>
      <c r="I128" s="297">
        <v>276.62389999999999</v>
      </c>
      <c r="J128" s="298" t="s">
        <v>179</v>
      </c>
      <c r="K128" s="299" t="s">
        <v>179</v>
      </c>
      <c r="L128" s="405" t="s">
        <v>342</v>
      </c>
      <c r="M128" s="406" t="s">
        <v>505</v>
      </c>
      <c r="N128" s="208">
        <v>1.7601199000000001</v>
      </c>
      <c r="O128" s="209">
        <v>1.1299999999999999</v>
      </c>
      <c r="P128" s="209">
        <v>1.5573695000000001</v>
      </c>
      <c r="Q128" s="382" t="s">
        <v>179</v>
      </c>
      <c r="R128" s="211">
        <f>N128</f>
        <v>1.7601199000000001</v>
      </c>
      <c r="S128" s="443" t="s">
        <v>326</v>
      </c>
      <c r="T128" s="306" t="s">
        <v>327</v>
      </c>
      <c r="U128" s="307"/>
      <c r="V128" s="1821" t="s">
        <v>468</v>
      </c>
      <c r="W128" s="410" t="s">
        <v>329</v>
      </c>
      <c r="X128" s="410" t="s">
        <v>506</v>
      </c>
      <c r="Y128" s="411">
        <f>$T$135+SUM($R$130:$R$161)+$N$128*129.2+$N$129*1</f>
        <v>867.11625466795397</v>
      </c>
      <c r="Z128" s="412" t="s">
        <v>405</v>
      </c>
      <c r="AA128" s="413" t="s">
        <v>405</v>
      </c>
      <c r="AB128" s="198"/>
      <c r="AC128" s="272"/>
      <c r="AD128" s="1833" t="s">
        <v>332</v>
      </c>
      <c r="AE128" s="1834"/>
      <c r="AF128" s="414" t="s">
        <v>4</v>
      </c>
      <c r="AG128" s="327" t="s">
        <v>507</v>
      </c>
      <c r="AH128" s="415">
        <f>T135+N141+N145+N147+SUM(R149:R158)</f>
        <v>652.56760428714801</v>
      </c>
      <c r="AI128" s="415">
        <v>850.49</v>
      </c>
      <c r="AJ128" s="415">
        <v>609.99</v>
      </c>
      <c r="AK128" s="415">
        <v>802.49</v>
      </c>
      <c r="AL128" s="415">
        <v>799</v>
      </c>
      <c r="AM128" s="415">
        <v>899</v>
      </c>
      <c r="AN128" s="416"/>
      <c r="AO128" s="417"/>
      <c r="AP128" s="221"/>
      <c r="AQ128" s="221"/>
      <c r="AR128" s="221"/>
      <c r="AS128" s="221"/>
      <c r="AT128" s="418"/>
      <c r="AU128" s="419"/>
      <c r="AV128" s="221"/>
      <c r="AW128" s="221"/>
      <c r="AX128" s="221"/>
      <c r="AY128" s="221"/>
      <c r="AZ128" s="221"/>
      <c r="BA128" s="221"/>
      <c r="BB128" s="221"/>
      <c r="BC128" s="221"/>
      <c r="BD128" s="221"/>
      <c r="BE128" s="221"/>
      <c r="BF128" s="221"/>
      <c r="BG128" s="221"/>
      <c r="BH128" s="176"/>
      <c r="DI128" s="179"/>
    </row>
    <row r="129" spans="1:59">
      <c r="A129" s="1819"/>
      <c r="B129" s="420" t="s">
        <v>471</v>
      </c>
      <c r="C129" s="314" t="s">
        <v>340</v>
      </c>
      <c r="D129" s="421" t="s">
        <v>472</v>
      </c>
      <c r="E129" s="232">
        <v>170</v>
      </c>
      <c r="F129" s="231">
        <v>0.193859</v>
      </c>
      <c r="G129" s="231">
        <v>0.15069299999999999</v>
      </c>
      <c r="H129" s="296">
        <v>949.30470000000003</v>
      </c>
      <c r="I129" s="297">
        <v>276.62389999999999</v>
      </c>
      <c r="J129" s="318" t="s">
        <v>179</v>
      </c>
      <c r="K129" s="319" t="s">
        <v>179</v>
      </c>
      <c r="L129" s="318" t="s">
        <v>179</v>
      </c>
      <c r="M129" s="319" t="s">
        <v>179</v>
      </c>
      <c r="N129" s="227">
        <v>-223.72721039999999</v>
      </c>
      <c r="O129" s="244">
        <v>-1.51</v>
      </c>
      <c r="P129" s="244">
        <v>148.32350539999999</v>
      </c>
      <c r="Q129" s="324" t="s">
        <v>179</v>
      </c>
      <c r="R129" s="231">
        <f>N129</f>
        <v>-223.72721039999999</v>
      </c>
      <c r="S129" s="422" t="s">
        <v>335</v>
      </c>
      <c r="T129" s="233" t="s">
        <v>336</v>
      </c>
      <c r="U129" s="196"/>
      <c r="V129" s="1822"/>
      <c r="W129" s="423" t="s">
        <v>4</v>
      </c>
      <c r="X129" s="423" t="s">
        <v>508</v>
      </c>
      <c r="Y129" s="310">
        <f>$T$135+SUM($R$130:$R$161)+$N$128*72.7+$N$129*1</f>
        <v>767.66948031795403</v>
      </c>
      <c r="Z129" s="310">
        <f>Y129-Y128</f>
        <v>-99.446774349999941</v>
      </c>
      <c r="AA129" s="328">
        <f>(129.2-72.7)*$P$128</f>
        <v>87.991376749999986</v>
      </c>
      <c r="AB129" s="329"/>
      <c r="AC129" s="272"/>
      <c r="AD129" s="235" t="s">
        <v>277</v>
      </c>
      <c r="AE129" s="331">
        <v>-0.12798215505864077</v>
      </c>
      <c r="AF129" s="414" t="s">
        <v>4</v>
      </c>
      <c r="AG129" s="327" t="s">
        <v>474</v>
      </c>
      <c r="AH129" s="415">
        <f>T135+N136+N145+N147+SUM(R149:R158)</f>
        <v>715.08408828714801</v>
      </c>
      <c r="AI129" s="415">
        <v>679.99</v>
      </c>
      <c r="AJ129" s="415">
        <v>949.99</v>
      </c>
      <c r="AK129" s="415">
        <v>649</v>
      </c>
      <c r="AL129" s="415">
        <v>697</v>
      </c>
      <c r="AM129" s="415">
        <v>1199</v>
      </c>
      <c r="AN129" s="416">
        <v>849.99</v>
      </c>
      <c r="AO129" s="417"/>
      <c r="AP129" s="221"/>
      <c r="AQ129" s="221"/>
      <c r="AR129" s="221"/>
      <c r="AS129" s="221"/>
      <c r="AT129" s="418"/>
      <c r="AU129" s="419"/>
      <c r="AV129" s="221"/>
      <c r="AW129" s="221"/>
      <c r="AX129" s="221"/>
      <c r="AY129" s="221"/>
      <c r="AZ129" s="221"/>
      <c r="BA129" s="221"/>
      <c r="BB129" s="221"/>
      <c r="BC129" s="221"/>
      <c r="BD129" s="221"/>
      <c r="BE129" s="221"/>
      <c r="BF129" s="221"/>
      <c r="BG129" s="221"/>
    </row>
    <row r="130" spans="1:59">
      <c r="A130" s="1819"/>
      <c r="B130" s="1831" t="s">
        <v>422</v>
      </c>
      <c r="C130" s="1770" t="s">
        <v>349</v>
      </c>
      <c r="D130" s="424" t="s">
        <v>475</v>
      </c>
      <c r="E130" s="232">
        <v>6</v>
      </c>
      <c r="F130" s="332" t="s">
        <v>179</v>
      </c>
      <c r="G130" s="332" t="s">
        <v>179</v>
      </c>
      <c r="H130" s="296">
        <v>594.60569999999996</v>
      </c>
      <c r="I130" s="297">
        <v>12.533160000000001</v>
      </c>
      <c r="J130" s="318" t="s">
        <v>179</v>
      </c>
      <c r="K130" s="319" t="s">
        <v>179</v>
      </c>
      <c r="L130" s="318" t="s">
        <v>179</v>
      </c>
      <c r="M130" s="319" t="s">
        <v>179</v>
      </c>
      <c r="N130" s="227">
        <v>5.1574052000000004</v>
      </c>
      <c r="O130" s="244">
        <v>0.12</v>
      </c>
      <c r="P130" s="244">
        <v>41.787297700000003</v>
      </c>
      <c r="Q130" s="231">
        <f>2554.21/$T$133</f>
        <v>6.3809960880265235E-2</v>
      </c>
      <c r="R130" s="1826">
        <f>SUMPRODUCT(N130:N143,Q130:Q143)</f>
        <v>140.55154368372936</v>
      </c>
      <c r="S130" s="425" t="s">
        <v>345</v>
      </c>
      <c r="T130" s="246" t="s">
        <v>346</v>
      </c>
      <c r="U130" s="214"/>
      <c r="V130" s="1822"/>
      <c r="W130" s="423" t="s">
        <v>4</v>
      </c>
      <c r="X130" s="423" t="s">
        <v>509</v>
      </c>
      <c r="Y130" s="310">
        <f>$T$135+SUM($R$130:$R$161)+$N$128*59.1+$N$129*1</f>
        <v>743.73184967795396</v>
      </c>
      <c r="Z130" s="310">
        <f>Y130-Y128</f>
        <v>-123.38440499000001</v>
      </c>
      <c r="AA130" s="328">
        <f>(129.2-59.1)*$P$128</f>
        <v>109.17160195</v>
      </c>
      <c r="AB130" s="329"/>
      <c r="AC130" s="272"/>
      <c r="AD130" s="235" t="s">
        <v>361</v>
      </c>
      <c r="AE130" s="331">
        <v>0.12847046008265881</v>
      </c>
      <c r="AF130" s="414" t="s">
        <v>4</v>
      </c>
      <c r="AG130" s="327" t="s">
        <v>510</v>
      </c>
      <c r="AH130" s="415">
        <f>T135+N141+N145+SUM(R149:R158)</f>
        <v>846.41147148714799</v>
      </c>
      <c r="AI130" s="415"/>
      <c r="AJ130" s="415"/>
      <c r="AK130" s="415">
        <v>1154.17</v>
      </c>
      <c r="AL130" s="415"/>
      <c r="AM130" s="415"/>
      <c r="AN130" s="416"/>
      <c r="AO130" s="417"/>
      <c r="AP130" s="221"/>
      <c r="AQ130" s="221"/>
      <c r="AR130" s="221"/>
      <c r="AS130" s="221"/>
      <c r="AT130" s="418"/>
      <c r="AU130" s="419"/>
      <c r="AV130" s="221"/>
      <c r="AW130" s="221"/>
      <c r="AX130" s="221"/>
      <c r="AY130" s="221"/>
      <c r="AZ130" s="221"/>
      <c r="BA130" s="221"/>
      <c r="BB130" s="221"/>
      <c r="BC130" s="221"/>
      <c r="BD130" s="221"/>
      <c r="BE130" s="221"/>
      <c r="BF130" s="221"/>
      <c r="BG130" s="221"/>
    </row>
    <row r="131" spans="1:59">
      <c r="A131" s="1819"/>
      <c r="B131" s="1831"/>
      <c r="C131" s="1770"/>
      <c r="D131" s="426" t="s">
        <v>478</v>
      </c>
      <c r="E131" s="232">
        <v>2</v>
      </c>
      <c r="F131" s="332" t="s">
        <v>179</v>
      </c>
      <c r="G131" s="332" t="s">
        <v>179</v>
      </c>
      <c r="H131" s="296">
        <v>526.8057</v>
      </c>
      <c r="I131" s="297">
        <v>12.93491</v>
      </c>
      <c r="J131" s="318" t="s">
        <v>179</v>
      </c>
      <c r="K131" s="319" t="s">
        <v>179</v>
      </c>
      <c r="L131" s="318" t="s">
        <v>179</v>
      </c>
      <c r="M131" s="319" t="s">
        <v>179</v>
      </c>
      <c r="N131" s="227">
        <v>-22.018323200000001</v>
      </c>
      <c r="O131" s="244">
        <v>-0.04</v>
      </c>
      <c r="P131" s="244">
        <v>606.71277499999997</v>
      </c>
      <c r="Q131" s="231">
        <f>7.05/$T$133</f>
        <v>1.7612499528459676E-4</v>
      </c>
      <c r="R131" s="1827"/>
      <c r="S131" s="232" t="s">
        <v>351</v>
      </c>
      <c r="T131" s="427"/>
      <c r="U131" s="338"/>
      <c r="V131" s="271"/>
      <c r="W131" s="272"/>
      <c r="X131" s="272"/>
      <c r="Y131" s="262"/>
      <c r="Z131" s="262"/>
      <c r="AA131" s="262"/>
      <c r="AB131" s="198"/>
      <c r="AC131" s="272"/>
      <c r="AD131" s="235" t="s">
        <v>479</v>
      </c>
      <c r="AE131" s="331">
        <v>-0.40359959275467222</v>
      </c>
      <c r="AF131" s="414" t="s">
        <v>4</v>
      </c>
      <c r="AG131" s="327" t="s">
        <v>480</v>
      </c>
      <c r="AH131" s="415">
        <f>T135+N136+N145+SUM(R149:R158)</f>
        <v>908.92795548714798</v>
      </c>
      <c r="AI131" s="415">
        <v>949.99</v>
      </c>
      <c r="AJ131" s="415"/>
      <c r="AK131" s="415">
        <v>947.99</v>
      </c>
      <c r="AL131" s="415">
        <v>1047.99</v>
      </c>
      <c r="AM131" s="415">
        <v>999</v>
      </c>
      <c r="AN131" s="416"/>
      <c r="AO131" s="417"/>
      <c r="AP131" s="221"/>
      <c r="AQ131" s="221"/>
      <c r="AR131" s="221"/>
      <c r="AS131" s="221"/>
      <c r="AT131" s="418"/>
      <c r="AU131" s="419"/>
      <c r="AV131" s="221"/>
      <c r="AW131" s="221"/>
      <c r="AX131" s="221"/>
      <c r="AY131" s="221"/>
      <c r="AZ131" s="221"/>
      <c r="BA131" s="221"/>
      <c r="BB131" s="221"/>
      <c r="BC131" s="221"/>
      <c r="BD131" s="221"/>
      <c r="BE131" s="221"/>
      <c r="BF131" s="221"/>
      <c r="BG131" s="221"/>
    </row>
    <row r="132" spans="1:59">
      <c r="A132" s="1819"/>
      <c r="B132" s="1831"/>
      <c r="C132" s="1770"/>
      <c r="D132" s="426" t="s">
        <v>511</v>
      </c>
      <c r="E132" s="232">
        <v>6</v>
      </c>
      <c r="F132" s="332" t="s">
        <v>179</v>
      </c>
      <c r="G132" s="332" t="s">
        <v>179</v>
      </c>
      <c r="H132" s="296">
        <v>560.3646</v>
      </c>
      <c r="I132" s="297">
        <v>167.61439999999999</v>
      </c>
      <c r="J132" s="318" t="s">
        <v>179</v>
      </c>
      <c r="K132" s="319" t="s">
        <v>179</v>
      </c>
      <c r="L132" s="318" t="s">
        <v>179</v>
      </c>
      <c r="M132" s="319" t="s">
        <v>179</v>
      </c>
      <c r="N132" s="227">
        <v>17.230035099999998</v>
      </c>
      <c r="O132" s="244">
        <v>0.15</v>
      </c>
      <c r="P132" s="244">
        <v>112.78540409999999</v>
      </c>
      <c r="Q132" s="231">
        <f>246/$T$133</f>
        <v>6.1456381333348659E-3</v>
      </c>
      <c r="R132" s="1827"/>
      <c r="S132" s="425" t="s">
        <v>355</v>
      </c>
      <c r="T132" s="384" t="s">
        <v>356</v>
      </c>
      <c r="U132" s="307"/>
      <c r="V132" s="271"/>
      <c r="W132" s="272"/>
      <c r="X132" s="272"/>
      <c r="Y132" s="262"/>
      <c r="Z132" s="262"/>
      <c r="AA132" s="262"/>
      <c r="AB132" s="198"/>
      <c r="AC132" s="272"/>
      <c r="AD132" s="235" t="s">
        <v>482</v>
      </c>
      <c r="AE132" s="331">
        <v>0.10182448118204623</v>
      </c>
      <c r="AF132" s="414" t="s">
        <v>4</v>
      </c>
      <c r="AG132" s="327" t="s">
        <v>512</v>
      </c>
      <c r="AH132" s="415">
        <f>T135+N141+SUM(R149:R158)</f>
        <v>1120.905053387148</v>
      </c>
      <c r="AI132" s="415">
        <v>1299.99</v>
      </c>
      <c r="AJ132" s="415">
        <v>1299.99</v>
      </c>
      <c r="AK132" s="415">
        <v>1297.99</v>
      </c>
      <c r="AL132" s="415">
        <v>1297.99</v>
      </c>
      <c r="AM132" s="415"/>
      <c r="AN132" s="416"/>
      <c r="AO132" s="417"/>
      <c r="AP132" s="221"/>
      <c r="AQ132" s="221"/>
      <c r="AR132" s="221"/>
      <c r="AS132" s="221"/>
      <c r="AT132" s="418"/>
      <c r="AU132" s="419"/>
      <c r="AV132" s="221"/>
      <c r="AW132" s="221"/>
      <c r="AX132" s="221"/>
      <c r="AY132" s="221"/>
      <c r="AZ132" s="221"/>
      <c r="BA132" s="221"/>
      <c r="BB132" s="221"/>
      <c r="BC132" s="221"/>
      <c r="BD132" s="221"/>
      <c r="BE132" s="221"/>
      <c r="BF132" s="221"/>
      <c r="BG132" s="221"/>
    </row>
    <row r="133" spans="1:59">
      <c r="A133" s="1819"/>
      <c r="B133" s="1831"/>
      <c r="C133" s="1770"/>
      <c r="D133" s="426" t="s">
        <v>513</v>
      </c>
      <c r="E133" s="232">
        <v>3</v>
      </c>
      <c r="F133" s="332" t="s">
        <v>179</v>
      </c>
      <c r="G133" s="332" t="s">
        <v>179</v>
      </c>
      <c r="H133" s="296">
        <v>731.92600000000004</v>
      </c>
      <c r="I133" s="297">
        <v>136.108</v>
      </c>
      <c r="J133" s="318" t="s">
        <v>179</v>
      </c>
      <c r="K133" s="319" t="s">
        <v>179</v>
      </c>
      <c r="L133" s="318" t="s">
        <v>179</v>
      </c>
      <c r="M133" s="319" t="s">
        <v>179</v>
      </c>
      <c r="N133" s="227">
        <v>204.97086780000001</v>
      </c>
      <c r="O133" s="244">
        <v>0.28999999999999998</v>
      </c>
      <c r="P133" s="244">
        <v>717.89153910000005</v>
      </c>
      <c r="Q133" s="231">
        <f>5/$T$133</f>
        <v>1.2491134417347288E-4</v>
      </c>
      <c r="R133" s="1827"/>
      <c r="S133" s="444">
        <v>170</v>
      </c>
      <c r="T133" s="445">
        <v>40028.39</v>
      </c>
      <c r="U133" s="446"/>
      <c r="V133" s="271"/>
      <c r="W133" s="272"/>
      <c r="X133" s="272"/>
      <c r="Y133" s="262"/>
      <c r="Z133" s="262"/>
      <c r="AA133" s="262"/>
      <c r="AB133" s="198"/>
      <c r="AC133" s="272"/>
      <c r="AD133" s="267"/>
      <c r="AE133" s="268"/>
      <c r="AF133" s="219"/>
      <c r="AG133" s="220"/>
      <c r="AH133" s="221"/>
      <c r="AI133" s="419"/>
      <c r="AJ133" s="419"/>
      <c r="AK133" s="419"/>
      <c r="AL133" s="419"/>
      <c r="AM133" s="419"/>
      <c r="AN133" s="419"/>
      <c r="AO133" s="221"/>
      <c r="AP133" s="221"/>
      <c r="AQ133" s="221"/>
      <c r="AR133" s="221"/>
      <c r="AS133" s="221"/>
      <c r="AT133" s="221"/>
      <c r="AU133" s="221"/>
      <c r="AV133" s="221"/>
      <c r="AW133" s="221"/>
      <c r="AX133" s="221"/>
      <c r="AY133" s="221"/>
      <c r="AZ133" s="221"/>
      <c r="BA133" s="221"/>
      <c r="BB133" s="221"/>
      <c r="BC133" s="221"/>
      <c r="BD133" s="221"/>
      <c r="BE133" s="221"/>
      <c r="BF133" s="221"/>
      <c r="BG133" s="221"/>
    </row>
    <row r="134" spans="1:59">
      <c r="A134" s="1819"/>
      <c r="B134" s="1831"/>
      <c r="C134" s="1770"/>
      <c r="D134" s="426" t="s">
        <v>514</v>
      </c>
      <c r="E134" s="232">
        <v>3</v>
      </c>
      <c r="F134" s="332" t="s">
        <v>179</v>
      </c>
      <c r="G134" s="332" t="s">
        <v>179</v>
      </c>
      <c r="H134" s="296">
        <v>1117.261</v>
      </c>
      <c r="I134" s="297">
        <v>141.8535</v>
      </c>
      <c r="J134" s="318" t="s">
        <v>179</v>
      </c>
      <c r="K134" s="319" t="s">
        <v>179</v>
      </c>
      <c r="L134" s="318" t="s">
        <v>179</v>
      </c>
      <c r="M134" s="319" t="s">
        <v>179</v>
      </c>
      <c r="N134" s="227">
        <v>541.40600280000001</v>
      </c>
      <c r="O134" s="244">
        <v>1.1000000000000001</v>
      </c>
      <c r="P134" s="244">
        <v>492.85746669999997</v>
      </c>
      <c r="Q134" s="231">
        <f>10.68/$T$133</f>
        <v>2.6681063115453806E-4</v>
      </c>
      <c r="R134" s="1827"/>
      <c r="S134" s="425" t="s">
        <v>363</v>
      </c>
      <c r="T134" s="384" t="s">
        <v>364</v>
      </c>
      <c r="U134" s="307"/>
      <c r="V134" s="271"/>
      <c r="W134" s="272"/>
      <c r="X134" s="272"/>
      <c r="Y134" s="262"/>
      <c r="Z134" s="262"/>
      <c r="AA134" s="262"/>
      <c r="AB134" s="198"/>
      <c r="AC134" s="272"/>
      <c r="AD134" s="271"/>
      <c r="AE134" s="272"/>
      <c r="AF134" s="219"/>
      <c r="AG134" s="220"/>
      <c r="AH134" s="221"/>
      <c r="AI134" s="419"/>
      <c r="AJ134" s="419"/>
      <c r="AK134" s="419"/>
      <c r="AL134" s="419"/>
      <c r="AM134" s="419"/>
      <c r="AN134" s="419"/>
      <c r="AO134" s="221"/>
      <c r="AP134" s="221"/>
      <c r="AQ134" s="221"/>
      <c r="AR134" s="221"/>
      <c r="AS134" s="221"/>
      <c r="AT134" s="221"/>
      <c r="AU134" s="221"/>
      <c r="AV134" s="221"/>
      <c r="AW134" s="221"/>
      <c r="AX134" s="221"/>
      <c r="AY134" s="221"/>
      <c r="AZ134" s="221"/>
      <c r="BA134" s="221"/>
      <c r="BB134" s="221"/>
      <c r="BC134" s="221"/>
      <c r="BD134" s="221"/>
      <c r="BE134" s="221"/>
      <c r="BF134" s="221"/>
      <c r="BG134" s="221"/>
    </row>
    <row r="135" spans="1:59">
      <c r="A135" s="1819"/>
      <c r="B135" s="1831"/>
      <c r="C135" s="1770"/>
      <c r="D135" s="426" t="s">
        <v>487</v>
      </c>
      <c r="E135" s="232">
        <v>3</v>
      </c>
      <c r="F135" s="332" t="s">
        <v>179</v>
      </c>
      <c r="G135" s="332" t="s">
        <v>179</v>
      </c>
      <c r="H135" s="296">
        <v>645.29849999999999</v>
      </c>
      <c r="I135" s="297">
        <v>55.89667</v>
      </c>
      <c r="J135" s="318" t="s">
        <v>179</v>
      </c>
      <c r="K135" s="319" t="s">
        <v>179</v>
      </c>
      <c r="L135" s="318" t="s">
        <v>179</v>
      </c>
      <c r="M135" s="319" t="s">
        <v>179</v>
      </c>
      <c r="N135" s="227">
        <v>-97.148777800000005</v>
      </c>
      <c r="O135" s="244">
        <v>-0.56000000000000005</v>
      </c>
      <c r="P135" s="244">
        <v>172.79666689999999</v>
      </c>
      <c r="Q135" s="231">
        <f>511.11/$T$133</f>
        <v>1.2768687424100745E-2</v>
      </c>
      <c r="R135" s="1827"/>
      <c r="S135" s="447">
        <v>0.88043400000000005</v>
      </c>
      <c r="T135" s="448">
        <v>674.96972340000002</v>
      </c>
      <c r="U135" s="449"/>
      <c r="V135" s="271"/>
      <c r="W135" s="272"/>
      <c r="X135" s="272"/>
      <c r="Y135" s="262"/>
      <c r="Z135" s="262"/>
      <c r="AA135" s="262"/>
      <c r="AB135" s="198"/>
      <c r="AC135" s="272"/>
      <c r="AD135" s="271"/>
      <c r="AE135" s="272"/>
      <c r="AF135" s="219"/>
      <c r="AG135" s="220"/>
      <c r="AH135" s="221"/>
      <c r="AI135" s="419"/>
      <c r="AJ135" s="419"/>
      <c r="AK135" s="419"/>
      <c r="AL135" s="419"/>
      <c r="AM135" s="419"/>
      <c r="AN135" s="419"/>
      <c r="AO135" s="221"/>
      <c r="AP135" s="221"/>
      <c r="AQ135" s="221"/>
      <c r="AR135" s="221"/>
      <c r="AS135" s="221"/>
      <c r="AT135" s="221"/>
      <c r="AU135" s="221"/>
      <c r="AV135" s="221"/>
      <c r="AW135" s="221"/>
      <c r="AX135" s="221"/>
      <c r="AY135" s="221"/>
      <c r="AZ135" s="221"/>
      <c r="BA135" s="221"/>
      <c r="BB135" s="221"/>
      <c r="BC135" s="221"/>
      <c r="BD135" s="221"/>
      <c r="BE135" s="221"/>
      <c r="BF135" s="221"/>
      <c r="BG135" s="221"/>
    </row>
    <row r="136" spans="1:59">
      <c r="A136" s="1819"/>
      <c r="B136" s="1831"/>
      <c r="C136" s="1770"/>
      <c r="D136" s="426" t="s">
        <v>431</v>
      </c>
      <c r="E136" s="232">
        <v>56</v>
      </c>
      <c r="F136" s="332" t="s">
        <v>179</v>
      </c>
      <c r="G136" s="332" t="s">
        <v>179</v>
      </c>
      <c r="H136" s="296">
        <v>1102.9159999999999</v>
      </c>
      <c r="I136" s="297">
        <v>193.0505</v>
      </c>
      <c r="J136" s="318" t="s">
        <v>179</v>
      </c>
      <c r="K136" s="319" t="s">
        <v>179</v>
      </c>
      <c r="L136" s="318" t="s">
        <v>179</v>
      </c>
      <c r="M136" s="319" t="s">
        <v>179</v>
      </c>
      <c r="N136" s="227">
        <v>213.88926839999999</v>
      </c>
      <c r="O136" s="244">
        <v>1.48</v>
      </c>
      <c r="P136" s="244">
        <v>144.67458400000001</v>
      </c>
      <c r="Q136" s="231">
        <f>21637.87/$T$133</f>
        <v>0.54056308535017272</v>
      </c>
      <c r="R136" s="1827"/>
      <c r="S136" s="245" t="s">
        <v>370</v>
      </c>
      <c r="T136" s="246" t="s">
        <v>371</v>
      </c>
      <c r="U136" s="214"/>
      <c r="V136" s="271"/>
      <c r="W136" s="272"/>
      <c r="X136" s="272"/>
      <c r="Y136" s="262"/>
      <c r="Z136" s="262"/>
      <c r="AA136" s="262"/>
      <c r="AB136" s="198"/>
      <c r="AC136" s="272"/>
      <c r="AD136" s="271"/>
      <c r="AE136" s="272"/>
      <c r="AF136" s="219"/>
      <c r="AG136" s="220"/>
      <c r="AH136" s="221"/>
      <c r="AI136" s="419"/>
      <c r="AJ136" s="419"/>
      <c r="AK136" s="419"/>
      <c r="AL136" s="419"/>
      <c r="AM136" s="419"/>
      <c r="AN136" s="419"/>
      <c r="AO136" s="221"/>
      <c r="AP136" s="221"/>
      <c r="AQ136" s="221"/>
      <c r="AR136" s="221"/>
      <c r="AS136" s="221"/>
      <c r="AT136" s="221"/>
      <c r="AU136" s="221"/>
      <c r="AV136" s="221"/>
      <c r="AW136" s="221"/>
      <c r="AX136" s="221"/>
      <c r="AY136" s="221"/>
      <c r="AZ136" s="221"/>
      <c r="BA136" s="221"/>
      <c r="BB136" s="221"/>
      <c r="BC136" s="221"/>
      <c r="BD136" s="221"/>
      <c r="BE136" s="221"/>
      <c r="BF136" s="221"/>
      <c r="BG136" s="221"/>
    </row>
    <row r="137" spans="1:59">
      <c r="A137" s="1819"/>
      <c r="B137" s="1831"/>
      <c r="C137" s="1770"/>
      <c r="D137" s="426" t="s">
        <v>515</v>
      </c>
      <c r="E137" s="232">
        <v>3</v>
      </c>
      <c r="F137" s="332" t="s">
        <v>179</v>
      </c>
      <c r="G137" s="332" t="s">
        <v>179</v>
      </c>
      <c r="H137" s="296">
        <v>613.0729</v>
      </c>
      <c r="I137" s="297">
        <v>9.2579890000000002</v>
      </c>
      <c r="J137" s="318" t="s">
        <v>179</v>
      </c>
      <c r="K137" s="319" t="s">
        <v>179</v>
      </c>
      <c r="L137" s="318" t="s">
        <v>179</v>
      </c>
      <c r="M137" s="319" t="s">
        <v>179</v>
      </c>
      <c r="N137" s="227">
        <v>-24.255702100000001</v>
      </c>
      <c r="O137" s="244">
        <v>-0.05</v>
      </c>
      <c r="P137" s="244">
        <v>536.53949160000002</v>
      </c>
      <c r="Q137" s="231">
        <f>9.05/$T$133</f>
        <v>2.2608953295398594E-4</v>
      </c>
      <c r="R137" s="1827"/>
      <c r="S137" s="447">
        <v>163.19399999999999</v>
      </c>
      <c r="T137" s="432" t="s">
        <v>179</v>
      </c>
      <c r="U137" s="350"/>
      <c r="V137" s="271"/>
      <c r="W137" s="272"/>
      <c r="X137" s="272"/>
      <c r="Y137" s="262"/>
      <c r="Z137" s="262"/>
      <c r="AA137" s="262"/>
      <c r="AB137" s="198"/>
      <c r="AC137" s="272"/>
      <c r="AD137" s="271"/>
      <c r="AE137" s="272"/>
      <c r="AF137" s="219"/>
      <c r="AG137" s="220"/>
      <c r="AH137" s="221"/>
      <c r="AI137" s="419"/>
      <c r="AJ137" s="419"/>
      <c r="AK137" s="419"/>
      <c r="AL137" s="419"/>
      <c r="AM137" s="419"/>
      <c r="AN137" s="419"/>
      <c r="AO137" s="221"/>
      <c r="AP137" s="221"/>
      <c r="AQ137" s="221"/>
      <c r="AR137" s="221"/>
      <c r="AS137" s="221"/>
      <c r="AT137" s="221"/>
      <c r="AU137" s="221"/>
      <c r="AV137" s="221"/>
      <c r="AW137" s="221"/>
      <c r="AX137" s="221"/>
      <c r="AY137" s="221"/>
      <c r="AZ137" s="221"/>
      <c r="BA137" s="221"/>
      <c r="BB137" s="221"/>
      <c r="BC137" s="221"/>
      <c r="BD137" s="221"/>
      <c r="BE137" s="221"/>
      <c r="BF137" s="221"/>
      <c r="BG137" s="221"/>
    </row>
    <row r="138" spans="1:59">
      <c r="A138" s="1819"/>
      <c r="B138" s="1831"/>
      <c r="C138" s="1770"/>
      <c r="D138" s="426" t="s">
        <v>516</v>
      </c>
      <c r="E138" s="232">
        <v>14</v>
      </c>
      <c r="F138" s="332" t="s">
        <v>179</v>
      </c>
      <c r="G138" s="332" t="s">
        <v>179</v>
      </c>
      <c r="H138" s="296">
        <v>908.92280000000005</v>
      </c>
      <c r="I138" s="297">
        <v>56.270670000000003</v>
      </c>
      <c r="J138" s="318" t="s">
        <v>179</v>
      </c>
      <c r="K138" s="319" t="s">
        <v>179</v>
      </c>
      <c r="L138" s="318" t="s">
        <v>179</v>
      </c>
      <c r="M138" s="319" t="s">
        <v>179</v>
      </c>
      <c r="N138" s="227">
        <v>196.88421819999999</v>
      </c>
      <c r="O138" s="244">
        <v>1.28</v>
      </c>
      <c r="P138" s="244">
        <v>154.0941397</v>
      </c>
      <c r="Q138" s="231">
        <f>791.25/$T$133</f>
        <v>1.9767220215452082E-2</v>
      </c>
      <c r="R138" s="1827"/>
      <c r="S138" s="267"/>
      <c r="T138" s="268"/>
      <c r="V138" s="271"/>
      <c r="W138" s="272"/>
      <c r="X138" s="272"/>
      <c r="Y138" s="262"/>
      <c r="Z138" s="262"/>
      <c r="AA138" s="262"/>
      <c r="AB138" s="198"/>
      <c r="AC138" s="272"/>
      <c r="AD138" s="271"/>
      <c r="AE138" s="272"/>
      <c r="AF138" s="219"/>
      <c r="AG138" s="220"/>
      <c r="AH138" s="221"/>
      <c r="AI138" s="419"/>
      <c r="AJ138" s="419"/>
      <c r="AK138" s="419"/>
      <c r="AL138" s="419"/>
      <c r="AM138" s="419"/>
      <c r="AN138" s="419"/>
      <c r="AO138" s="221"/>
      <c r="AP138" s="221"/>
      <c r="AQ138" s="221"/>
      <c r="AR138" s="221"/>
      <c r="AS138" s="221"/>
      <c r="AT138" s="221"/>
      <c r="AU138" s="221"/>
      <c r="AV138" s="221"/>
      <c r="AW138" s="221"/>
      <c r="AX138" s="221"/>
      <c r="AY138" s="221"/>
      <c r="AZ138" s="221"/>
      <c r="BA138" s="221"/>
      <c r="BB138" s="221"/>
      <c r="BC138" s="221"/>
      <c r="BD138" s="221"/>
      <c r="BE138" s="221"/>
      <c r="BF138" s="221"/>
      <c r="BG138" s="221"/>
    </row>
    <row r="139" spans="1:59">
      <c r="A139" s="1819"/>
      <c r="B139" s="1831"/>
      <c r="C139" s="1770"/>
      <c r="D139" s="426" t="s">
        <v>488</v>
      </c>
      <c r="E139" s="232">
        <v>49</v>
      </c>
      <c r="F139" s="332" t="s">
        <v>179</v>
      </c>
      <c r="G139" s="332" t="s">
        <v>179</v>
      </c>
      <c r="H139" s="296">
        <v>1019.202</v>
      </c>
      <c r="I139" s="297">
        <v>263.63330000000002</v>
      </c>
      <c r="J139" s="318" t="s">
        <v>179</v>
      </c>
      <c r="K139" s="319" t="s">
        <v>179</v>
      </c>
      <c r="L139" s="318" t="s">
        <v>179</v>
      </c>
      <c r="M139" s="319" t="s">
        <v>179</v>
      </c>
      <c r="N139" s="227">
        <v>86.040348600000002</v>
      </c>
      <c r="O139" s="244">
        <v>0.59</v>
      </c>
      <c r="P139" s="244">
        <v>145.45791560000001</v>
      </c>
      <c r="Q139" s="231">
        <f>5846.23/$T$133</f>
        <v>0.14605208952945645</v>
      </c>
      <c r="R139" s="1827"/>
      <c r="S139" s="271"/>
      <c r="T139" s="272"/>
      <c r="V139" s="271"/>
      <c r="W139" s="272"/>
      <c r="X139" s="272"/>
      <c r="Y139" s="262"/>
      <c r="Z139" s="262"/>
      <c r="AA139" s="262"/>
      <c r="AB139" s="198"/>
      <c r="AC139" s="272"/>
      <c r="AD139" s="271"/>
      <c r="AE139" s="272"/>
      <c r="AF139" s="219"/>
      <c r="AG139" s="220"/>
      <c r="AH139" s="221"/>
      <c r="AI139" s="419"/>
      <c r="AJ139" s="419"/>
      <c r="AK139" s="419"/>
      <c r="AL139" s="419"/>
      <c r="AM139" s="419"/>
      <c r="AN139" s="419"/>
      <c r="AO139" s="221"/>
      <c r="AP139" s="221"/>
      <c r="AQ139" s="221"/>
      <c r="AR139" s="221"/>
      <c r="AS139" s="221"/>
      <c r="AT139" s="221"/>
      <c r="AU139" s="221"/>
      <c r="AV139" s="221"/>
      <c r="AW139" s="221"/>
      <c r="AX139" s="221"/>
      <c r="AY139" s="221"/>
      <c r="AZ139" s="221"/>
      <c r="BA139" s="221"/>
      <c r="BB139" s="221"/>
      <c r="BC139" s="221"/>
      <c r="BD139" s="221"/>
      <c r="BE139" s="221"/>
      <c r="BF139" s="221"/>
      <c r="BG139" s="221"/>
    </row>
    <row r="140" spans="1:59">
      <c r="A140" s="1819"/>
      <c r="B140" s="1831"/>
      <c r="C140" s="1770"/>
      <c r="D140" s="426" t="s">
        <v>489</v>
      </c>
      <c r="E140" s="232">
        <v>4</v>
      </c>
      <c r="F140" s="332" t="s">
        <v>179</v>
      </c>
      <c r="G140" s="332" t="s">
        <v>179</v>
      </c>
      <c r="H140" s="296">
        <v>507.43239999999997</v>
      </c>
      <c r="I140" s="297">
        <v>32.796129999999998</v>
      </c>
      <c r="J140" s="318" t="s">
        <v>179</v>
      </c>
      <c r="K140" s="319" t="s">
        <v>179</v>
      </c>
      <c r="L140" s="318" t="s">
        <v>179</v>
      </c>
      <c r="M140" s="319" t="s">
        <v>179</v>
      </c>
      <c r="N140" s="227">
        <v>-1.7296902000000001</v>
      </c>
      <c r="O140" s="244">
        <v>-0.01</v>
      </c>
      <c r="P140" s="244">
        <v>248.41313249999999</v>
      </c>
      <c r="Q140" s="231">
        <f>46/$T$133</f>
        <v>1.1491843663959504E-3</v>
      </c>
      <c r="R140" s="1827"/>
      <c r="S140" s="271"/>
      <c r="T140" s="272"/>
      <c r="V140" s="271"/>
      <c r="W140" s="272"/>
      <c r="X140" s="272"/>
      <c r="Y140" s="262"/>
      <c r="Z140" s="262"/>
      <c r="AA140" s="262"/>
      <c r="AB140" s="198"/>
      <c r="AC140" s="272"/>
      <c r="AD140" s="271"/>
      <c r="AE140" s="272"/>
      <c r="AF140" s="219"/>
      <c r="AG140" s="220"/>
      <c r="AH140" s="221"/>
      <c r="AI140" s="419"/>
      <c r="AJ140" s="419"/>
      <c r="AK140" s="419"/>
      <c r="AL140" s="419"/>
      <c r="AM140" s="419"/>
      <c r="AN140" s="419"/>
      <c r="AO140" s="221"/>
      <c r="AP140" s="221"/>
      <c r="AQ140" s="221"/>
      <c r="AR140" s="221"/>
      <c r="AS140" s="221"/>
      <c r="AT140" s="221"/>
      <c r="AU140" s="221"/>
      <c r="AV140" s="221"/>
      <c r="AW140" s="221"/>
      <c r="AX140" s="221"/>
      <c r="AY140" s="221"/>
      <c r="AZ140" s="221"/>
      <c r="BA140" s="221"/>
      <c r="BB140" s="221"/>
      <c r="BC140" s="221"/>
      <c r="BD140" s="221"/>
      <c r="BE140" s="221"/>
      <c r="BF140" s="221"/>
      <c r="BG140" s="221"/>
    </row>
    <row r="141" spans="1:59">
      <c r="A141" s="1819"/>
      <c r="B141" s="1831"/>
      <c r="C141" s="1770"/>
      <c r="D141" s="426" t="s">
        <v>490</v>
      </c>
      <c r="E141" s="232">
        <v>13</v>
      </c>
      <c r="F141" s="332" t="s">
        <v>179</v>
      </c>
      <c r="G141" s="332" t="s">
        <v>179</v>
      </c>
      <c r="H141" s="296">
        <v>750.60699999999997</v>
      </c>
      <c r="I141" s="297">
        <v>53.689839999999997</v>
      </c>
      <c r="J141" s="318" t="s">
        <v>179</v>
      </c>
      <c r="K141" s="319" t="s">
        <v>179</v>
      </c>
      <c r="L141" s="318" t="s">
        <v>179</v>
      </c>
      <c r="M141" s="319" t="s">
        <v>179</v>
      </c>
      <c r="N141" s="227">
        <v>151.3727844</v>
      </c>
      <c r="O141" s="244">
        <v>2.4300000000000002</v>
      </c>
      <c r="P141" s="244">
        <v>62.256279200000002</v>
      </c>
      <c r="Q141" s="231">
        <f>3228.92/$T$133</f>
        <v>8.0665747485722014E-2</v>
      </c>
      <c r="R141" s="1827"/>
      <c r="S141" s="271"/>
      <c r="T141" s="272"/>
      <c r="V141" s="271"/>
      <c r="W141" s="272"/>
      <c r="X141" s="272"/>
      <c r="Y141" s="262"/>
      <c r="Z141" s="262"/>
      <c r="AA141" s="262"/>
      <c r="AB141" s="198"/>
      <c r="AC141" s="272"/>
      <c r="AD141" s="271"/>
      <c r="AE141" s="272"/>
      <c r="AF141" s="219"/>
      <c r="AG141" s="220"/>
      <c r="AH141" s="221"/>
      <c r="AI141" s="419"/>
      <c r="AJ141" s="419"/>
      <c r="AK141" s="419"/>
      <c r="AL141" s="419"/>
      <c r="AM141" s="419"/>
      <c r="AN141" s="419"/>
      <c r="AO141" s="221"/>
      <c r="AP141" s="221"/>
      <c r="AQ141" s="221"/>
      <c r="AR141" s="221"/>
      <c r="AS141" s="221"/>
      <c r="AT141" s="221"/>
      <c r="AU141" s="221"/>
      <c r="AV141" s="221"/>
      <c r="AW141" s="221"/>
      <c r="AX141" s="221"/>
      <c r="AY141" s="221"/>
      <c r="AZ141" s="221"/>
      <c r="BA141" s="221"/>
      <c r="BB141" s="221"/>
      <c r="BC141" s="221"/>
      <c r="BD141" s="221"/>
      <c r="BE141" s="221"/>
      <c r="BF141" s="221"/>
      <c r="BG141" s="221"/>
    </row>
    <row r="142" spans="1:59">
      <c r="A142" s="1819"/>
      <c r="B142" s="1831"/>
      <c r="C142" s="1770"/>
      <c r="D142" s="426" t="s">
        <v>491</v>
      </c>
      <c r="E142" s="232">
        <v>3</v>
      </c>
      <c r="F142" s="332" t="s">
        <v>179</v>
      </c>
      <c r="G142" s="332" t="s">
        <v>179</v>
      </c>
      <c r="H142" s="296">
        <v>885.98540000000003</v>
      </c>
      <c r="I142" s="297">
        <v>54.583620000000003</v>
      </c>
      <c r="J142" s="318" t="s">
        <v>179</v>
      </c>
      <c r="K142" s="319" t="s">
        <v>179</v>
      </c>
      <c r="L142" s="318" t="s">
        <v>179</v>
      </c>
      <c r="M142" s="319" t="s">
        <v>179</v>
      </c>
      <c r="N142" s="227">
        <v>-227.4518904</v>
      </c>
      <c r="O142" s="244">
        <v>-1.43</v>
      </c>
      <c r="P142" s="244">
        <v>158.8604163</v>
      </c>
      <c r="Q142" s="231">
        <f>544/$T$133</f>
        <v>1.3590354246073849E-2</v>
      </c>
      <c r="R142" s="1827"/>
      <c r="S142" s="271"/>
      <c r="T142" s="272"/>
      <c r="V142" s="271"/>
      <c r="W142" s="272"/>
      <c r="X142" s="272"/>
      <c r="Y142" s="262"/>
      <c r="Z142" s="262"/>
      <c r="AA142" s="262"/>
      <c r="AB142" s="198"/>
      <c r="AC142" s="272"/>
      <c r="AD142" s="271"/>
      <c r="AE142" s="272"/>
      <c r="AF142" s="219"/>
      <c r="AG142" s="220"/>
      <c r="AH142" s="221"/>
      <c r="AI142" s="419"/>
      <c r="AJ142" s="419"/>
      <c r="AK142" s="419"/>
      <c r="AL142" s="419"/>
      <c r="AM142" s="419"/>
      <c r="AN142" s="419"/>
      <c r="AO142" s="221"/>
      <c r="AP142" s="221"/>
      <c r="AQ142" s="221"/>
      <c r="AR142" s="221"/>
      <c r="AS142" s="221"/>
      <c r="AT142" s="221"/>
      <c r="AU142" s="221"/>
      <c r="AV142" s="221"/>
      <c r="AW142" s="221"/>
      <c r="AX142" s="221"/>
      <c r="AY142" s="221"/>
      <c r="AZ142" s="221"/>
      <c r="BA142" s="221"/>
      <c r="BB142" s="221"/>
      <c r="BC142" s="221"/>
      <c r="BD142" s="221"/>
      <c r="BE142" s="221"/>
      <c r="BF142" s="221"/>
      <c r="BG142" s="221"/>
    </row>
    <row r="143" spans="1:59">
      <c r="A143" s="1819"/>
      <c r="B143" s="1831"/>
      <c r="C143" s="1770"/>
      <c r="D143" s="426" t="s">
        <v>492</v>
      </c>
      <c r="E143" s="232">
        <v>5</v>
      </c>
      <c r="F143" s="332" t="s">
        <v>179</v>
      </c>
      <c r="G143" s="332" t="s">
        <v>179</v>
      </c>
      <c r="H143" s="296">
        <v>548.13099999999997</v>
      </c>
      <c r="I143" s="297">
        <v>14.715210000000001</v>
      </c>
      <c r="J143" s="318" t="s">
        <v>179</v>
      </c>
      <c r="K143" s="319" t="s">
        <v>179</v>
      </c>
      <c r="L143" s="318" t="s">
        <v>179</v>
      </c>
      <c r="M143" s="319" t="s">
        <v>179</v>
      </c>
      <c r="N143" s="227">
        <v>0</v>
      </c>
      <c r="O143" s="244" t="s">
        <v>413</v>
      </c>
      <c r="P143" s="244" t="s">
        <v>413</v>
      </c>
      <c r="Q143" s="231">
        <f>4591.02/$T$133</f>
        <v>0.11469409586545951</v>
      </c>
      <c r="R143" s="1828"/>
      <c r="S143" s="271"/>
      <c r="T143" s="272"/>
      <c r="V143" s="271"/>
      <c r="W143" s="272"/>
      <c r="X143" s="272"/>
      <c r="Y143" s="262"/>
      <c r="Z143" s="262"/>
      <c r="AA143" s="262"/>
      <c r="AB143" s="198"/>
      <c r="AC143" s="272"/>
      <c r="AD143" s="271"/>
      <c r="AE143" s="272"/>
      <c r="AF143" s="219"/>
      <c r="AG143" s="220"/>
      <c r="AH143" s="221"/>
      <c r="AI143" s="419"/>
      <c r="AJ143" s="419"/>
      <c r="AK143" s="419"/>
      <c r="AL143" s="419"/>
      <c r="AM143" s="419"/>
      <c r="AN143" s="419"/>
      <c r="AO143" s="221"/>
      <c r="AP143" s="221"/>
      <c r="AQ143" s="221"/>
      <c r="AR143" s="221"/>
      <c r="AS143" s="221"/>
      <c r="AT143" s="221"/>
      <c r="AU143" s="221"/>
      <c r="AV143" s="221"/>
      <c r="AW143" s="221"/>
      <c r="AX143" s="221"/>
      <c r="AY143" s="221"/>
      <c r="AZ143" s="221"/>
      <c r="BA143" s="221"/>
      <c r="BB143" s="221"/>
      <c r="BC143" s="221"/>
      <c r="BD143" s="221"/>
      <c r="BE143" s="221"/>
      <c r="BF143" s="221"/>
      <c r="BG143" s="221"/>
    </row>
    <row r="144" spans="1:59">
      <c r="A144" s="1819"/>
      <c r="B144" s="1831" t="s">
        <v>493</v>
      </c>
      <c r="C144" s="1770" t="s">
        <v>349</v>
      </c>
      <c r="D144" s="426">
        <v>60</v>
      </c>
      <c r="E144" s="232">
        <v>30</v>
      </c>
      <c r="F144" s="332" t="s">
        <v>179</v>
      </c>
      <c r="G144" s="332" t="s">
        <v>179</v>
      </c>
      <c r="H144" s="296">
        <v>683.53610000000003</v>
      </c>
      <c r="I144" s="297">
        <v>130.28020000000001</v>
      </c>
      <c r="J144" s="318" t="s">
        <v>179</v>
      </c>
      <c r="K144" s="319" t="s">
        <v>179</v>
      </c>
      <c r="L144" s="318" t="s">
        <v>179</v>
      </c>
      <c r="M144" s="319" t="s">
        <v>179</v>
      </c>
      <c r="N144" s="227">
        <v>-268.32148740000002</v>
      </c>
      <c r="O144" s="244">
        <v>-4.03</v>
      </c>
      <c r="P144" s="244">
        <v>66.604173000000003</v>
      </c>
      <c r="Q144" s="231">
        <f>2332.76/$T$133</f>
        <v>5.8277637446822121E-2</v>
      </c>
      <c r="R144" s="1826">
        <f>SUMPRODUCT(N144:N146,Q144:Q146)</f>
        <v>-241.08045812613017</v>
      </c>
      <c r="S144" s="271"/>
      <c r="T144" s="272"/>
      <c r="V144" s="271"/>
      <c r="W144" s="272"/>
      <c r="X144" s="272"/>
      <c r="Y144" s="262"/>
      <c r="Z144" s="262"/>
      <c r="AA144" s="262"/>
      <c r="AB144" s="198"/>
      <c r="AC144" s="272"/>
      <c r="AD144" s="271"/>
      <c r="AE144" s="272"/>
      <c r="AF144" s="219"/>
      <c r="AG144" s="220"/>
      <c r="AH144" s="221"/>
      <c r="AI144" s="419"/>
      <c r="AJ144" s="419"/>
      <c r="AK144" s="419"/>
      <c r="AL144" s="419"/>
      <c r="AM144" s="419"/>
      <c r="AN144" s="419"/>
      <c r="AO144" s="221"/>
      <c r="AP144" s="221"/>
      <c r="AQ144" s="221"/>
      <c r="AR144" s="221"/>
      <c r="AS144" s="221"/>
      <c r="AT144" s="221"/>
      <c r="AU144" s="221"/>
      <c r="AV144" s="221"/>
      <c r="AW144" s="221"/>
      <c r="AX144" s="221"/>
      <c r="AY144" s="221"/>
      <c r="AZ144" s="221"/>
      <c r="BA144" s="221"/>
      <c r="BB144" s="221"/>
      <c r="BC144" s="221"/>
      <c r="BD144" s="221"/>
      <c r="BE144" s="221"/>
      <c r="BF144" s="221"/>
      <c r="BG144" s="221"/>
    </row>
    <row r="145" spans="1:59">
      <c r="A145" s="1819"/>
      <c r="B145" s="1831"/>
      <c r="C145" s="1770"/>
      <c r="D145" s="426">
        <v>120</v>
      </c>
      <c r="E145" s="232">
        <v>98</v>
      </c>
      <c r="F145" s="332" t="s">
        <v>179</v>
      </c>
      <c r="G145" s="332" t="s">
        <v>179</v>
      </c>
      <c r="H145" s="296">
        <v>908.37429999999995</v>
      </c>
      <c r="I145" s="297">
        <v>222.1182</v>
      </c>
      <c r="J145" s="318" t="s">
        <v>179</v>
      </c>
      <c r="K145" s="319" t="s">
        <v>179</v>
      </c>
      <c r="L145" s="318" t="s">
        <v>179</v>
      </c>
      <c r="M145" s="319" t="s">
        <v>179</v>
      </c>
      <c r="N145" s="227">
        <v>-274.49358189999998</v>
      </c>
      <c r="O145" s="244">
        <v>-6.84</v>
      </c>
      <c r="P145" s="244">
        <v>40.135316400000001</v>
      </c>
      <c r="Q145" s="231">
        <f>32875.57/$T$133</f>
        <v>0.82130632783381996</v>
      </c>
      <c r="R145" s="1827"/>
      <c r="S145" s="271"/>
      <c r="T145" s="272"/>
      <c r="V145" s="271"/>
      <c r="W145" s="272"/>
      <c r="X145" s="272"/>
      <c r="Y145" s="262"/>
      <c r="Z145" s="262"/>
      <c r="AA145" s="262"/>
      <c r="AB145" s="198"/>
      <c r="AC145" s="272"/>
      <c r="AD145" s="271"/>
      <c r="AE145" s="272"/>
      <c r="AF145" s="219"/>
      <c r="AG145" s="220"/>
      <c r="AH145" s="221"/>
      <c r="AI145" s="419"/>
      <c r="AJ145" s="419"/>
      <c r="AK145" s="419"/>
      <c r="AL145" s="419"/>
      <c r="AM145" s="419"/>
      <c r="AN145" s="419"/>
      <c r="AO145" s="221"/>
      <c r="AP145" s="221"/>
      <c r="AQ145" s="221"/>
      <c r="AR145" s="221"/>
      <c r="AS145" s="221"/>
      <c r="AT145" s="221"/>
      <c r="AU145" s="221"/>
      <c r="AV145" s="221"/>
      <c r="AW145" s="221"/>
      <c r="AX145" s="221"/>
      <c r="AY145" s="221"/>
      <c r="AZ145" s="221"/>
      <c r="BA145" s="221"/>
      <c r="BB145" s="221"/>
      <c r="BC145" s="221"/>
      <c r="BD145" s="221"/>
      <c r="BE145" s="221"/>
      <c r="BF145" s="221"/>
      <c r="BG145" s="221"/>
    </row>
    <row r="146" spans="1:59">
      <c r="A146" s="1819"/>
      <c r="B146" s="1831"/>
      <c r="C146" s="1770"/>
      <c r="D146" s="426">
        <v>240</v>
      </c>
      <c r="E146" s="232">
        <v>42</v>
      </c>
      <c r="F146" s="332" t="s">
        <v>179</v>
      </c>
      <c r="G146" s="332" t="s">
        <v>179</v>
      </c>
      <c r="H146" s="296">
        <v>1357.097</v>
      </c>
      <c r="I146" s="297">
        <v>280.7971</v>
      </c>
      <c r="J146" s="318" t="s">
        <v>179</v>
      </c>
      <c r="K146" s="319" t="s">
        <v>179</v>
      </c>
      <c r="L146" s="318" t="s">
        <v>179</v>
      </c>
      <c r="M146" s="319" t="s">
        <v>179</v>
      </c>
      <c r="N146" s="227">
        <v>0</v>
      </c>
      <c r="O146" s="244" t="s">
        <v>413</v>
      </c>
      <c r="P146" s="244" t="s">
        <v>413</v>
      </c>
      <c r="Q146" s="231">
        <f>4820.06/$T$133</f>
        <v>0.12041603471935795</v>
      </c>
      <c r="R146" s="1827"/>
      <c r="S146" s="271"/>
      <c r="T146" s="272"/>
      <c r="V146" s="271"/>
      <c r="W146" s="272"/>
      <c r="X146" s="272"/>
      <c r="Y146" s="262"/>
      <c r="Z146" s="262"/>
      <c r="AA146" s="262"/>
      <c r="AB146" s="198"/>
      <c r="AC146" s="272"/>
      <c r="AD146" s="271"/>
      <c r="AE146" s="272"/>
      <c r="AF146" s="219"/>
      <c r="AG146" s="220"/>
      <c r="AH146" s="221"/>
      <c r="AI146" s="419"/>
      <c r="AJ146" s="419"/>
      <c r="AK146" s="419"/>
      <c r="AL146" s="419"/>
      <c r="AM146" s="419"/>
      <c r="AN146" s="419"/>
      <c r="AO146" s="221"/>
      <c r="AP146" s="221"/>
      <c r="AQ146" s="221"/>
      <c r="AR146" s="221"/>
      <c r="AS146" s="221"/>
      <c r="AT146" s="221"/>
      <c r="AU146" s="221"/>
      <c r="AV146" s="221"/>
      <c r="AW146" s="221"/>
      <c r="AX146" s="221"/>
      <c r="AY146" s="221"/>
      <c r="AZ146" s="221"/>
      <c r="BA146" s="221"/>
      <c r="BB146" s="221"/>
      <c r="BC146" s="221"/>
      <c r="BD146" s="221"/>
      <c r="BE146" s="221"/>
      <c r="BF146" s="221"/>
      <c r="BG146" s="221"/>
    </row>
    <row r="147" spans="1:59">
      <c r="A147" s="1819"/>
      <c r="B147" s="1831" t="s">
        <v>494</v>
      </c>
      <c r="C147" s="1770" t="s">
        <v>349</v>
      </c>
      <c r="D147" s="426" t="s">
        <v>495</v>
      </c>
      <c r="E147" s="232">
        <v>107</v>
      </c>
      <c r="F147" s="332" t="s">
        <v>179</v>
      </c>
      <c r="G147" s="332" t="s">
        <v>179</v>
      </c>
      <c r="H147" s="296">
        <v>756.25229999999999</v>
      </c>
      <c r="I147" s="297">
        <v>172.7046</v>
      </c>
      <c r="J147" s="318" t="s">
        <v>179</v>
      </c>
      <c r="K147" s="319" t="s">
        <v>179</v>
      </c>
      <c r="L147" s="318" t="s">
        <v>179</v>
      </c>
      <c r="M147" s="319" t="s">
        <v>179</v>
      </c>
      <c r="N147" s="227">
        <v>-193.84386720000001</v>
      </c>
      <c r="O147" s="244">
        <v>-4.67</v>
      </c>
      <c r="P147" s="244">
        <v>41.5038014</v>
      </c>
      <c r="Q147" s="231">
        <f>21087.13/$T$133</f>
        <v>0.52680435061215303</v>
      </c>
      <c r="R147" s="1826">
        <f>SUMPRODUCT(N147:N148,Q147:Q148)</f>
        <v>-102.11779258044443</v>
      </c>
      <c r="S147" s="271"/>
      <c r="T147" s="272"/>
      <c r="V147" s="271"/>
      <c r="W147" s="272"/>
      <c r="X147" s="272"/>
      <c r="Y147" s="262"/>
      <c r="Z147" s="262"/>
      <c r="AA147" s="262"/>
      <c r="AB147" s="198"/>
      <c r="AC147" s="272"/>
      <c r="AD147" s="271"/>
      <c r="AE147" s="272"/>
      <c r="AF147" s="219"/>
      <c r="AG147" s="220"/>
      <c r="AH147" s="221"/>
      <c r="AI147" s="419"/>
      <c r="AJ147" s="419"/>
      <c r="AK147" s="419"/>
      <c r="AL147" s="419"/>
      <c r="AM147" s="419"/>
      <c r="AN147" s="419"/>
      <c r="AO147" s="221"/>
      <c r="AP147" s="221"/>
      <c r="AQ147" s="221"/>
      <c r="AR147" s="221"/>
      <c r="AS147" s="221"/>
      <c r="AT147" s="221"/>
      <c r="AU147" s="221"/>
      <c r="AV147" s="221"/>
      <c r="AW147" s="221"/>
      <c r="AX147" s="221"/>
      <c r="AY147" s="221"/>
      <c r="AZ147" s="221"/>
      <c r="BA147" s="221"/>
      <c r="BB147" s="221"/>
      <c r="BC147" s="221"/>
      <c r="BD147" s="221"/>
      <c r="BE147" s="221"/>
      <c r="BF147" s="221"/>
      <c r="BG147" s="221"/>
    </row>
    <row r="148" spans="1:59">
      <c r="A148" s="1819"/>
      <c r="B148" s="1831"/>
      <c r="C148" s="1770"/>
      <c r="D148" s="426" t="s">
        <v>496</v>
      </c>
      <c r="E148" s="232">
        <v>63</v>
      </c>
      <c r="F148" s="332" t="s">
        <v>179</v>
      </c>
      <c r="G148" s="332" t="s">
        <v>179</v>
      </c>
      <c r="H148" s="296">
        <v>1164.2280000000001</v>
      </c>
      <c r="I148" s="297">
        <v>202.0421</v>
      </c>
      <c r="J148" s="318" t="s">
        <v>179</v>
      </c>
      <c r="K148" s="319" t="s">
        <v>179</v>
      </c>
      <c r="L148" s="318" t="s">
        <v>179</v>
      </c>
      <c r="M148" s="319" t="s">
        <v>179</v>
      </c>
      <c r="N148" s="227">
        <v>0</v>
      </c>
      <c r="O148" s="244" t="s">
        <v>413</v>
      </c>
      <c r="P148" s="244" t="s">
        <v>413</v>
      </c>
      <c r="Q148" s="231">
        <f>18941.26/$T$133</f>
        <v>0.47319564938784692</v>
      </c>
      <c r="R148" s="1828"/>
      <c r="S148" s="271"/>
      <c r="T148" s="272"/>
      <c r="V148" s="271"/>
      <c r="W148" s="272"/>
      <c r="X148" s="272"/>
      <c r="Y148" s="262"/>
      <c r="Z148" s="262"/>
      <c r="AA148" s="262"/>
      <c r="AB148" s="198"/>
      <c r="AC148" s="272"/>
      <c r="AD148" s="271"/>
      <c r="AE148" s="272"/>
      <c r="AF148" s="219"/>
      <c r="AG148" s="220"/>
      <c r="AH148" s="221"/>
      <c r="AI148" s="419"/>
      <c r="AJ148" s="419"/>
      <c r="AK148" s="419"/>
      <c r="AL148" s="419"/>
      <c r="AM148" s="419"/>
      <c r="AN148" s="419"/>
      <c r="AO148" s="221"/>
      <c r="AP148" s="221"/>
      <c r="AQ148" s="221"/>
      <c r="AR148" s="221"/>
      <c r="AS148" s="221"/>
      <c r="AT148" s="221"/>
      <c r="AU148" s="221"/>
      <c r="AV148" s="221"/>
      <c r="AW148" s="221"/>
      <c r="AX148" s="221"/>
      <c r="AY148" s="221"/>
      <c r="AZ148" s="221"/>
      <c r="BA148" s="221"/>
      <c r="BB148" s="221"/>
      <c r="BC148" s="221"/>
      <c r="BD148" s="221"/>
      <c r="BE148" s="221"/>
      <c r="BF148" s="221"/>
      <c r="BG148" s="221"/>
    </row>
    <row r="149" spans="1:59">
      <c r="A149" s="1819"/>
      <c r="B149" s="1835" t="s">
        <v>497</v>
      </c>
      <c r="C149" s="1842" t="s">
        <v>349</v>
      </c>
      <c r="D149" s="423" t="s">
        <v>498</v>
      </c>
      <c r="E149" s="232">
        <v>42</v>
      </c>
      <c r="F149" s="332" t="s">
        <v>179</v>
      </c>
      <c r="G149" s="332" t="s">
        <v>179</v>
      </c>
      <c r="H149" s="296">
        <v>617.97900000000004</v>
      </c>
      <c r="I149" s="297">
        <v>95.081999999999994</v>
      </c>
      <c r="J149" s="318" t="s">
        <v>179</v>
      </c>
      <c r="K149" s="319" t="s">
        <v>179</v>
      </c>
      <c r="L149" s="318" t="s">
        <v>179</v>
      </c>
      <c r="M149" s="319" t="s">
        <v>179</v>
      </c>
      <c r="N149" s="227">
        <v>0</v>
      </c>
      <c r="O149" s="244" t="s">
        <v>413</v>
      </c>
      <c r="P149" s="244" t="s">
        <v>413</v>
      </c>
      <c r="Q149" s="231">
        <f>10556.86/$T$133</f>
        <v>0.26373431457023377</v>
      </c>
      <c r="R149" s="1826">
        <f>SUMPRODUCT(N149:N152,Q149:Q152)</f>
        <v>38.441703049712395</v>
      </c>
      <c r="S149" s="271"/>
      <c r="T149" s="272"/>
      <c r="V149" s="271"/>
      <c r="W149" s="272"/>
      <c r="X149" s="272"/>
      <c r="Y149" s="262"/>
      <c r="Z149" s="262"/>
      <c r="AA149" s="262"/>
      <c r="AB149" s="198"/>
      <c r="AC149" s="272"/>
      <c r="AD149" s="271"/>
      <c r="AE149" s="272"/>
      <c r="AF149" s="219"/>
      <c r="AG149" s="220"/>
      <c r="AH149" s="221"/>
      <c r="AI149" s="419"/>
      <c r="AJ149" s="419"/>
      <c r="AK149" s="419"/>
      <c r="AL149" s="419"/>
      <c r="AM149" s="419"/>
      <c r="AN149" s="419"/>
      <c r="AO149" s="221"/>
      <c r="AP149" s="221"/>
      <c r="AQ149" s="221"/>
      <c r="AR149" s="221"/>
      <c r="AS149" s="221"/>
      <c r="AT149" s="221"/>
      <c r="AU149" s="221"/>
      <c r="AV149" s="221"/>
      <c r="AW149" s="221"/>
      <c r="AX149" s="221"/>
      <c r="AY149" s="221"/>
      <c r="AZ149" s="221"/>
      <c r="BA149" s="221"/>
      <c r="BB149" s="221"/>
      <c r="BC149" s="221"/>
      <c r="BD149" s="221"/>
      <c r="BE149" s="221"/>
      <c r="BF149" s="221"/>
      <c r="BG149" s="221"/>
    </row>
    <row r="150" spans="1:59">
      <c r="A150" s="1819"/>
      <c r="B150" s="1836"/>
      <c r="C150" s="1843"/>
      <c r="D150" s="423" t="s">
        <v>499</v>
      </c>
      <c r="E150" s="232">
        <v>65</v>
      </c>
      <c r="F150" s="332" t="s">
        <v>179</v>
      </c>
      <c r="G150" s="332" t="s">
        <v>179</v>
      </c>
      <c r="H150" s="296">
        <v>1005.638</v>
      </c>
      <c r="I150" s="297">
        <v>155.68969999999999</v>
      </c>
      <c r="J150" s="318" t="s">
        <v>179</v>
      </c>
      <c r="K150" s="319" t="s">
        <v>179</v>
      </c>
      <c r="L150" s="318" t="s">
        <v>179</v>
      </c>
      <c r="M150" s="319" t="s">
        <v>179</v>
      </c>
      <c r="N150" s="227">
        <v>55.261018900000003</v>
      </c>
      <c r="O150" s="244">
        <v>0.19</v>
      </c>
      <c r="P150" s="244">
        <v>294.96583959999998</v>
      </c>
      <c r="Q150" s="231">
        <f>12744.99/$T$133</f>
        <v>0.31839876647549403</v>
      </c>
      <c r="R150" s="1827"/>
      <c r="S150" s="271"/>
      <c r="T150" s="272"/>
      <c r="V150" s="271"/>
      <c r="W150" s="272"/>
      <c r="X150" s="272"/>
      <c r="Y150" s="262"/>
      <c r="Z150" s="262"/>
      <c r="AA150" s="262"/>
      <c r="AB150" s="198"/>
      <c r="AC150" s="272"/>
      <c r="AD150" s="271"/>
      <c r="AE150" s="272"/>
      <c r="AF150" s="219"/>
      <c r="AG150" s="220"/>
      <c r="AH150" s="221"/>
      <c r="AI150" s="419"/>
      <c r="AJ150" s="419"/>
      <c r="AK150" s="419"/>
      <c r="AL150" s="419"/>
      <c r="AM150" s="419"/>
      <c r="AN150" s="419"/>
      <c r="AO150" s="221"/>
      <c r="AP150" s="221"/>
      <c r="AQ150" s="221"/>
      <c r="AR150" s="221"/>
      <c r="AS150" s="221"/>
      <c r="AT150" s="221"/>
      <c r="AU150" s="221"/>
      <c r="AV150" s="221"/>
      <c r="AW150" s="221"/>
      <c r="AX150" s="221"/>
      <c r="AY150" s="221"/>
      <c r="AZ150" s="221"/>
      <c r="BA150" s="221"/>
      <c r="BB150" s="221"/>
      <c r="BC150" s="221"/>
      <c r="BD150" s="221"/>
      <c r="BE150" s="221"/>
      <c r="BF150" s="221"/>
      <c r="BG150" s="221"/>
    </row>
    <row r="151" spans="1:59">
      <c r="A151" s="1819"/>
      <c r="B151" s="1836"/>
      <c r="C151" s="1843"/>
      <c r="D151" s="423" t="s">
        <v>500</v>
      </c>
      <c r="E151" s="232">
        <v>61</v>
      </c>
      <c r="F151" s="332" t="s">
        <v>179</v>
      </c>
      <c r="G151" s="332" t="s">
        <v>179</v>
      </c>
      <c r="H151" s="296">
        <v>1115.6859999999999</v>
      </c>
      <c r="I151" s="297">
        <v>244.01060000000001</v>
      </c>
      <c r="J151" s="318" t="s">
        <v>179</v>
      </c>
      <c r="K151" s="319" t="s">
        <v>179</v>
      </c>
      <c r="L151" s="318" t="s">
        <v>179</v>
      </c>
      <c r="M151" s="319" t="s">
        <v>179</v>
      </c>
      <c r="N151" s="227">
        <v>49.969717899999999</v>
      </c>
      <c r="O151" s="244">
        <v>0.17</v>
      </c>
      <c r="P151" s="244">
        <v>301.30593190000002</v>
      </c>
      <c r="Q151" s="231">
        <f>16720.39/$T$133</f>
        <v>0.41771327800093883</v>
      </c>
      <c r="R151" s="1827"/>
      <c r="S151" s="271"/>
      <c r="T151" s="272"/>
      <c r="V151" s="271"/>
      <c r="W151" s="272"/>
      <c r="X151" s="272"/>
      <c r="Y151" s="262"/>
      <c r="Z151" s="262"/>
      <c r="AA151" s="262"/>
      <c r="AB151" s="198"/>
      <c r="AC151" s="272"/>
      <c r="AD151" s="271"/>
      <c r="AE151" s="272"/>
      <c r="AF151" s="219"/>
      <c r="AG151" s="220"/>
      <c r="AH151" s="221"/>
      <c r="AI151" s="419"/>
      <c r="AJ151" s="419"/>
      <c r="AK151" s="419"/>
      <c r="AL151" s="419"/>
      <c r="AM151" s="419"/>
      <c r="AN151" s="419"/>
      <c r="AO151" s="221"/>
      <c r="AP151" s="221"/>
      <c r="AQ151" s="221"/>
      <c r="AR151" s="221"/>
      <c r="AS151" s="221"/>
      <c r="AT151" s="221"/>
      <c r="AU151" s="221"/>
      <c r="AV151" s="221"/>
      <c r="AW151" s="221"/>
      <c r="AX151" s="221"/>
      <c r="AY151" s="221"/>
      <c r="AZ151" s="221"/>
      <c r="BA151" s="221"/>
      <c r="BB151" s="221"/>
      <c r="BC151" s="221"/>
      <c r="BD151" s="221"/>
      <c r="BE151" s="221"/>
      <c r="BF151" s="221"/>
      <c r="BG151" s="221"/>
    </row>
    <row r="152" spans="1:59">
      <c r="A152" s="1819"/>
      <c r="B152" s="1837"/>
      <c r="C152" s="1844"/>
      <c r="D152" s="423" t="s">
        <v>501</v>
      </c>
      <c r="E152" s="232">
        <v>2</v>
      </c>
      <c r="F152" s="332" t="s">
        <v>179</v>
      </c>
      <c r="G152" s="332" t="s">
        <v>179</v>
      </c>
      <c r="H152" s="296">
        <v>598.3252</v>
      </c>
      <c r="I152" s="297">
        <v>138.19900000000001</v>
      </c>
      <c r="J152" s="318" t="s">
        <v>179</v>
      </c>
      <c r="K152" s="319" t="s">
        <v>179</v>
      </c>
      <c r="L152" s="318" t="s">
        <v>179</v>
      </c>
      <c r="M152" s="319" t="s">
        <v>179</v>
      </c>
      <c r="N152" s="227">
        <v>-171.5159041</v>
      </c>
      <c r="O152" s="244">
        <v>-0.26</v>
      </c>
      <c r="P152" s="244">
        <v>664.31579910000005</v>
      </c>
      <c r="Q152" s="231">
        <f>6.15/$T$133</f>
        <v>1.5364095333337166E-4</v>
      </c>
      <c r="R152" s="1828"/>
      <c r="S152" s="271"/>
      <c r="T152" s="272"/>
      <c r="V152" s="271"/>
      <c r="W152" s="272"/>
      <c r="X152" s="272"/>
      <c r="Y152" s="262"/>
      <c r="Z152" s="262"/>
      <c r="AA152" s="262"/>
      <c r="AB152" s="198"/>
      <c r="AC152" s="272"/>
      <c r="AD152" s="271"/>
      <c r="AE152" s="272"/>
      <c r="AF152" s="219"/>
      <c r="AG152" s="220"/>
      <c r="AH152" s="221"/>
      <c r="AI152" s="419"/>
      <c r="AJ152" s="419"/>
      <c r="AK152" s="419"/>
      <c r="AL152" s="419"/>
      <c r="AM152" s="419"/>
      <c r="AN152" s="419"/>
      <c r="AO152" s="221"/>
      <c r="AP152" s="221"/>
      <c r="AQ152" s="221"/>
      <c r="AR152" s="221"/>
      <c r="AS152" s="221"/>
      <c r="AT152" s="221"/>
      <c r="AU152" s="221"/>
      <c r="AV152" s="221"/>
      <c r="AW152" s="221"/>
      <c r="AX152" s="221"/>
      <c r="AY152" s="221"/>
      <c r="AZ152" s="221"/>
      <c r="BA152" s="221"/>
      <c r="BB152" s="221"/>
      <c r="BC152" s="221"/>
      <c r="BD152" s="221"/>
      <c r="BE152" s="221"/>
      <c r="BF152" s="221"/>
      <c r="BG152" s="221"/>
    </row>
    <row r="153" spans="1:59">
      <c r="A153" s="1819"/>
      <c r="B153" s="1831" t="s">
        <v>517</v>
      </c>
      <c r="C153" s="1841" t="s">
        <v>324</v>
      </c>
      <c r="D153" s="423" t="s">
        <v>325</v>
      </c>
      <c r="E153" s="232">
        <v>75</v>
      </c>
      <c r="F153" s="332" t="s">
        <v>179</v>
      </c>
      <c r="G153" s="332" t="s">
        <v>179</v>
      </c>
      <c r="H153" s="296">
        <v>1178.518</v>
      </c>
      <c r="I153" s="297">
        <v>235.9067</v>
      </c>
      <c r="J153" s="318" t="s">
        <v>179</v>
      </c>
      <c r="K153" s="319" t="s">
        <v>179</v>
      </c>
      <c r="L153" s="318" t="s">
        <v>179</v>
      </c>
      <c r="M153" s="319" t="s">
        <v>179</v>
      </c>
      <c r="N153" s="227">
        <v>37.8797359</v>
      </c>
      <c r="O153" s="244">
        <v>0.97</v>
      </c>
      <c r="P153" s="244">
        <v>39.1014987</v>
      </c>
      <c r="Q153" s="231">
        <f>13248.1/$T$133</f>
        <v>0.33096759574891721</v>
      </c>
      <c r="R153" s="1826">
        <f>SUMPRODUCT(N153:N154,Q153:Q154)</f>
        <v>12.536965118426947</v>
      </c>
      <c r="S153" s="271"/>
      <c r="T153" s="272"/>
      <c r="V153" s="271"/>
      <c r="W153" s="272"/>
      <c r="X153" s="272"/>
      <c r="Y153" s="262"/>
      <c r="Z153" s="262"/>
      <c r="AA153" s="262"/>
      <c r="AB153" s="198"/>
      <c r="AC153" s="272"/>
      <c r="AD153" s="271"/>
      <c r="AE153" s="272"/>
      <c r="AF153" s="219"/>
      <c r="AG153" s="220"/>
      <c r="AH153" s="221"/>
      <c r="AI153" s="419"/>
      <c r="AJ153" s="419"/>
      <c r="AK153" s="419"/>
      <c r="AL153" s="419"/>
      <c r="AM153" s="419"/>
      <c r="AN153" s="419"/>
      <c r="AO153" s="221"/>
      <c r="AP153" s="221"/>
      <c r="AQ153" s="221"/>
      <c r="AR153" s="221"/>
      <c r="AS153" s="221"/>
      <c r="AT153" s="221"/>
      <c r="AU153" s="221"/>
      <c r="AV153" s="221"/>
      <c r="AW153" s="221"/>
      <c r="AX153" s="221"/>
      <c r="AY153" s="221"/>
      <c r="AZ153" s="221"/>
      <c r="BA153" s="221"/>
      <c r="BB153" s="221"/>
      <c r="BC153" s="221"/>
      <c r="BD153" s="221"/>
      <c r="BE153" s="221"/>
      <c r="BF153" s="221"/>
      <c r="BG153" s="221"/>
    </row>
    <row r="154" spans="1:59">
      <c r="A154" s="1819"/>
      <c r="B154" s="1831"/>
      <c r="C154" s="1841"/>
      <c r="D154" s="423" t="s">
        <v>333</v>
      </c>
      <c r="E154" s="232">
        <v>95</v>
      </c>
      <c r="F154" s="332" t="s">
        <v>179</v>
      </c>
      <c r="G154" s="332" t="s">
        <v>179</v>
      </c>
      <c r="H154" s="296">
        <v>835.91399999999999</v>
      </c>
      <c r="I154" s="297">
        <v>219.08080000000001</v>
      </c>
      <c r="J154" s="318" t="s">
        <v>179</v>
      </c>
      <c r="K154" s="319" t="s">
        <v>179</v>
      </c>
      <c r="L154" s="318" t="s">
        <v>179</v>
      </c>
      <c r="M154" s="319" t="s">
        <v>179</v>
      </c>
      <c r="N154" s="227">
        <v>0</v>
      </c>
      <c r="O154" s="244" t="s">
        <v>413</v>
      </c>
      <c r="P154" s="244" t="s">
        <v>413</v>
      </c>
      <c r="Q154" s="231">
        <f>26780.29/$T$133</f>
        <v>0.66903240425108279</v>
      </c>
      <c r="R154" s="1828"/>
      <c r="S154" s="271"/>
      <c r="T154" s="272"/>
      <c r="V154" s="271"/>
      <c r="W154" s="272"/>
      <c r="X154" s="272"/>
      <c r="Y154" s="262"/>
      <c r="Z154" s="262"/>
      <c r="AA154" s="262"/>
      <c r="AB154" s="198"/>
      <c r="AC154" s="272"/>
      <c r="AD154" s="271"/>
      <c r="AE154" s="272"/>
      <c r="AF154" s="219"/>
      <c r="AG154" s="220"/>
      <c r="AH154" s="221"/>
      <c r="AI154" s="419"/>
      <c r="AJ154" s="419"/>
      <c r="AK154" s="419"/>
      <c r="AL154" s="419"/>
      <c r="AM154" s="419"/>
      <c r="AN154" s="419"/>
      <c r="AO154" s="221"/>
      <c r="AP154" s="221"/>
      <c r="AQ154" s="221"/>
      <c r="AR154" s="221"/>
      <c r="AS154" s="221"/>
      <c r="AT154" s="221"/>
      <c r="AU154" s="221"/>
      <c r="AV154" s="221"/>
      <c r="AW154" s="221"/>
      <c r="AX154" s="221"/>
      <c r="AY154" s="221"/>
      <c r="AZ154" s="221"/>
      <c r="BA154" s="221"/>
      <c r="BB154" s="221"/>
      <c r="BC154" s="221"/>
      <c r="BD154" s="221"/>
      <c r="BE154" s="221"/>
      <c r="BF154" s="221"/>
      <c r="BG154" s="221"/>
    </row>
    <row r="155" spans="1:59">
      <c r="A155" s="1819"/>
      <c r="B155" s="1831" t="s">
        <v>518</v>
      </c>
      <c r="C155" s="1841" t="s">
        <v>324</v>
      </c>
      <c r="D155" s="423" t="s">
        <v>325</v>
      </c>
      <c r="E155" s="232">
        <v>162</v>
      </c>
      <c r="F155" s="332" t="s">
        <v>179</v>
      </c>
      <c r="G155" s="332" t="s">
        <v>179</v>
      </c>
      <c r="H155" s="296">
        <v>948.50660000000005</v>
      </c>
      <c r="I155" s="297">
        <v>276.5256</v>
      </c>
      <c r="J155" s="318" t="s">
        <v>179</v>
      </c>
      <c r="K155" s="319" t="s">
        <v>179</v>
      </c>
      <c r="L155" s="318" t="s">
        <v>179</v>
      </c>
      <c r="M155" s="319" t="s">
        <v>179</v>
      </c>
      <c r="N155" s="227">
        <v>209.82738130000001</v>
      </c>
      <c r="O155" s="244">
        <v>1.42</v>
      </c>
      <c r="P155" s="244">
        <v>147.42121760000001</v>
      </c>
      <c r="Q155" s="231">
        <f>39904/$T$133</f>
        <v>0.99689245557965234</v>
      </c>
      <c r="R155" s="1826">
        <f>SUMPRODUCT(N155:N156,Q155:Q156)</f>
        <v>209.17533339200503</v>
      </c>
      <c r="S155" s="271"/>
      <c r="T155" s="272"/>
      <c r="V155" s="271"/>
      <c r="W155" s="272"/>
      <c r="X155" s="272"/>
      <c r="Y155" s="262"/>
      <c r="Z155" s="262"/>
      <c r="AA155" s="262"/>
      <c r="AB155" s="198"/>
      <c r="AC155" s="272"/>
      <c r="AD155" s="271"/>
      <c r="AE155" s="272"/>
      <c r="AF155" s="219"/>
      <c r="AG155" s="220"/>
      <c r="AH155" s="221"/>
      <c r="AI155" s="419"/>
      <c r="AJ155" s="419"/>
      <c r="AK155" s="419"/>
      <c r="AL155" s="419"/>
      <c r="AM155" s="419"/>
      <c r="AN155" s="419"/>
      <c r="AO155" s="221"/>
      <c r="AP155" s="221"/>
      <c r="AQ155" s="221"/>
      <c r="AR155" s="221"/>
      <c r="AS155" s="221"/>
      <c r="AT155" s="221"/>
      <c r="AU155" s="221"/>
      <c r="AV155" s="221"/>
      <c r="AW155" s="221"/>
      <c r="AX155" s="221"/>
      <c r="AY155" s="221"/>
      <c r="AZ155" s="221"/>
      <c r="BA155" s="221"/>
      <c r="BB155" s="221"/>
      <c r="BC155" s="221"/>
      <c r="BD155" s="221"/>
      <c r="BE155" s="221"/>
      <c r="BF155" s="221"/>
      <c r="BG155" s="221"/>
    </row>
    <row r="156" spans="1:59">
      <c r="A156" s="1819"/>
      <c r="B156" s="1831"/>
      <c r="C156" s="1841"/>
      <c r="D156" s="423" t="s">
        <v>333</v>
      </c>
      <c r="E156" s="232">
        <v>8</v>
      </c>
      <c r="F156" s="332" t="s">
        <v>179</v>
      </c>
      <c r="G156" s="332" t="s">
        <v>179</v>
      </c>
      <c r="H156" s="296">
        <v>1205.5329999999999</v>
      </c>
      <c r="I156" s="297">
        <v>167.66220000000001</v>
      </c>
      <c r="J156" s="318" t="s">
        <v>179</v>
      </c>
      <c r="K156" s="319" t="s">
        <v>179</v>
      </c>
      <c r="L156" s="318" t="s">
        <v>179</v>
      </c>
      <c r="M156" s="319" t="s">
        <v>179</v>
      </c>
      <c r="N156" s="227">
        <v>0</v>
      </c>
      <c r="O156" s="244" t="s">
        <v>413</v>
      </c>
      <c r="P156" s="244" t="s">
        <v>413</v>
      </c>
      <c r="Q156" s="231">
        <f>124.389999999999/$T$133</f>
        <v>3.1075444203476333E-3</v>
      </c>
      <c r="R156" s="1828"/>
      <c r="S156" s="271"/>
      <c r="T156" s="272"/>
      <c r="V156" s="271"/>
      <c r="W156" s="272"/>
      <c r="X156" s="272"/>
      <c r="Y156" s="262"/>
      <c r="Z156" s="262"/>
      <c r="AA156" s="262"/>
      <c r="AB156" s="198"/>
      <c r="AC156" s="272"/>
      <c r="AD156" s="271"/>
      <c r="AE156" s="272"/>
      <c r="AF156" s="219"/>
      <c r="AG156" s="220"/>
      <c r="AH156" s="221"/>
      <c r="AI156" s="419"/>
      <c r="AJ156" s="419"/>
      <c r="AK156" s="419"/>
      <c r="AL156" s="419"/>
      <c r="AM156" s="419"/>
      <c r="AN156" s="419"/>
      <c r="AO156" s="221"/>
      <c r="AP156" s="221"/>
      <c r="AQ156" s="221"/>
      <c r="AR156" s="221"/>
      <c r="AS156" s="221"/>
      <c r="AT156" s="221"/>
      <c r="AU156" s="221"/>
      <c r="AV156" s="221"/>
      <c r="AW156" s="221"/>
      <c r="AX156" s="221"/>
      <c r="AY156" s="221"/>
      <c r="AZ156" s="221"/>
      <c r="BA156" s="221"/>
      <c r="BB156" s="221"/>
      <c r="BC156" s="221"/>
      <c r="BD156" s="221"/>
      <c r="BE156" s="221"/>
      <c r="BF156" s="221"/>
      <c r="BG156" s="221"/>
    </row>
    <row r="157" spans="1:59">
      <c r="A157" s="1819"/>
      <c r="B157" s="1831" t="s">
        <v>519</v>
      </c>
      <c r="C157" s="1841" t="s">
        <v>324</v>
      </c>
      <c r="D157" s="423" t="s">
        <v>325</v>
      </c>
      <c r="E157" s="232">
        <v>119</v>
      </c>
      <c r="F157" s="332" t="s">
        <v>179</v>
      </c>
      <c r="G157" s="332" t="s">
        <v>179</v>
      </c>
      <c r="H157" s="296">
        <v>1068.431</v>
      </c>
      <c r="I157" s="297">
        <v>217.1771</v>
      </c>
      <c r="J157" s="318" t="s">
        <v>179</v>
      </c>
      <c r="K157" s="319" t="s">
        <v>179</v>
      </c>
      <c r="L157" s="318" t="s">
        <v>179</v>
      </c>
      <c r="M157" s="319" t="s">
        <v>179</v>
      </c>
      <c r="N157" s="227">
        <v>46.801184800000001</v>
      </c>
      <c r="O157" s="244">
        <v>0.18</v>
      </c>
      <c r="P157" s="244">
        <v>258.57912809999999</v>
      </c>
      <c r="Q157" s="231">
        <f>29429.14/$T$133</f>
        <v>0.73520668705386349</v>
      </c>
      <c r="R157" s="1826">
        <f>SUMPRODUCT(N157:N158,Q157:Q158)</f>
        <v>34.408544027003636</v>
      </c>
      <c r="S157" s="271"/>
      <c r="T157" s="272"/>
      <c r="V157" s="271"/>
      <c r="W157" s="272"/>
      <c r="X157" s="272"/>
      <c r="Y157" s="262"/>
      <c r="Z157" s="262"/>
      <c r="AA157" s="262"/>
      <c r="AB157" s="198"/>
      <c r="AC157" s="272"/>
      <c r="AD157" s="271"/>
      <c r="AE157" s="272"/>
      <c r="AF157" s="219"/>
      <c r="AG157" s="220"/>
      <c r="AH157" s="221"/>
      <c r="AI157" s="419"/>
      <c r="AJ157" s="419"/>
      <c r="AK157" s="419"/>
      <c r="AL157" s="419"/>
      <c r="AM157" s="419"/>
      <c r="AN157" s="419"/>
      <c r="AO157" s="221"/>
      <c r="AP157" s="221"/>
      <c r="AQ157" s="221"/>
      <c r="AR157" s="221"/>
      <c r="AS157" s="221"/>
      <c r="AT157" s="221"/>
      <c r="AU157" s="221"/>
      <c r="AV157" s="221"/>
      <c r="AW157" s="221"/>
      <c r="AX157" s="221"/>
      <c r="AY157" s="221"/>
      <c r="AZ157" s="221"/>
      <c r="BA157" s="221"/>
      <c r="BB157" s="221"/>
      <c r="BC157" s="221"/>
      <c r="BD157" s="221"/>
      <c r="BE157" s="221"/>
      <c r="BF157" s="221"/>
      <c r="BG157" s="221"/>
    </row>
    <row r="158" spans="1:59">
      <c r="A158" s="1819"/>
      <c r="B158" s="1831"/>
      <c r="C158" s="1841"/>
      <c r="D158" s="423" t="s">
        <v>333</v>
      </c>
      <c r="E158" s="232">
        <v>51</v>
      </c>
      <c r="F158" s="332" t="s">
        <v>179</v>
      </c>
      <c r="G158" s="332" t="s">
        <v>179</v>
      </c>
      <c r="H158" s="296">
        <v>618.54570000000001</v>
      </c>
      <c r="I158" s="297">
        <v>96.029499999999999</v>
      </c>
      <c r="J158" s="318" t="s">
        <v>179</v>
      </c>
      <c r="K158" s="319" t="s">
        <v>179</v>
      </c>
      <c r="L158" s="318" t="s">
        <v>179</v>
      </c>
      <c r="M158" s="319" t="s">
        <v>179</v>
      </c>
      <c r="N158" s="227">
        <v>0</v>
      </c>
      <c r="O158" s="244" t="s">
        <v>413</v>
      </c>
      <c r="P158" s="244" t="s">
        <v>413</v>
      </c>
      <c r="Q158" s="231">
        <f>10599.25/$T$133</f>
        <v>0.26479331294613651</v>
      </c>
      <c r="R158" s="1828"/>
      <c r="S158" s="271"/>
      <c r="T158" s="272"/>
      <c r="V158" s="271"/>
      <c r="W158" s="272"/>
      <c r="X158" s="272"/>
      <c r="Y158" s="262"/>
      <c r="Z158" s="262"/>
      <c r="AA158" s="262"/>
      <c r="AB158" s="198"/>
      <c r="AC158" s="272"/>
      <c r="AD158" s="271"/>
      <c r="AE158" s="272"/>
      <c r="AF158" s="219"/>
      <c r="AG158" s="220"/>
      <c r="AH158" s="221"/>
      <c r="AI158" s="419"/>
      <c r="AJ158" s="419"/>
      <c r="AK158" s="419"/>
      <c r="AL158" s="419"/>
      <c r="AM158" s="419"/>
      <c r="AN158" s="419"/>
      <c r="AO158" s="221"/>
      <c r="AP158" s="221"/>
      <c r="AQ158" s="221"/>
      <c r="AR158" s="221"/>
      <c r="AS158" s="221"/>
      <c r="AT158" s="221"/>
      <c r="AU158" s="221"/>
      <c r="AV158" s="221"/>
      <c r="AW158" s="221"/>
      <c r="AX158" s="221"/>
      <c r="AY158" s="221"/>
      <c r="AZ158" s="221"/>
      <c r="BA158" s="221"/>
      <c r="BB158" s="221"/>
      <c r="BC158" s="221"/>
      <c r="BD158" s="221"/>
      <c r="BE158" s="221"/>
      <c r="BF158" s="221"/>
      <c r="BG158" s="221"/>
    </row>
    <row r="159" spans="1:59">
      <c r="A159" s="1819"/>
      <c r="B159" s="1831" t="s">
        <v>367</v>
      </c>
      <c r="C159" s="1770" t="s">
        <v>349</v>
      </c>
      <c r="D159" s="426">
        <v>1</v>
      </c>
      <c r="E159" s="232">
        <v>60</v>
      </c>
      <c r="F159" s="332" t="s">
        <v>179</v>
      </c>
      <c r="G159" s="332" t="s">
        <v>179</v>
      </c>
      <c r="H159" s="296">
        <v>962.30110000000002</v>
      </c>
      <c r="I159" s="297">
        <v>272.8365</v>
      </c>
      <c r="J159" s="318" t="s">
        <v>179</v>
      </c>
      <c r="K159" s="319" t="s">
        <v>179</v>
      </c>
      <c r="L159" s="318" t="s">
        <v>179</v>
      </c>
      <c r="M159" s="319" t="s">
        <v>179</v>
      </c>
      <c r="N159" s="227">
        <v>123.6439149</v>
      </c>
      <c r="O159" s="244">
        <v>4.29</v>
      </c>
      <c r="P159" s="244">
        <v>28.848594800000001</v>
      </c>
      <c r="Q159" s="231">
        <f>26459.71/$T$133</f>
        <v>0.66102358850805643</v>
      </c>
      <c r="R159" s="1826">
        <f>SUMPRODUCT(N159:N161,Q159:Q161)</f>
        <v>96.550412023651134</v>
      </c>
      <c r="S159" s="271"/>
      <c r="T159" s="272"/>
      <c r="V159" s="271"/>
      <c r="W159" s="272"/>
      <c r="X159" s="272"/>
      <c r="Y159" s="262"/>
      <c r="Z159" s="262"/>
      <c r="AA159" s="262"/>
      <c r="AB159" s="198"/>
      <c r="AC159" s="272"/>
      <c r="AD159" s="271"/>
      <c r="AE159" s="272"/>
      <c r="AF159" s="219"/>
      <c r="AG159" s="220"/>
      <c r="AH159" s="221"/>
      <c r="AI159" s="419"/>
      <c r="AJ159" s="419"/>
      <c r="AK159" s="419"/>
      <c r="AL159" s="419"/>
      <c r="AM159" s="419"/>
      <c r="AN159" s="419"/>
      <c r="AO159" s="221"/>
      <c r="AP159" s="221"/>
      <c r="AQ159" s="221"/>
      <c r="AR159" s="221"/>
      <c r="AS159" s="221"/>
      <c r="AT159" s="221"/>
      <c r="AU159" s="221"/>
      <c r="AV159" s="221"/>
      <c r="AW159" s="221"/>
      <c r="AX159" s="221"/>
      <c r="AY159" s="221"/>
      <c r="AZ159" s="221"/>
      <c r="BA159" s="221"/>
      <c r="BB159" s="221"/>
      <c r="BC159" s="221"/>
      <c r="BD159" s="221"/>
      <c r="BE159" s="221"/>
      <c r="BF159" s="221"/>
      <c r="BG159" s="221"/>
    </row>
    <row r="160" spans="1:59">
      <c r="A160" s="1819"/>
      <c r="B160" s="1831"/>
      <c r="C160" s="1770"/>
      <c r="D160" s="426">
        <v>2</v>
      </c>
      <c r="E160" s="232">
        <v>60</v>
      </c>
      <c r="F160" s="332" t="s">
        <v>179</v>
      </c>
      <c r="G160" s="332" t="s">
        <v>179</v>
      </c>
      <c r="H160" s="296">
        <v>948.81949999999995</v>
      </c>
      <c r="I160" s="297">
        <v>306.08</v>
      </c>
      <c r="J160" s="318" t="s">
        <v>179</v>
      </c>
      <c r="K160" s="319" t="s">
        <v>179</v>
      </c>
      <c r="L160" s="318" t="s">
        <v>179</v>
      </c>
      <c r="M160" s="319" t="s">
        <v>179</v>
      </c>
      <c r="N160" s="227">
        <v>73.895129299999994</v>
      </c>
      <c r="O160" s="244">
        <v>2.5099999999999998</v>
      </c>
      <c r="P160" s="244">
        <v>29.391245699999999</v>
      </c>
      <c r="Q160" s="231">
        <f>8027.26/$T$133</f>
        <v>0.20053916732599039</v>
      </c>
      <c r="R160" s="1827"/>
      <c r="S160" s="271"/>
      <c r="T160" s="272"/>
      <c r="V160" s="271"/>
      <c r="W160" s="272"/>
      <c r="X160" s="272"/>
      <c r="Y160" s="262"/>
      <c r="Z160" s="262"/>
      <c r="AA160" s="262"/>
      <c r="AB160" s="198"/>
      <c r="AC160" s="272"/>
      <c r="AD160" s="271"/>
      <c r="AE160" s="272"/>
      <c r="AF160" s="219"/>
      <c r="AG160" s="220"/>
      <c r="AH160" s="221"/>
      <c r="AI160" s="419"/>
      <c r="AJ160" s="419"/>
      <c r="AK160" s="419"/>
      <c r="AL160" s="419"/>
      <c r="AM160" s="419"/>
      <c r="AN160" s="419"/>
      <c r="AO160" s="221"/>
      <c r="AP160" s="221"/>
      <c r="AQ160" s="221"/>
      <c r="AR160" s="221"/>
      <c r="AS160" s="221"/>
      <c r="AT160" s="221"/>
      <c r="AU160" s="221"/>
      <c r="AV160" s="221"/>
      <c r="AW160" s="221"/>
      <c r="AX160" s="221"/>
      <c r="AY160" s="221"/>
      <c r="AZ160" s="221"/>
      <c r="BA160" s="221"/>
      <c r="BB160" s="221"/>
      <c r="BC160" s="221"/>
      <c r="BD160" s="221"/>
      <c r="BE160" s="221"/>
      <c r="BF160" s="221"/>
      <c r="BG160" s="221"/>
    </row>
    <row r="161" spans="1:113" ht="15" thickBot="1">
      <c r="A161" s="1820"/>
      <c r="B161" s="1831"/>
      <c r="C161" s="1770"/>
      <c r="D161" s="450">
        <v>3</v>
      </c>
      <c r="E161" s="256">
        <v>50</v>
      </c>
      <c r="F161" s="393" t="s">
        <v>179</v>
      </c>
      <c r="G161" s="393" t="s">
        <v>179</v>
      </c>
      <c r="H161" s="296">
        <v>887.95150000000001</v>
      </c>
      <c r="I161" s="297">
        <v>238.79339999999999</v>
      </c>
      <c r="J161" s="396" t="s">
        <v>179</v>
      </c>
      <c r="K161" s="397" t="s">
        <v>179</v>
      </c>
      <c r="L161" s="396" t="s">
        <v>179</v>
      </c>
      <c r="M161" s="397" t="s">
        <v>179</v>
      </c>
      <c r="N161" s="451">
        <v>0</v>
      </c>
      <c r="O161" s="438" t="s">
        <v>413</v>
      </c>
      <c r="P161" s="438" t="s">
        <v>413</v>
      </c>
      <c r="Q161" s="362">
        <f>5541.42/$T$133</f>
        <v>0.13843724416595321</v>
      </c>
      <c r="R161" s="1827"/>
      <c r="S161" s="271"/>
      <c r="T161" s="272"/>
      <c r="V161" s="271"/>
      <c r="W161" s="272"/>
      <c r="X161" s="272"/>
      <c r="Y161" s="262"/>
      <c r="Z161" s="262"/>
      <c r="AA161" s="262"/>
      <c r="AB161" s="198"/>
      <c r="AC161" s="272"/>
      <c r="AD161" s="439"/>
      <c r="AE161" s="440"/>
      <c r="AF161" s="219"/>
      <c r="AG161" s="220"/>
      <c r="AH161" s="221"/>
      <c r="AI161" s="419"/>
      <c r="AJ161" s="419"/>
      <c r="AK161" s="419"/>
      <c r="AL161" s="419"/>
      <c r="AM161" s="419"/>
      <c r="AN161" s="419"/>
      <c r="AO161" s="221"/>
      <c r="AP161" s="221"/>
      <c r="AQ161" s="221"/>
      <c r="AR161" s="221"/>
      <c r="AS161" s="221"/>
      <c r="AT161" s="221"/>
      <c r="AU161" s="221"/>
      <c r="AV161" s="221"/>
      <c r="AW161" s="221"/>
      <c r="AX161" s="221"/>
      <c r="AY161" s="221"/>
      <c r="AZ161" s="221"/>
      <c r="BA161" s="221"/>
      <c r="BB161" s="221"/>
      <c r="BC161" s="221"/>
      <c r="BD161" s="221"/>
      <c r="BE161" s="221"/>
      <c r="BF161" s="221"/>
      <c r="BG161" s="221"/>
    </row>
    <row r="162" spans="1:113" s="289" customFormat="1" ht="9" customHeight="1" thickBot="1">
      <c r="A162" s="287"/>
      <c r="B162" s="288"/>
      <c r="C162" s="188"/>
      <c r="D162" s="189"/>
      <c r="E162" s="188"/>
      <c r="F162" s="188"/>
      <c r="G162" s="188"/>
      <c r="H162" s="188"/>
      <c r="I162" s="188"/>
      <c r="J162" s="190"/>
      <c r="K162" s="189"/>
      <c r="L162" s="190"/>
      <c r="M162" s="191"/>
      <c r="N162" s="192"/>
      <c r="O162" s="193"/>
      <c r="P162" s="193"/>
      <c r="Q162" s="194"/>
      <c r="R162" s="194"/>
      <c r="S162" s="195"/>
      <c r="T162" s="195"/>
      <c r="U162" s="196"/>
      <c r="V162" s="197"/>
      <c r="W162" s="191"/>
      <c r="X162" s="191"/>
      <c r="Y162" s="195"/>
      <c r="Z162" s="195"/>
      <c r="AA162" s="195"/>
      <c r="AB162" s="198"/>
      <c r="AC162" s="191"/>
      <c r="AD162" s="191"/>
      <c r="AE162" s="191"/>
      <c r="AF162" s="199"/>
      <c r="AG162" s="191"/>
      <c r="AH162" s="200"/>
      <c r="AI162" s="200"/>
      <c r="AJ162" s="200"/>
      <c r="AK162" s="200"/>
      <c r="AL162" s="200"/>
      <c r="AM162" s="200"/>
      <c r="AN162" s="200"/>
      <c r="AO162" s="400"/>
      <c r="AP162" s="400"/>
      <c r="AQ162" s="400"/>
      <c r="AR162" s="400"/>
      <c r="AS162" s="400"/>
      <c r="AT162" s="400"/>
      <c r="AU162" s="400"/>
      <c r="AV162" s="400"/>
      <c r="AW162" s="400"/>
      <c r="AX162" s="400"/>
      <c r="AY162" s="400"/>
      <c r="AZ162" s="400"/>
      <c r="BA162" s="400"/>
      <c r="BB162" s="400"/>
      <c r="BC162" s="400"/>
      <c r="BD162" s="400"/>
      <c r="BE162" s="400"/>
      <c r="BF162" s="400"/>
      <c r="BG162" s="400"/>
      <c r="BH162" s="176"/>
      <c r="DI162" s="290"/>
    </row>
    <row r="163" spans="1:113" s="177" customFormat="1" ht="15" customHeight="1">
      <c r="A163" s="1818" t="s">
        <v>520</v>
      </c>
      <c r="B163" s="441" t="s">
        <v>465</v>
      </c>
      <c r="C163" s="292" t="s">
        <v>340</v>
      </c>
      <c r="D163" s="442" t="s">
        <v>521</v>
      </c>
      <c r="E163" s="215">
        <v>115</v>
      </c>
      <c r="F163" s="211">
        <v>64.39958</v>
      </c>
      <c r="G163" s="211">
        <v>11.16513</v>
      </c>
      <c r="H163" s="296">
        <v>599.39580000000001</v>
      </c>
      <c r="I163" s="297">
        <v>187.87180000000001</v>
      </c>
      <c r="J163" s="298" t="s">
        <v>179</v>
      </c>
      <c r="K163" s="299" t="s">
        <v>179</v>
      </c>
      <c r="L163" s="405" t="s">
        <v>342</v>
      </c>
      <c r="M163" s="406" t="s">
        <v>522</v>
      </c>
      <c r="N163" s="208">
        <v>3.4023507</v>
      </c>
      <c r="O163" s="209">
        <v>3.08</v>
      </c>
      <c r="P163" s="209">
        <v>1.1046678000000001</v>
      </c>
      <c r="Q163" s="382" t="s">
        <v>179</v>
      </c>
      <c r="R163" s="211">
        <f>N163</f>
        <v>3.4023507</v>
      </c>
      <c r="S163" s="443" t="s">
        <v>326</v>
      </c>
      <c r="T163" s="306" t="s">
        <v>327</v>
      </c>
      <c r="U163" s="307"/>
      <c r="V163" s="1821" t="s">
        <v>468</v>
      </c>
      <c r="W163" s="410" t="s">
        <v>329</v>
      </c>
      <c r="X163" s="410" t="s">
        <v>523</v>
      </c>
      <c r="Y163" s="411">
        <f>T170+SUM(R165:R186)+N163*106.8+N164*1</f>
        <v>639.05119676497179</v>
      </c>
      <c r="Z163" s="412" t="s">
        <v>405</v>
      </c>
      <c r="AA163" s="413" t="s">
        <v>405</v>
      </c>
      <c r="AB163" s="198"/>
      <c r="AC163" s="272"/>
      <c r="AD163" s="1833" t="s">
        <v>332</v>
      </c>
      <c r="AE163" s="1834"/>
      <c r="AF163" s="414" t="s">
        <v>4</v>
      </c>
      <c r="AG163" s="327" t="s">
        <v>524</v>
      </c>
      <c r="AH163" s="415">
        <f>T170+SUM(R179:R183)+N175</f>
        <v>414.13666389244986</v>
      </c>
      <c r="AI163" s="415">
        <v>359.99</v>
      </c>
      <c r="AJ163" s="415">
        <v>446.99</v>
      </c>
      <c r="AK163" s="415">
        <v>479</v>
      </c>
      <c r="AL163" s="415">
        <v>404.99</v>
      </c>
      <c r="AM163" s="415">
        <v>699</v>
      </c>
      <c r="AN163" s="416"/>
      <c r="AO163" s="417"/>
      <c r="AP163" s="221"/>
      <c r="AQ163" s="221"/>
      <c r="AR163" s="221"/>
      <c r="AS163" s="221"/>
      <c r="AT163" s="418"/>
      <c r="AU163" s="419"/>
      <c r="AV163" s="221"/>
      <c r="AW163" s="221"/>
      <c r="AX163" s="221"/>
      <c r="AY163" s="221"/>
      <c r="AZ163" s="221"/>
      <c r="BA163" s="221"/>
      <c r="BB163" s="221"/>
      <c r="BC163" s="221"/>
      <c r="BD163" s="221"/>
      <c r="BE163" s="221"/>
      <c r="BF163" s="221"/>
      <c r="BG163" s="221"/>
      <c r="BH163" s="176"/>
      <c r="DI163" s="179"/>
    </row>
    <row r="164" spans="1:113">
      <c r="A164" s="1819"/>
      <c r="B164" s="420" t="s">
        <v>471</v>
      </c>
      <c r="C164" s="314" t="s">
        <v>340</v>
      </c>
      <c r="D164" s="421" t="s">
        <v>525</v>
      </c>
      <c r="E164" s="232">
        <v>115</v>
      </c>
      <c r="F164" s="231">
        <v>0.27462799999999998</v>
      </c>
      <c r="G164" s="231">
        <v>0.18789800000000001</v>
      </c>
      <c r="H164" s="296">
        <v>599.39580000000001</v>
      </c>
      <c r="I164" s="297">
        <v>187.87180000000001</v>
      </c>
      <c r="J164" s="318" t="s">
        <v>179</v>
      </c>
      <c r="K164" s="319" t="s">
        <v>179</v>
      </c>
      <c r="L164" s="318" t="s">
        <v>179</v>
      </c>
      <c r="M164" s="319" t="s">
        <v>179</v>
      </c>
      <c r="N164" s="227">
        <v>-144.20974799999999</v>
      </c>
      <c r="O164" s="244">
        <v>-1.24</v>
      </c>
      <c r="P164" s="244">
        <v>116.6873946</v>
      </c>
      <c r="Q164" s="324" t="s">
        <v>179</v>
      </c>
      <c r="R164" s="231">
        <f>N164</f>
        <v>-144.20974799999999</v>
      </c>
      <c r="S164" s="422" t="s">
        <v>335</v>
      </c>
      <c r="T164" s="233" t="s">
        <v>336</v>
      </c>
      <c r="U164" s="196"/>
      <c r="V164" s="1822"/>
      <c r="W164" s="423" t="s">
        <v>4</v>
      </c>
      <c r="X164" s="423" t="s">
        <v>526</v>
      </c>
      <c r="Y164" s="310">
        <f>T170+SUM(R165:R186)+N163*60.2+N164*1</f>
        <v>480.50165414497189</v>
      </c>
      <c r="Z164" s="310">
        <f>Y164-Y163</f>
        <v>-158.5495426199999</v>
      </c>
      <c r="AA164" s="328">
        <f>(106.8-60.2)*P163</f>
        <v>51.477519479999998</v>
      </c>
      <c r="AB164" s="329"/>
      <c r="AC164" s="272"/>
      <c r="AD164" s="235" t="s">
        <v>277</v>
      </c>
      <c r="AE164" s="331">
        <v>-8.4539671101506592E-2</v>
      </c>
      <c r="AF164" s="414" t="s">
        <v>4</v>
      </c>
      <c r="AG164" s="327" t="s">
        <v>527</v>
      </c>
      <c r="AH164" s="415">
        <f>T170+SUM(R179:R183)+N171</f>
        <v>496.83488939244984</v>
      </c>
      <c r="AI164" s="415">
        <v>479.99</v>
      </c>
      <c r="AJ164" s="415">
        <v>699.99</v>
      </c>
      <c r="AK164" s="415">
        <v>549.95000000000005</v>
      </c>
      <c r="AL164" s="415">
        <v>697</v>
      </c>
      <c r="AM164" s="415">
        <v>649</v>
      </c>
      <c r="AN164" s="416">
        <v>549.99</v>
      </c>
      <c r="AO164" s="417"/>
      <c r="AP164" s="221"/>
      <c r="AQ164" s="221"/>
      <c r="AR164" s="221"/>
      <c r="AS164" s="221"/>
      <c r="AT164" s="418"/>
      <c r="AU164" s="419"/>
      <c r="AV164" s="221"/>
      <c r="AW164" s="221"/>
      <c r="AX164" s="221"/>
      <c r="AY164" s="221"/>
      <c r="AZ164" s="221"/>
      <c r="BA164" s="221"/>
      <c r="BB164" s="221"/>
      <c r="BC164" s="221"/>
      <c r="BD164" s="221"/>
      <c r="BE164" s="221"/>
      <c r="BF164" s="221"/>
      <c r="BG164" s="221"/>
    </row>
    <row r="165" spans="1:113">
      <c r="A165" s="1819"/>
      <c r="B165" s="1831" t="s">
        <v>422</v>
      </c>
      <c r="C165" s="1770" t="s">
        <v>349</v>
      </c>
      <c r="D165" s="424" t="s">
        <v>475</v>
      </c>
      <c r="E165" s="232">
        <v>2</v>
      </c>
      <c r="F165" s="332" t="s">
        <v>179</v>
      </c>
      <c r="G165" s="332" t="s">
        <v>179</v>
      </c>
      <c r="H165" s="296">
        <v>371.51769999999999</v>
      </c>
      <c r="I165" s="297">
        <v>5.821447</v>
      </c>
      <c r="J165" s="318" t="s">
        <v>179</v>
      </c>
      <c r="K165" s="319" t="s">
        <v>179</v>
      </c>
      <c r="L165" s="318" t="s">
        <v>179</v>
      </c>
      <c r="M165" s="319" t="s">
        <v>179</v>
      </c>
      <c r="N165" s="227">
        <v>-145.22102390000001</v>
      </c>
      <c r="O165" s="244">
        <v>-0.32</v>
      </c>
      <c r="P165" s="244">
        <v>450.4159745</v>
      </c>
      <c r="Q165" s="231">
        <f>4.23/$T$168</f>
        <v>1.6623261483903143E-4</v>
      </c>
      <c r="R165" s="1826">
        <f>SUMPRODUCT(N165:N176,Q165:Q176)</f>
        <v>64.750578222944597</v>
      </c>
      <c r="S165" s="425" t="s">
        <v>345</v>
      </c>
      <c r="T165" s="246" t="s">
        <v>346</v>
      </c>
      <c r="U165" s="214"/>
      <c r="V165" s="1822"/>
      <c r="W165" s="423" t="s">
        <v>4</v>
      </c>
      <c r="X165" s="423" t="s">
        <v>528</v>
      </c>
      <c r="Y165" s="310">
        <f>T170+SUM(R165:R186)+N163*49+N164*1</f>
        <v>442.39532630497183</v>
      </c>
      <c r="Z165" s="310">
        <f>Y165-Y163</f>
        <v>-196.65587045999996</v>
      </c>
      <c r="AA165" s="328">
        <f>(106.8-49)*P163</f>
        <v>63.849798840000005</v>
      </c>
      <c r="AB165" s="329"/>
      <c r="AC165" s="272"/>
      <c r="AD165" s="235" t="s">
        <v>361</v>
      </c>
      <c r="AE165" s="331">
        <v>0.19795181914917956</v>
      </c>
      <c r="AF165" s="414" t="s">
        <v>4</v>
      </c>
      <c r="AG165" s="327" t="s">
        <v>529</v>
      </c>
      <c r="AH165" s="415">
        <f>T170+SUM(R179:R183)+N175+N178</f>
        <v>620.89889309244984</v>
      </c>
      <c r="AI165" s="415"/>
      <c r="AJ165" s="415"/>
      <c r="AK165" s="415"/>
      <c r="AL165" s="415"/>
      <c r="AM165" s="415"/>
      <c r="AN165" s="416"/>
      <c r="AO165" s="417"/>
      <c r="AP165" s="221"/>
      <c r="AQ165" s="221"/>
      <c r="AR165" s="221"/>
      <c r="AS165" s="221"/>
      <c r="AT165" s="418"/>
      <c r="AU165" s="419"/>
      <c r="AV165" s="221"/>
      <c r="AW165" s="221"/>
      <c r="AX165" s="221"/>
      <c r="AY165" s="221"/>
      <c r="AZ165" s="221"/>
      <c r="BA165" s="221"/>
      <c r="BB165" s="221"/>
      <c r="BC165" s="221"/>
      <c r="BD165" s="221"/>
      <c r="BE165" s="221"/>
      <c r="BF165" s="221"/>
      <c r="BG165" s="221"/>
    </row>
    <row r="166" spans="1:113">
      <c r="A166" s="1819"/>
      <c r="B166" s="1831"/>
      <c r="C166" s="1770"/>
      <c r="D166" s="426" t="s">
        <v>478</v>
      </c>
      <c r="E166" s="232">
        <v>3</v>
      </c>
      <c r="F166" s="332" t="s">
        <v>179</v>
      </c>
      <c r="G166" s="332" t="s">
        <v>179</v>
      </c>
      <c r="H166" s="296">
        <v>417.52190000000002</v>
      </c>
      <c r="I166" s="297">
        <v>38.465580000000003</v>
      </c>
      <c r="J166" s="318" t="s">
        <v>179</v>
      </c>
      <c r="K166" s="319" t="s">
        <v>179</v>
      </c>
      <c r="L166" s="318" t="s">
        <v>179</v>
      </c>
      <c r="M166" s="319" t="s">
        <v>179</v>
      </c>
      <c r="N166" s="227">
        <v>-33.310768899999999</v>
      </c>
      <c r="O166" s="244">
        <v>-0.23</v>
      </c>
      <c r="P166" s="244">
        <v>142.62793550000001</v>
      </c>
      <c r="Q166" s="231">
        <f>44.13/$T$168</f>
        <v>1.7342423860157109E-3</v>
      </c>
      <c r="R166" s="1827"/>
      <c r="S166" s="232" t="s">
        <v>351</v>
      </c>
      <c r="T166" s="427"/>
      <c r="U166" s="338"/>
      <c r="V166" s="271"/>
      <c r="W166" s="272"/>
      <c r="X166" s="272"/>
      <c r="Y166" s="262"/>
      <c r="Z166" s="262"/>
      <c r="AA166" s="262"/>
      <c r="AB166" s="198"/>
      <c r="AC166" s="272"/>
      <c r="AD166" s="235" t="s">
        <v>479</v>
      </c>
      <c r="AE166" s="331">
        <v>-0.40752980845143083</v>
      </c>
      <c r="AF166" s="414" t="s">
        <v>4</v>
      </c>
      <c r="AG166" s="327" t="s">
        <v>530</v>
      </c>
      <c r="AH166" s="415">
        <f>T170+SUM(R179:R183)+N171+N178</f>
        <v>703.59711859244987</v>
      </c>
      <c r="AI166" s="415">
        <v>549.99</v>
      </c>
      <c r="AJ166" s="415">
        <v>549.99</v>
      </c>
      <c r="AK166" s="415">
        <v>797.99</v>
      </c>
      <c r="AL166" s="415">
        <v>815.15</v>
      </c>
      <c r="AM166" s="415">
        <v>929</v>
      </c>
      <c r="AN166" s="416"/>
      <c r="AO166" s="417"/>
      <c r="AP166" s="221"/>
      <c r="AQ166" s="221"/>
      <c r="AR166" s="221"/>
      <c r="AS166" s="221"/>
      <c r="AT166" s="418"/>
      <c r="AU166" s="419"/>
      <c r="AV166" s="221"/>
      <c r="AW166" s="221"/>
      <c r="AX166" s="221"/>
      <c r="AY166" s="221"/>
      <c r="AZ166" s="221"/>
      <c r="BA166" s="221"/>
      <c r="BB166" s="221"/>
      <c r="BC166" s="221"/>
      <c r="BD166" s="221"/>
      <c r="BE166" s="221"/>
      <c r="BF166" s="221"/>
      <c r="BG166" s="221"/>
    </row>
    <row r="167" spans="1:113">
      <c r="A167" s="1819"/>
      <c r="B167" s="1831"/>
      <c r="C167" s="1770"/>
      <c r="D167" s="426" t="s">
        <v>511</v>
      </c>
      <c r="E167" s="232">
        <v>13</v>
      </c>
      <c r="F167" s="332" t="s">
        <v>179</v>
      </c>
      <c r="G167" s="332" t="s">
        <v>179</v>
      </c>
      <c r="H167" s="296">
        <v>345.92450000000002</v>
      </c>
      <c r="I167" s="297">
        <v>71.116200000000006</v>
      </c>
      <c r="J167" s="318" t="s">
        <v>179</v>
      </c>
      <c r="K167" s="319" t="s">
        <v>179</v>
      </c>
      <c r="L167" s="318" t="s">
        <v>179</v>
      </c>
      <c r="M167" s="319" t="s">
        <v>179</v>
      </c>
      <c r="N167" s="227">
        <v>-41.488216799999996</v>
      </c>
      <c r="O167" s="244">
        <v>-1.53</v>
      </c>
      <c r="P167" s="244">
        <v>27.1546418</v>
      </c>
      <c r="Q167" s="231">
        <f>1591.83/$T$168</f>
        <v>6.2556516141658483E-2</v>
      </c>
      <c r="R167" s="1827"/>
      <c r="S167" s="425" t="s">
        <v>355</v>
      </c>
      <c r="T167" s="384" t="s">
        <v>356</v>
      </c>
      <c r="U167" s="307"/>
      <c r="V167" s="271"/>
      <c r="W167" s="272"/>
      <c r="X167" s="272"/>
      <c r="Y167" s="262"/>
      <c r="Z167" s="262"/>
      <c r="AA167" s="262"/>
      <c r="AB167" s="198"/>
      <c r="AC167" s="272"/>
      <c r="AD167" s="235" t="s">
        <v>482</v>
      </c>
      <c r="AE167" s="331">
        <v>0.27929074818169397</v>
      </c>
      <c r="AF167" s="219"/>
      <c r="AG167" s="220"/>
      <c r="AH167" s="221"/>
      <c r="AI167" s="419"/>
      <c r="AJ167" s="419"/>
      <c r="AK167" s="419"/>
      <c r="AL167" s="419"/>
      <c r="AM167" s="419"/>
      <c r="AN167" s="419"/>
      <c r="AO167" s="221"/>
      <c r="AP167" s="221"/>
      <c r="AQ167" s="221"/>
      <c r="AR167" s="221"/>
      <c r="AS167" s="221"/>
      <c r="AT167" s="221"/>
      <c r="AU167" s="221"/>
      <c r="AV167" s="221"/>
      <c r="AW167" s="221"/>
      <c r="AX167" s="221"/>
      <c r="AY167" s="221"/>
      <c r="AZ167" s="221"/>
      <c r="BA167" s="221"/>
      <c r="BB167" s="221"/>
      <c r="BC167" s="221"/>
      <c r="BD167" s="221"/>
      <c r="BE167" s="221"/>
      <c r="BF167" s="221"/>
      <c r="BG167" s="221"/>
    </row>
    <row r="168" spans="1:113">
      <c r="A168" s="1819"/>
      <c r="B168" s="1831"/>
      <c r="C168" s="1770"/>
      <c r="D168" s="426" t="s">
        <v>481</v>
      </c>
      <c r="E168" s="232">
        <v>2</v>
      </c>
      <c r="F168" s="332" t="s">
        <v>179</v>
      </c>
      <c r="G168" s="332" t="s">
        <v>179</v>
      </c>
      <c r="H168" s="296">
        <v>367.71089999999998</v>
      </c>
      <c r="I168" s="297">
        <v>10.75243</v>
      </c>
      <c r="J168" s="318" t="s">
        <v>179</v>
      </c>
      <c r="K168" s="319" t="s">
        <v>179</v>
      </c>
      <c r="L168" s="318" t="s">
        <v>179</v>
      </c>
      <c r="M168" s="319" t="s">
        <v>179</v>
      </c>
      <c r="N168" s="227">
        <v>55.494942000000002</v>
      </c>
      <c r="O168" s="244">
        <v>0.39</v>
      </c>
      <c r="P168" s="244">
        <v>143.85063959999999</v>
      </c>
      <c r="Q168" s="231">
        <f>45/$T$168</f>
        <v>1.7684320727556534E-3</v>
      </c>
      <c r="R168" s="1827"/>
      <c r="S168" s="444">
        <v>115</v>
      </c>
      <c r="T168" s="445">
        <v>25446.27</v>
      </c>
      <c r="U168" s="446"/>
      <c r="V168" s="271"/>
      <c r="W168" s="272"/>
      <c r="X168" s="272"/>
      <c r="Y168" s="262"/>
      <c r="Z168" s="262"/>
      <c r="AA168" s="262"/>
      <c r="AB168" s="198"/>
      <c r="AC168" s="272"/>
      <c r="AD168" s="267"/>
      <c r="AE168" s="268"/>
      <c r="AF168" s="219"/>
      <c r="AG168" s="220"/>
      <c r="AH168" s="221"/>
      <c r="AI168" s="419"/>
      <c r="AJ168" s="419"/>
      <c r="AK168" s="419"/>
      <c r="AL168" s="419"/>
      <c r="AM168" s="419"/>
      <c r="AN168" s="419"/>
      <c r="AO168" s="221"/>
      <c r="AP168" s="221"/>
      <c r="AQ168" s="221"/>
      <c r="AR168" s="221"/>
      <c r="AS168" s="221"/>
      <c r="AT168" s="221"/>
      <c r="AU168" s="221"/>
      <c r="AV168" s="221"/>
      <c r="AW168" s="221"/>
      <c r="AX168" s="221"/>
      <c r="AY168" s="221"/>
      <c r="AZ168" s="221"/>
      <c r="BA168" s="221"/>
      <c r="BB168" s="221"/>
      <c r="BC168" s="221"/>
      <c r="BD168" s="221"/>
      <c r="BE168" s="221"/>
      <c r="BF168" s="221"/>
      <c r="BG168" s="221"/>
    </row>
    <row r="169" spans="1:113">
      <c r="A169" s="1819"/>
      <c r="B169" s="1831"/>
      <c r="C169" s="1770"/>
      <c r="D169" s="426" t="s">
        <v>487</v>
      </c>
      <c r="E169" s="232">
        <v>6</v>
      </c>
      <c r="F169" s="332" t="s">
        <v>179</v>
      </c>
      <c r="G169" s="332" t="s">
        <v>179</v>
      </c>
      <c r="H169" s="296">
        <v>539.66</v>
      </c>
      <c r="I169" s="297">
        <v>16.472100000000001</v>
      </c>
      <c r="J169" s="318" t="s">
        <v>179</v>
      </c>
      <c r="K169" s="319" t="s">
        <v>179</v>
      </c>
      <c r="L169" s="318" t="s">
        <v>179</v>
      </c>
      <c r="M169" s="319" t="s">
        <v>179</v>
      </c>
      <c r="N169" s="227">
        <v>-142.22113880000001</v>
      </c>
      <c r="O169" s="244">
        <v>-1.72</v>
      </c>
      <c r="P169" s="244">
        <v>82.462909400000001</v>
      </c>
      <c r="Q169" s="231">
        <f>2754.11/$T$168</f>
        <v>0.10823236568660162</v>
      </c>
      <c r="R169" s="1827"/>
      <c r="S169" s="425" t="s">
        <v>363</v>
      </c>
      <c r="T169" s="384" t="s">
        <v>364</v>
      </c>
      <c r="U169" s="307"/>
      <c r="V169" s="271"/>
      <c r="W169" s="272"/>
      <c r="X169" s="272"/>
      <c r="Y169" s="262"/>
      <c r="Z169" s="262"/>
      <c r="AA169" s="262"/>
      <c r="AB169" s="198"/>
      <c r="AC169" s="272"/>
      <c r="AD169" s="271"/>
      <c r="AE169" s="272"/>
      <c r="AF169" s="219"/>
      <c r="AG169" s="220"/>
      <c r="AH169" s="221"/>
      <c r="AI169" s="419"/>
      <c r="AJ169" s="419"/>
      <c r="AK169" s="419"/>
      <c r="AL169" s="419"/>
      <c r="AM169" s="419"/>
      <c r="AN169" s="419"/>
      <c r="AO169" s="221"/>
      <c r="AP169" s="221"/>
      <c r="AQ169" s="221"/>
      <c r="AR169" s="221"/>
      <c r="AS169" s="221"/>
      <c r="AT169" s="221"/>
      <c r="AU169" s="221"/>
      <c r="AV169" s="221"/>
      <c r="AW169" s="221"/>
      <c r="AX169" s="221"/>
      <c r="AY169" s="221"/>
      <c r="AZ169" s="221"/>
      <c r="BA169" s="221"/>
      <c r="BB169" s="221"/>
      <c r="BC169" s="221"/>
      <c r="BD169" s="221"/>
      <c r="BE169" s="221"/>
      <c r="BF169" s="221"/>
      <c r="BG169" s="221"/>
    </row>
    <row r="170" spans="1:113">
      <c r="A170" s="1819"/>
      <c r="B170" s="1831"/>
      <c r="C170" s="1770"/>
      <c r="D170" s="426" t="s">
        <v>531</v>
      </c>
      <c r="E170" s="232">
        <v>2</v>
      </c>
      <c r="F170" s="332" t="s">
        <v>179</v>
      </c>
      <c r="G170" s="332" t="s">
        <v>179</v>
      </c>
      <c r="H170" s="296">
        <v>343.9796</v>
      </c>
      <c r="I170" s="297">
        <v>28.052240000000001</v>
      </c>
      <c r="J170" s="318" t="s">
        <v>179</v>
      </c>
      <c r="K170" s="319" t="s">
        <v>179</v>
      </c>
      <c r="L170" s="318" t="s">
        <v>179</v>
      </c>
      <c r="M170" s="319" t="s">
        <v>179</v>
      </c>
      <c r="N170" s="227">
        <v>-59.565288199999998</v>
      </c>
      <c r="O170" s="244">
        <v>-0.33</v>
      </c>
      <c r="P170" s="244">
        <v>179.55374660000001</v>
      </c>
      <c r="Q170" s="231">
        <f>27/$T$168</f>
        <v>1.061059243653392E-3</v>
      </c>
      <c r="R170" s="1827"/>
      <c r="S170" s="447">
        <v>0.91000800000000004</v>
      </c>
      <c r="T170" s="448">
        <v>238.74408729999999</v>
      </c>
      <c r="U170" s="449"/>
      <c r="V170" s="271"/>
      <c r="W170" s="272"/>
      <c r="X170" s="272"/>
      <c r="Y170" s="262"/>
      <c r="Z170" s="262"/>
      <c r="AA170" s="262"/>
      <c r="AB170" s="198"/>
      <c r="AC170" s="272"/>
      <c r="AD170" s="271"/>
      <c r="AE170" s="272"/>
      <c r="AF170" s="219"/>
      <c r="AG170" s="220"/>
      <c r="AH170" s="221"/>
      <c r="AI170" s="419"/>
      <c r="AJ170" s="419"/>
      <c r="AK170" s="419"/>
      <c r="AL170" s="419"/>
      <c r="AM170" s="419"/>
      <c r="AN170" s="419"/>
      <c r="AO170" s="221"/>
      <c r="AP170" s="221"/>
      <c r="AQ170" s="221"/>
      <c r="AR170" s="221"/>
      <c r="AS170" s="221"/>
      <c r="AT170" s="221"/>
      <c r="AU170" s="221"/>
      <c r="AV170" s="221"/>
      <c r="AW170" s="221"/>
      <c r="AX170" s="221"/>
      <c r="AY170" s="221"/>
      <c r="AZ170" s="221"/>
      <c r="BA170" s="221"/>
      <c r="BB170" s="221"/>
      <c r="BC170" s="221"/>
      <c r="BD170" s="221"/>
      <c r="BE170" s="221"/>
      <c r="BF170" s="221"/>
      <c r="BG170" s="221"/>
    </row>
    <row r="171" spans="1:113">
      <c r="A171" s="1819"/>
      <c r="B171" s="1831"/>
      <c r="C171" s="1770"/>
      <c r="D171" s="426" t="s">
        <v>431</v>
      </c>
      <c r="E171" s="232">
        <v>34</v>
      </c>
      <c r="F171" s="332" t="s">
        <v>179</v>
      </c>
      <c r="G171" s="332" t="s">
        <v>179</v>
      </c>
      <c r="H171" s="296">
        <v>805.04390000000001</v>
      </c>
      <c r="I171" s="297">
        <v>147.65639999999999</v>
      </c>
      <c r="J171" s="318" t="s">
        <v>179</v>
      </c>
      <c r="K171" s="319" t="s">
        <v>179</v>
      </c>
      <c r="L171" s="318" t="s">
        <v>179</v>
      </c>
      <c r="M171" s="319" t="s">
        <v>179</v>
      </c>
      <c r="N171" s="227">
        <v>186.8950557</v>
      </c>
      <c r="O171" s="244">
        <v>2.4</v>
      </c>
      <c r="P171" s="244">
        <v>77.884635000000003</v>
      </c>
      <c r="Q171" s="231">
        <f>7620.89/$T$168</f>
        <v>0.29948947330984071</v>
      </c>
      <c r="R171" s="1827"/>
      <c r="S171" s="245" t="s">
        <v>370</v>
      </c>
      <c r="T171" s="246" t="s">
        <v>371</v>
      </c>
      <c r="U171" s="214"/>
      <c r="V171" s="271"/>
      <c r="W171" s="272"/>
      <c r="X171" s="272"/>
      <c r="Y171" s="262"/>
      <c r="Z171" s="262"/>
      <c r="AA171" s="262"/>
      <c r="AB171" s="198"/>
      <c r="AC171" s="272"/>
      <c r="AD171" s="271"/>
      <c r="AE171" s="272"/>
      <c r="AF171" s="219"/>
      <c r="AG171" s="220"/>
      <c r="AH171" s="221"/>
      <c r="AI171" s="419"/>
      <c r="AJ171" s="419"/>
      <c r="AK171" s="419"/>
      <c r="AL171" s="419"/>
      <c r="AM171" s="419"/>
      <c r="AN171" s="419"/>
      <c r="AO171" s="221"/>
      <c r="AP171" s="221"/>
      <c r="AQ171" s="221"/>
      <c r="AR171" s="221"/>
      <c r="AS171" s="221"/>
      <c r="AT171" s="221"/>
      <c r="AU171" s="221"/>
      <c r="AV171" s="221"/>
      <c r="AW171" s="221"/>
      <c r="AX171" s="221"/>
      <c r="AY171" s="221"/>
      <c r="AZ171" s="221"/>
      <c r="BA171" s="221"/>
      <c r="BB171" s="221"/>
      <c r="BC171" s="221"/>
      <c r="BD171" s="221"/>
      <c r="BE171" s="221"/>
      <c r="BF171" s="221"/>
      <c r="BG171" s="221"/>
    </row>
    <row r="172" spans="1:113">
      <c r="A172" s="1819"/>
      <c r="B172" s="1831"/>
      <c r="C172" s="1770"/>
      <c r="D172" s="426" t="s">
        <v>516</v>
      </c>
      <c r="E172" s="232">
        <v>10</v>
      </c>
      <c r="F172" s="332" t="s">
        <v>179</v>
      </c>
      <c r="G172" s="332" t="s">
        <v>179</v>
      </c>
      <c r="H172" s="296">
        <v>588.29510000000005</v>
      </c>
      <c r="I172" s="297">
        <v>101.7259</v>
      </c>
      <c r="J172" s="318" t="s">
        <v>179</v>
      </c>
      <c r="K172" s="319" t="s">
        <v>179</v>
      </c>
      <c r="L172" s="318" t="s">
        <v>179</v>
      </c>
      <c r="M172" s="319" t="s">
        <v>179</v>
      </c>
      <c r="N172" s="227">
        <v>73.707228000000001</v>
      </c>
      <c r="O172" s="244">
        <v>0.89</v>
      </c>
      <c r="P172" s="244">
        <v>83.079024000000004</v>
      </c>
      <c r="Q172" s="231">
        <f>416.06/$T$168</f>
        <v>1.6350529959793716E-2</v>
      </c>
      <c r="R172" s="1827"/>
      <c r="S172" s="447">
        <v>103.551</v>
      </c>
      <c r="T172" s="432" t="s">
        <v>179</v>
      </c>
      <c r="U172" s="350"/>
      <c r="V172" s="271"/>
      <c r="W172" s="272"/>
      <c r="X172" s="272"/>
      <c r="Y172" s="262"/>
      <c r="Z172" s="262"/>
      <c r="AA172" s="262"/>
      <c r="AB172" s="198"/>
      <c r="AC172" s="272"/>
      <c r="AD172" s="271"/>
      <c r="AE172" s="272"/>
      <c r="AF172" s="219"/>
      <c r="AG172" s="220"/>
      <c r="AH172" s="221"/>
      <c r="AI172" s="419"/>
      <c r="AJ172" s="419"/>
      <c r="AK172" s="419"/>
      <c r="AL172" s="419"/>
      <c r="AM172" s="419"/>
      <c r="AN172" s="419"/>
      <c r="AO172" s="221"/>
      <c r="AP172" s="221"/>
      <c r="AQ172" s="221"/>
      <c r="AR172" s="221"/>
      <c r="AS172" s="221"/>
      <c r="AT172" s="221"/>
      <c r="AU172" s="221"/>
      <c r="AV172" s="221"/>
      <c r="AW172" s="221"/>
      <c r="AX172" s="221"/>
      <c r="AY172" s="221"/>
      <c r="AZ172" s="221"/>
      <c r="BA172" s="221"/>
      <c r="BB172" s="221"/>
      <c r="BC172" s="221"/>
      <c r="BD172" s="221"/>
      <c r="BE172" s="221"/>
      <c r="BF172" s="221"/>
      <c r="BG172" s="221"/>
    </row>
    <row r="173" spans="1:113">
      <c r="A173" s="1819"/>
      <c r="B173" s="1831"/>
      <c r="C173" s="1770"/>
      <c r="D173" s="426" t="s">
        <v>488</v>
      </c>
      <c r="E173" s="232">
        <v>26</v>
      </c>
      <c r="F173" s="332" t="s">
        <v>179</v>
      </c>
      <c r="G173" s="332" t="s">
        <v>179</v>
      </c>
      <c r="H173" s="296">
        <v>694.56060000000002</v>
      </c>
      <c r="I173" s="297">
        <v>62.043219999999998</v>
      </c>
      <c r="J173" s="318" t="s">
        <v>179</v>
      </c>
      <c r="K173" s="319" t="s">
        <v>179</v>
      </c>
      <c r="L173" s="318" t="s">
        <v>179</v>
      </c>
      <c r="M173" s="319" t="s">
        <v>179</v>
      </c>
      <c r="N173" s="227">
        <v>74.877458500000003</v>
      </c>
      <c r="O173" s="244">
        <v>1</v>
      </c>
      <c r="P173" s="244">
        <v>75.034848800000006</v>
      </c>
      <c r="Q173" s="231">
        <f>3344.19/$T$168</f>
        <v>0.13142161896419396</v>
      </c>
      <c r="R173" s="1827"/>
      <c r="S173" s="267"/>
      <c r="T173" s="268"/>
      <c r="V173" s="271"/>
      <c r="W173" s="272"/>
      <c r="X173" s="272"/>
      <c r="Y173" s="262"/>
      <c r="Z173" s="262"/>
      <c r="AA173" s="262"/>
      <c r="AB173" s="198"/>
      <c r="AC173" s="272"/>
      <c r="AD173" s="271"/>
      <c r="AE173" s="272"/>
      <c r="AF173" s="219"/>
      <c r="AG173" s="220"/>
      <c r="AH173" s="221"/>
      <c r="AI173" s="419"/>
      <c r="AJ173" s="419"/>
      <c r="AK173" s="419"/>
      <c r="AL173" s="419"/>
      <c r="AM173" s="419"/>
      <c r="AN173" s="419"/>
      <c r="AO173" s="221"/>
      <c r="AP173" s="221"/>
      <c r="AQ173" s="221"/>
      <c r="AR173" s="221"/>
      <c r="AS173" s="221"/>
      <c r="AT173" s="221"/>
      <c r="AU173" s="221"/>
      <c r="AV173" s="221"/>
      <c r="AW173" s="221"/>
      <c r="AX173" s="221"/>
      <c r="AY173" s="221"/>
      <c r="AZ173" s="221"/>
      <c r="BA173" s="221"/>
      <c r="BB173" s="221"/>
      <c r="BC173" s="221"/>
      <c r="BD173" s="221"/>
      <c r="BE173" s="221"/>
      <c r="BF173" s="221"/>
      <c r="BG173" s="221"/>
    </row>
    <row r="174" spans="1:113">
      <c r="A174" s="1819"/>
      <c r="B174" s="1831"/>
      <c r="C174" s="1770"/>
      <c r="D174" s="426" t="s">
        <v>489</v>
      </c>
      <c r="E174" s="232">
        <v>1</v>
      </c>
      <c r="F174" s="332" t="s">
        <v>179</v>
      </c>
      <c r="G174" s="332" t="s">
        <v>179</v>
      </c>
      <c r="H174" s="296">
        <v>334.7</v>
      </c>
      <c r="I174" s="297">
        <v>0</v>
      </c>
      <c r="J174" s="318" t="s">
        <v>179</v>
      </c>
      <c r="K174" s="319" t="s">
        <v>179</v>
      </c>
      <c r="L174" s="318" t="s">
        <v>179</v>
      </c>
      <c r="M174" s="319" t="s">
        <v>179</v>
      </c>
      <c r="N174" s="227">
        <v>-67.695162600000003</v>
      </c>
      <c r="O174" s="244">
        <v>-0.1</v>
      </c>
      <c r="P174" s="244">
        <v>653.16944899999999</v>
      </c>
      <c r="Q174" s="231">
        <f>2/$T$168</f>
        <v>7.8596981011362372E-5</v>
      </c>
      <c r="R174" s="1827"/>
      <c r="S174" s="271"/>
      <c r="T174" s="272"/>
      <c r="V174" s="271"/>
      <c r="W174" s="272"/>
      <c r="X174" s="272"/>
      <c r="Y174" s="262"/>
      <c r="Z174" s="262"/>
      <c r="AA174" s="262"/>
      <c r="AB174" s="198"/>
      <c r="AC174" s="272"/>
      <c r="AD174" s="271"/>
      <c r="AE174" s="272"/>
      <c r="AF174" s="219"/>
      <c r="AG174" s="220"/>
      <c r="AH174" s="221"/>
      <c r="AI174" s="419"/>
      <c r="AJ174" s="419"/>
      <c r="AK174" s="419"/>
      <c r="AL174" s="419"/>
      <c r="AM174" s="419"/>
      <c r="AN174" s="419"/>
      <c r="AO174" s="221"/>
      <c r="AP174" s="221"/>
      <c r="AQ174" s="221"/>
      <c r="AR174" s="221"/>
      <c r="AS174" s="221"/>
      <c r="AT174" s="221"/>
      <c r="AU174" s="221"/>
      <c r="AV174" s="221"/>
      <c r="AW174" s="221"/>
      <c r="AX174" s="221"/>
      <c r="AY174" s="221"/>
      <c r="AZ174" s="221"/>
      <c r="BA174" s="221"/>
      <c r="BB174" s="221"/>
      <c r="BC174" s="221"/>
      <c r="BD174" s="221"/>
      <c r="BE174" s="221"/>
      <c r="BF174" s="221"/>
      <c r="BG174" s="221"/>
    </row>
    <row r="175" spans="1:113">
      <c r="A175" s="1819"/>
      <c r="B175" s="1831"/>
      <c r="C175" s="1770"/>
      <c r="D175" s="426" t="s">
        <v>490</v>
      </c>
      <c r="E175" s="232">
        <v>7</v>
      </c>
      <c r="F175" s="332" t="s">
        <v>179</v>
      </c>
      <c r="G175" s="332" t="s">
        <v>179</v>
      </c>
      <c r="H175" s="296">
        <v>558.72450000000003</v>
      </c>
      <c r="I175" s="297">
        <v>39.136130000000001</v>
      </c>
      <c r="J175" s="318" t="s">
        <v>179</v>
      </c>
      <c r="K175" s="319" t="s">
        <v>179</v>
      </c>
      <c r="L175" s="318" t="s">
        <v>179</v>
      </c>
      <c r="M175" s="319" t="s">
        <v>179</v>
      </c>
      <c r="N175" s="227">
        <v>104.19683019999999</v>
      </c>
      <c r="O175" s="244">
        <v>2.5099999999999998</v>
      </c>
      <c r="P175" s="244">
        <v>41.532611699999997</v>
      </c>
      <c r="Q175" s="231">
        <f>3851.83/$T$168</f>
        <v>0.15137110468449796</v>
      </c>
      <c r="R175" s="1827"/>
      <c r="S175" s="271"/>
      <c r="T175" s="272"/>
      <c r="V175" s="271"/>
      <c r="W175" s="272"/>
      <c r="X175" s="272"/>
      <c r="Y175" s="262"/>
      <c r="Z175" s="262"/>
      <c r="AA175" s="262"/>
      <c r="AB175" s="198"/>
      <c r="AC175" s="272"/>
      <c r="AD175" s="271"/>
      <c r="AE175" s="272"/>
      <c r="AF175" s="219"/>
      <c r="AG175" s="220"/>
      <c r="AH175" s="221"/>
      <c r="AI175" s="419"/>
      <c r="AJ175" s="419"/>
      <c r="AK175" s="419"/>
      <c r="AL175" s="419"/>
      <c r="AM175" s="419"/>
      <c r="AN175" s="419"/>
      <c r="AO175" s="221"/>
      <c r="AP175" s="221"/>
      <c r="AQ175" s="221"/>
      <c r="AR175" s="221"/>
      <c r="AS175" s="221"/>
      <c r="AT175" s="221"/>
      <c r="AU175" s="221"/>
      <c r="AV175" s="221"/>
      <c r="AW175" s="221"/>
      <c r="AX175" s="221"/>
      <c r="AY175" s="221"/>
      <c r="AZ175" s="221"/>
      <c r="BA175" s="221"/>
      <c r="BB175" s="221"/>
      <c r="BC175" s="221"/>
      <c r="BD175" s="221"/>
      <c r="BE175" s="221"/>
      <c r="BF175" s="221"/>
      <c r="BG175" s="221"/>
    </row>
    <row r="176" spans="1:113">
      <c r="A176" s="1819"/>
      <c r="B176" s="1831"/>
      <c r="C176" s="1770"/>
      <c r="D176" s="426" t="s">
        <v>492</v>
      </c>
      <c r="E176" s="232">
        <v>9</v>
      </c>
      <c r="F176" s="332" t="s">
        <v>179</v>
      </c>
      <c r="G176" s="332" t="s">
        <v>179</v>
      </c>
      <c r="H176" s="296">
        <v>402.81630000000001</v>
      </c>
      <c r="I176" s="297">
        <v>12.64044</v>
      </c>
      <c r="J176" s="318" t="s">
        <v>179</v>
      </c>
      <c r="K176" s="319" t="s">
        <v>179</v>
      </c>
      <c r="L176" s="318" t="s">
        <v>179</v>
      </c>
      <c r="M176" s="319" t="s">
        <v>179</v>
      </c>
      <c r="N176" s="227">
        <v>0</v>
      </c>
      <c r="O176" s="244" t="s">
        <v>413</v>
      </c>
      <c r="P176" s="244" t="s">
        <v>413</v>
      </c>
      <c r="Q176" s="231">
        <f>5745/$T$168</f>
        <v>0.22576982795513842</v>
      </c>
      <c r="R176" s="1828"/>
      <c r="S176" s="271"/>
      <c r="T176" s="272"/>
      <c r="V176" s="271"/>
      <c r="W176" s="272"/>
      <c r="X176" s="272"/>
      <c r="Y176" s="262"/>
      <c r="Z176" s="262"/>
      <c r="AA176" s="262"/>
      <c r="AB176" s="198"/>
      <c r="AC176" s="272"/>
      <c r="AD176" s="271"/>
      <c r="AE176" s="272"/>
      <c r="AF176" s="219"/>
      <c r="AG176" s="220"/>
      <c r="AH176" s="221"/>
      <c r="AI176" s="419"/>
      <c r="AJ176" s="419"/>
      <c r="AK176" s="419"/>
      <c r="AL176" s="419"/>
      <c r="AM176" s="419"/>
      <c r="AN176" s="419"/>
      <c r="AO176" s="221"/>
      <c r="AP176" s="221"/>
      <c r="AQ176" s="221"/>
      <c r="AR176" s="221"/>
      <c r="AS176" s="221"/>
      <c r="AT176" s="221"/>
      <c r="AU176" s="221"/>
      <c r="AV176" s="221"/>
      <c r="AW176" s="221"/>
      <c r="AX176" s="221"/>
      <c r="AY176" s="221"/>
      <c r="AZ176" s="221"/>
      <c r="BA176" s="221"/>
      <c r="BB176" s="221"/>
      <c r="BC176" s="221"/>
      <c r="BD176" s="221"/>
      <c r="BE176" s="221"/>
      <c r="BF176" s="221"/>
      <c r="BG176" s="221"/>
    </row>
    <row r="177" spans="1:113">
      <c r="A177" s="1819"/>
      <c r="B177" s="1831" t="s">
        <v>494</v>
      </c>
      <c r="C177" s="1770" t="s">
        <v>349</v>
      </c>
      <c r="D177" s="426" t="s">
        <v>495</v>
      </c>
      <c r="E177" s="232">
        <v>94</v>
      </c>
      <c r="F177" s="332" t="s">
        <v>179</v>
      </c>
      <c r="G177" s="332" t="s">
        <v>179</v>
      </c>
      <c r="H177" s="296">
        <v>570.17729999999995</v>
      </c>
      <c r="I177" s="297">
        <v>161.38120000000001</v>
      </c>
      <c r="J177" s="318" t="s">
        <v>179</v>
      </c>
      <c r="K177" s="319" t="s">
        <v>179</v>
      </c>
      <c r="L177" s="318" t="s">
        <v>179</v>
      </c>
      <c r="M177" s="319" t="s">
        <v>179</v>
      </c>
      <c r="N177" s="227">
        <v>0</v>
      </c>
      <c r="O177" s="244" t="s">
        <v>413</v>
      </c>
      <c r="P177" s="244" t="s">
        <v>413</v>
      </c>
      <c r="Q177" s="231">
        <f>23453.59/$T$168</f>
        <v>0.92169068393913922</v>
      </c>
      <c r="R177" s="1826">
        <f>SUMPRODUCT(N177:N178,Q177:Q178)</f>
        <v>16.191408755870942</v>
      </c>
      <c r="S177" s="271"/>
      <c r="T177" s="272"/>
      <c r="V177" s="271"/>
      <c r="W177" s="272"/>
      <c r="X177" s="272"/>
      <c r="Y177" s="262"/>
      <c r="Z177" s="262"/>
      <c r="AA177" s="262"/>
      <c r="AB177" s="198"/>
      <c r="AC177" s="272"/>
      <c r="AD177" s="271"/>
      <c r="AE177" s="272"/>
      <c r="AF177" s="219"/>
      <c r="AG177" s="220"/>
      <c r="AH177" s="221"/>
      <c r="AI177" s="419"/>
      <c r="AJ177" s="419"/>
      <c r="AK177" s="419"/>
      <c r="AL177" s="419"/>
      <c r="AM177" s="419"/>
      <c r="AN177" s="419"/>
      <c r="AO177" s="221"/>
      <c r="AP177" s="221"/>
      <c r="AQ177" s="221"/>
      <c r="AR177" s="221"/>
      <c r="AS177" s="221"/>
      <c r="AT177" s="221"/>
      <c r="AU177" s="221"/>
      <c r="AV177" s="221"/>
      <c r="AW177" s="221"/>
      <c r="AX177" s="221"/>
      <c r="AY177" s="221"/>
      <c r="AZ177" s="221"/>
      <c r="BA177" s="221"/>
      <c r="BB177" s="221"/>
      <c r="BC177" s="221"/>
      <c r="BD177" s="221"/>
      <c r="BE177" s="221"/>
      <c r="BF177" s="221"/>
      <c r="BG177" s="221"/>
    </row>
    <row r="178" spans="1:113">
      <c r="A178" s="1819"/>
      <c r="B178" s="1831"/>
      <c r="C178" s="1770"/>
      <c r="D178" s="426" t="s">
        <v>496</v>
      </c>
      <c r="E178" s="232">
        <v>21</v>
      </c>
      <c r="F178" s="332" t="s">
        <v>179</v>
      </c>
      <c r="G178" s="332" t="s">
        <v>179</v>
      </c>
      <c r="H178" s="296">
        <v>943.29369999999994</v>
      </c>
      <c r="I178" s="297">
        <v>125.99930000000001</v>
      </c>
      <c r="J178" s="318" t="s">
        <v>179</v>
      </c>
      <c r="K178" s="319" t="s">
        <v>179</v>
      </c>
      <c r="L178" s="318" t="s">
        <v>179</v>
      </c>
      <c r="M178" s="319" t="s">
        <v>179</v>
      </c>
      <c r="N178" s="227">
        <v>206.76222920000001</v>
      </c>
      <c r="O178" s="244">
        <v>7.06</v>
      </c>
      <c r="P178" s="244">
        <v>29.266961800000001</v>
      </c>
      <c r="Q178" s="231">
        <f>1992.68/$T$168</f>
        <v>7.8309316060860792E-2</v>
      </c>
      <c r="R178" s="1828"/>
      <c r="S178" s="271"/>
      <c r="T178" s="272"/>
      <c r="V178" s="271"/>
      <c r="W178" s="272"/>
      <c r="X178" s="272"/>
      <c r="Y178" s="262"/>
      <c r="Z178" s="262"/>
      <c r="AA178" s="262"/>
      <c r="AB178" s="198"/>
      <c r="AC178" s="272"/>
      <c r="AD178" s="271"/>
      <c r="AE178" s="272"/>
      <c r="AF178" s="219"/>
      <c r="AG178" s="220"/>
      <c r="AH178" s="221"/>
      <c r="AI178" s="419"/>
      <c r="AJ178" s="419"/>
      <c r="AK178" s="419"/>
      <c r="AL178" s="419"/>
      <c r="AM178" s="419"/>
      <c r="AN178" s="419"/>
      <c r="AO178" s="221"/>
      <c r="AP178" s="221"/>
      <c r="AQ178" s="221"/>
      <c r="AR178" s="221"/>
      <c r="AS178" s="221"/>
      <c r="AT178" s="221"/>
      <c r="AU178" s="221"/>
      <c r="AV178" s="221"/>
      <c r="AW178" s="221"/>
      <c r="AX178" s="221"/>
      <c r="AY178" s="221"/>
      <c r="AZ178" s="221"/>
      <c r="BA178" s="221"/>
      <c r="BB178" s="221"/>
      <c r="BC178" s="221"/>
      <c r="BD178" s="221"/>
      <c r="BE178" s="221"/>
      <c r="BF178" s="221"/>
      <c r="BG178" s="221"/>
    </row>
    <row r="179" spans="1:113">
      <c r="A179" s="1819"/>
      <c r="B179" s="1835" t="s">
        <v>497</v>
      </c>
      <c r="C179" s="1838" t="s">
        <v>349</v>
      </c>
      <c r="D179" s="423" t="s">
        <v>498</v>
      </c>
      <c r="E179" s="232">
        <v>47</v>
      </c>
      <c r="F179" s="332" t="s">
        <v>179</v>
      </c>
      <c r="G179" s="332" t="s">
        <v>179</v>
      </c>
      <c r="H179" s="296">
        <v>450.52949999999998</v>
      </c>
      <c r="I179" s="297">
        <v>93.403279999999995</v>
      </c>
      <c r="J179" s="318" t="s">
        <v>179</v>
      </c>
      <c r="K179" s="319" t="s">
        <v>179</v>
      </c>
      <c r="L179" s="318" t="s">
        <v>179</v>
      </c>
      <c r="M179" s="319" t="s">
        <v>179</v>
      </c>
      <c r="N179" s="227">
        <v>0</v>
      </c>
      <c r="O179" s="244" t="s">
        <v>413</v>
      </c>
      <c r="P179" s="244" t="s">
        <v>413</v>
      </c>
      <c r="Q179" s="231">
        <f>11485.38/$T$168</f>
        <v>0.45135809688414052</v>
      </c>
      <c r="R179" s="1826">
        <f>SUMPRODUCT(N179:N181,Q179:Q181)</f>
        <v>-0.35081358448271605</v>
      </c>
      <c r="S179" s="271"/>
      <c r="T179" s="272"/>
      <c r="V179" s="271"/>
      <c r="W179" s="272"/>
      <c r="X179" s="272"/>
      <c r="Y179" s="262"/>
      <c r="Z179" s="262"/>
      <c r="AA179" s="262"/>
      <c r="AB179" s="198"/>
      <c r="AC179" s="272"/>
      <c r="AD179" s="271"/>
      <c r="AE179" s="272"/>
      <c r="AF179" s="219"/>
      <c r="AG179" s="220"/>
      <c r="AH179" s="221"/>
      <c r="AI179" s="419"/>
      <c r="AJ179" s="419"/>
      <c r="AK179" s="419"/>
      <c r="AL179" s="419"/>
      <c r="AM179" s="419"/>
      <c r="AN179" s="419"/>
      <c r="AO179" s="221"/>
      <c r="AP179" s="221"/>
      <c r="AQ179" s="221"/>
      <c r="AR179" s="221"/>
      <c r="AS179" s="221"/>
      <c r="AT179" s="221"/>
      <c r="AU179" s="221"/>
      <c r="AV179" s="221"/>
      <c r="AW179" s="221"/>
      <c r="AX179" s="221"/>
      <c r="AY179" s="221"/>
      <c r="AZ179" s="221"/>
      <c r="BA179" s="221"/>
      <c r="BB179" s="221"/>
      <c r="BC179" s="221"/>
      <c r="BD179" s="221"/>
      <c r="BE179" s="221"/>
      <c r="BF179" s="221"/>
      <c r="BG179" s="221"/>
    </row>
    <row r="180" spans="1:113">
      <c r="A180" s="1819"/>
      <c r="B180" s="1836"/>
      <c r="C180" s="1839"/>
      <c r="D180" s="423" t="s">
        <v>499</v>
      </c>
      <c r="E180" s="232">
        <v>32</v>
      </c>
      <c r="F180" s="332" t="s">
        <v>179</v>
      </c>
      <c r="G180" s="332" t="s">
        <v>179</v>
      </c>
      <c r="H180" s="296">
        <v>701.57349999999997</v>
      </c>
      <c r="I180" s="297">
        <v>153.29050000000001</v>
      </c>
      <c r="J180" s="318" t="s">
        <v>179</v>
      </c>
      <c r="K180" s="319" t="s">
        <v>179</v>
      </c>
      <c r="L180" s="318" t="s">
        <v>179</v>
      </c>
      <c r="M180" s="319" t="s">
        <v>179</v>
      </c>
      <c r="N180" s="227">
        <v>28.819742099999999</v>
      </c>
      <c r="O180" s="244">
        <v>0.23</v>
      </c>
      <c r="P180" s="244">
        <v>125.41986060000001</v>
      </c>
      <c r="Q180" s="231">
        <f>6628.37/$T$168</f>
        <v>0.260484935513142</v>
      </c>
      <c r="R180" s="1827"/>
      <c r="S180" s="271"/>
      <c r="T180" s="272"/>
      <c r="V180" s="271"/>
      <c r="W180" s="272"/>
      <c r="X180" s="272"/>
      <c r="Y180" s="262"/>
      <c r="Z180" s="262"/>
      <c r="AA180" s="262"/>
      <c r="AB180" s="198"/>
      <c r="AC180" s="272"/>
      <c r="AD180" s="271"/>
      <c r="AE180" s="272"/>
      <c r="AF180" s="219"/>
      <c r="AG180" s="220"/>
      <c r="AH180" s="221"/>
      <c r="AI180" s="419"/>
      <c r="AJ180" s="419"/>
      <c r="AK180" s="419"/>
      <c r="AL180" s="419"/>
      <c r="AM180" s="419"/>
      <c r="AN180" s="419"/>
      <c r="AO180" s="221"/>
      <c r="AP180" s="221"/>
      <c r="AQ180" s="221"/>
      <c r="AR180" s="221"/>
      <c r="AS180" s="221"/>
      <c r="AT180" s="221"/>
      <c r="AU180" s="221"/>
      <c r="AV180" s="221"/>
      <c r="AW180" s="221"/>
      <c r="AX180" s="221"/>
      <c r="AY180" s="221"/>
      <c r="AZ180" s="221"/>
      <c r="BA180" s="221"/>
      <c r="BB180" s="221"/>
      <c r="BC180" s="221"/>
      <c r="BD180" s="221"/>
      <c r="BE180" s="221"/>
      <c r="BF180" s="221"/>
      <c r="BG180" s="221"/>
    </row>
    <row r="181" spans="1:113">
      <c r="A181" s="1819"/>
      <c r="B181" s="1836"/>
      <c r="C181" s="1839"/>
      <c r="D181" s="423" t="s">
        <v>500</v>
      </c>
      <c r="E181" s="232">
        <v>36</v>
      </c>
      <c r="F181" s="332" t="s">
        <v>179</v>
      </c>
      <c r="G181" s="332" t="s">
        <v>179</v>
      </c>
      <c r="H181" s="296">
        <v>740.2088</v>
      </c>
      <c r="I181" s="297">
        <v>153.63310000000001</v>
      </c>
      <c r="J181" s="318" t="s">
        <v>179</v>
      </c>
      <c r="K181" s="319" t="s">
        <v>179</v>
      </c>
      <c r="L181" s="318" t="s">
        <v>179</v>
      </c>
      <c r="M181" s="319" t="s">
        <v>179</v>
      </c>
      <c r="N181" s="227">
        <v>-27.2695896</v>
      </c>
      <c r="O181" s="244">
        <v>-0.22</v>
      </c>
      <c r="P181" s="244">
        <v>122.05335789999999</v>
      </c>
      <c r="Q181" s="231">
        <f>7332.52/$T$168</f>
        <v>0.28815696760271742</v>
      </c>
      <c r="R181" s="1827"/>
      <c r="S181" s="271"/>
      <c r="T181" s="272"/>
      <c r="V181" s="271"/>
      <c r="W181" s="272"/>
      <c r="X181" s="272"/>
      <c r="Y181" s="262"/>
      <c r="Z181" s="262"/>
      <c r="AA181" s="262"/>
      <c r="AB181" s="198"/>
      <c r="AC181" s="272"/>
      <c r="AD181" s="271"/>
      <c r="AE181" s="272"/>
      <c r="AF181" s="219"/>
      <c r="AG181" s="220"/>
      <c r="AH181" s="221"/>
      <c r="AI181" s="419"/>
      <c r="AJ181" s="419"/>
      <c r="AK181" s="419"/>
      <c r="AL181" s="419"/>
      <c r="AM181" s="419"/>
      <c r="AN181" s="419"/>
      <c r="AO181" s="221"/>
      <c r="AP181" s="221"/>
      <c r="AQ181" s="221"/>
      <c r="AR181" s="221"/>
      <c r="AS181" s="221"/>
      <c r="AT181" s="221"/>
      <c r="AU181" s="221"/>
      <c r="AV181" s="221"/>
      <c r="AW181" s="221"/>
      <c r="AX181" s="221"/>
      <c r="AY181" s="221"/>
      <c r="AZ181" s="221"/>
      <c r="BA181" s="221"/>
      <c r="BB181" s="221"/>
      <c r="BC181" s="221"/>
      <c r="BD181" s="221"/>
      <c r="BE181" s="221"/>
      <c r="BF181" s="221"/>
      <c r="BG181" s="221"/>
    </row>
    <row r="182" spans="1:113">
      <c r="A182" s="1819"/>
      <c r="B182" s="1831" t="s">
        <v>519</v>
      </c>
      <c r="C182" s="1841" t="s">
        <v>324</v>
      </c>
      <c r="D182" s="423" t="s">
        <v>325</v>
      </c>
      <c r="E182" s="232">
        <v>61</v>
      </c>
      <c r="F182" s="332" t="s">
        <v>179</v>
      </c>
      <c r="G182" s="332" t="s">
        <v>179</v>
      </c>
      <c r="H182" s="296">
        <v>722.51210000000003</v>
      </c>
      <c r="I182" s="297">
        <v>154.7929</v>
      </c>
      <c r="J182" s="318" t="s">
        <v>179</v>
      </c>
      <c r="K182" s="319" t="s">
        <v>179</v>
      </c>
      <c r="L182" s="318" t="s">
        <v>179</v>
      </c>
      <c r="M182" s="319" t="s">
        <v>179</v>
      </c>
      <c r="N182" s="227">
        <v>131.2744677</v>
      </c>
      <c r="O182" s="244">
        <v>1.31</v>
      </c>
      <c r="P182" s="244">
        <v>100.1695536</v>
      </c>
      <c r="Q182" s="231">
        <f>13868.6/$T$168</f>
        <v>0.54501504542709012</v>
      </c>
      <c r="R182" s="1826">
        <f>SUMPRODUCT(N182:N183,Q182:Q183)</f>
        <v>71.546559976932571</v>
      </c>
      <c r="S182" s="271"/>
      <c r="T182" s="272"/>
      <c r="V182" s="271"/>
      <c r="W182" s="272"/>
      <c r="X182" s="272"/>
      <c r="Y182" s="262"/>
      <c r="Z182" s="262"/>
      <c r="AA182" s="262"/>
      <c r="AB182" s="198"/>
      <c r="AC182" s="272"/>
      <c r="AD182" s="271"/>
      <c r="AE182" s="272"/>
      <c r="AF182" s="219"/>
      <c r="AG182" s="220"/>
      <c r="AH182" s="221"/>
      <c r="AI182" s="419"/>
      <c r="AJ182" s="419"/>
      <c r="AK182" s="419"/>
      <c r="AL182" s="419"/>
      <c r="AM182" s="419"/>
      <c r="AN182" s="419"/>
      <c r="AO182" s="221"/>
      <c r="AP182" s="221"/>
      <c r="AQ182" s="221"/>
      <c r="AR182" s="221"/>
      <c r="AS182" s="221"/>
      <c r="AT182" s="221"/>
      <c r="AU182" s="221"/>
      <c r="AV182" s="221"/>
      <c r="AW182" s="221"/>
      <c r="AX182" s="221"/>
      <c r="AY182" s="221"/>
      <c r="AZ182" s="221"/>
      <c r="BA182" s="221"/>
      <c r="BB182" s="221"/>
      <c r="BC182" s="221"/>
      <c r="BD182" s="221"/>
      <c r="BE182" s="221"/>
      <c r="BF182" s="221"/>
      <c r="BG182" s="221"/>
    </row>
    <row r="183" spans="1:113">
      <c r="A183" s="1819"/>
      <c r="B183" s="1831"/>
      <c r="C183" s="1841"/>
      <c r="D183" s="423" t="s">
        <v>333</v>
      </c>
      <c r="E183" s="232">
        <v>54</v>
      </c>
      <c r="F183" s="332" t="s">
        <v>179</v>
      </c>
      <c r="G183" s="332" t="s">
        <v>179</v>
      </c>
      <c r="H183" s="296">
        <v>451.91789999999997</v>
      </c>
      <c r="I183" s="297">
        <v>94.69435</v>
      </c>
      <c r="J183" s="318" t="s">
        <v>179</v>
      </c>
      <c r="K183" s="319" t="s">
        <v>179</v>
      </c>
      <c r="L183" s="318" t="s">
        <v>179</v>
      </c>
      <c r="M183" s="319" t="s">
        <v>179</v>
      </c>
      <c r="N183" s="227">
        <v>0</v>
      </c>
      <c r="O183" s="244" t="s">
        <v>413</v>
      </c>
      <c r="P183" s="244" t="s">
        <v>413</v>
      </c>
      <c r="Q183" s="231">
        <f>11577.67/$T$168</f>
        <v>0.45498495457290988</v>
      </c>
      <c r="R183" s="1828"/>
      <c r="S183" s="271"/>
      <c r="T183" s="272"/>
      <c r="V183" s="271"/>
      <c r="W183" s="272"/>
      <c r="X183" s="272"/>
      <c r="Y183" s="262"/>
      <c r="Z183" s="262"/>
      <c r="AA183" s="262"/>
      <c r="AB183" s="198"/>
      <c r="AC183" s="272"/>
      <c r="AD183" s="271"/>
      <c r="AE183" s="272"/>
      <c r="AF183" s="219"/>
      <c r="AG183" s="220"/>
      <c r="AH183" s="221"/>
      <c r="AI183" s="419"/>
      <c r="AJ183" s="419"/>
      <c r="AK183" s="419"/>
      <c r="AL183" s="419"/>
      <c r="AM183" s="419"/>
      <c r="AN183" s="419"/>
      <c r="AO183" s="221"/>
      <c r="AP183" s="221"/>
      <c r="AQ183" s="221"/>
      <c r="AR183" s="221"/>
      <c r="AS183" s="221"/>
      <c r="AT183" s="221"/>
      <c r="AU183" s="221"/>
      <c r="AV183" s="221"/>
      <c r="AW183" s="221"/>
      <c r="AX183" s="221"/>
      <c r="AY183" s="221"/>
      <c r="AZ183" s="221"/>
      <c r="BA183" s="221"/>
      <c r="BB183" s="221"/>
      <c r="BC183" s="221"/>
      <c r="BD183" s="221"/>
      <c r="BE183" s="221"/>
      <c r="BF183" s="221"/>
      <c r="BG183" s="221"/>
    </row>
    <row r="184" spans="1:113">
      <c r="A184" s="1819"/>
      <c r="B184" s="1831" t="s">
        <v>367</v>
      </c>
      <c r="C184" s="1770" t="s">
        <v>349</v>
      </c>
      <c r="D184" s="426">
        <v>1</v>
      </c>
      <c r="E184" s="232">
        <v>44</v>
      </c>
      <c r="F184" s="332" t="s">
        <v>179</v>
      </c>
      <c r="G184" s="332" t="s">
        <v>179</v>
      </c>
      <c r="H184" s="296">
        <v>690.2328</v>
      </c>
      <c r="I184" s="297">
        <v>192.94900000000001</v>
      </c>
      <c r="J184" s="318" t="s">
        <v>179</v>
      </c>
      <c r="K184" s="319" t="s">
        <v>179</v>
      </c>
      <c r="L184" s="318" t="s">
        <v>179</v>
      </c>
      <c r="M184" s="319" t="s">
        <v>179</v>
      </c>
      <c r="N184" s="227">
        <v>55.910244400000003</v>
      </c>
      <c r="O184" s="244">
        <v>2.97</v>
      </c>
      <c r="P184" s="244">
        <v>18.8334391</v>
      </c>
      <c r="Q184" s="231">
        <f>13395.5/$T$168</f>
        <v>0.52642292956885228</v>
      </c>
      <c r="R184" s="1826">
        <f>SUMPRODUCT(N184:N186,Q184:Q186)</f>
        <v>29.008069333706473</v>
      </c>
      <c r="S184" s="271"/>
      <c r="T184" s="272"/>
      <c r="V184" s="271"/>
      <c r="W184" s="272"/>
      <c r="X184" s="272"/>
      <c r="Y184" s="262"/>
      <c r="Z184" s="262"/>
      <c r="AA184" s="262"/>
      <c r="AB184" s="198"/>
      <c r="AC184" s="272"/>
      <c r="AD184" s="271"/>
      <c r="AE184" s="272"/>
      <c r="AF184" s="219"/>
      <c r="AG184" s="220"/>
      <c r="AH184" s="221"/>
      <c r="AI184" s="419"/>
      <c r="AJ184" s="419"/>
      <c r="AK184" s="419"/>
      <c r="AL184" s="419"/>
      <c r="AM184" s="419"/>
      <c r="AN184" s="419"/>
      <c r="AO184" s="221"/>
      <c r="AP184" s="221"/>
      <c r="AQ184" s="221"/>
      <c r="AR184" s="221"/>
      <c r="AS184" s="221"/>
      <c r="AT184" s="221"/>
      <c r="AU184" s="221"/>
      <c r="AV184" s="221"/>
      <c r="AW184" s="221"/>
      <c r="AX184" s="221"/>
      <c r="AY184" s="221"/>
      <c r="AZ184" s="221"/>
      <c r="BA184" s="221"/>
      <c r="BB184" s="221"/>
      <c r="BC184" s="221"/>
      <c r="BD184" s="221"/>
      <c r="BE184" s="221"/>
      <c r="BF184" s="221"/>
      <c r="BG184" s="221"/>
    </row>
    <row r="185" spans="1:113">
      <c r="A185" s="1819"/>
      <c r="B185" s="1831"/>
      <c r="C185" s="1770"/>
      <c r="D185" s="426">
        <v>2</v>
      </c>
      <c r="E185" s="232">
        <v>40</v>
      </c>
      <c r="F185" s="332" t="s">
        <v>179</v>
      </c>
      <c r="G185" s="332" t="s">
        <v>179</v>
      </c>
      <c r="H185" s="296">
        <v>497.26049999999998</v>
      </c>
      <c r="I185" s="297">
        <v>125.0767</v>
      </c>
      <c r="J185" s="318" t="s">
        <v>179</v>
      </c>
      <c r="K185" s="319" t="s">
        <v>179</v>
      </c>
      <c r="L185" s="318" t="s">
        <v>179</v>
      </c>
      <c r="M185" s="319" t="s">
        <v>179</v>
      </c>
      <c r="N185" s="227">
        <v>-1.4409643000000001</v>
      </c>
      <c r="O185" s="244">
        <v>-0.08</v>
      </c>
      <c r="P185" s="244">
        <v>18.454551500000001</v>
      </c>
      <c r="Q185" s="231">
        <f>7493.95/$T$168</f>
        <v>0.29450092292504954</v>
      </c>
      <c r="R185" s="1827"/>
      <c r="S185" s="271"/>
      <c r="T185" s="272"/>
      <c r="V185" s="271"/>
      <c r="W185" s="272"/>
      <c r="X185" s="272"/>
      <c r="Y185" s="262"/>
      <c r="Z185" s="262"/>
      <c r="AA185" s="262"/>
      <c r="AB185" s="198"/>
      <c r="AC185" s="272"/>
      <c r="AD185" s="271"/>
      <c r="AE185" s="272"/>
      <c r="AF185" s="219"/>
      <c r="AG185" s="220"/>
      <c r="AH185" s="221"/>
      <c r="AI185" s="419"/>
      <c r="AJ185" s="419"/>
      <c r="AK185" s="419"/>
      <c r="AL185" s="419"/>
      <c r="AM185" s="419"/>
      <c r="AN185" s="419"/>
      <c r="AO185" s="221"/>
      <c r="AP185" s="221"/>
      <c r="AQ185" s="221"/>
      <c r="AR185" s="221"/>
      <c r="AS185" s="221"/>
      <c r="AT185" s="221"/>
      <c r="AU185" s="221"/>
      <c r="AV185" s="221"/>
      <c r="AW185" s="221"/>
      <c r="AX185" s="221"/>
      <c r="AY185" s="221"/>
      <c r="AZ185" s="221"/>
      <c r="BA185" s="221"/>
      <c r="BB185" s="221"/>
      <c r="BC185" s="221"/>
      <c r="BD185" s="221"/>
      <c r="BE185" s="221"/>
      <c r="BF185" s="221"/>
      <c r="BG185" s="221"/>
    </row>
    <row r="186" spans="1:113" ht="15" thickBot="1">
      <c r="A186" s="1819"/>
      <c r="B186" s="1831"/>
      <c r="C186" s="1770"/>
      <c r="D186" s="450">
        <v>3</v>
      </c>
      <c r="E186" s="256">
        <v>31</v>
      </c>
      <c r="F186" s="393" t="s">
        <v>179</v>
      </c>
      <c r="G186" s="393" t="s">
        <v>179</v>
      </c>
      <c r="H186" s="296">
        <v>500.33319999999998</v>
      </c>
      <c r="I186" s="297">
        <v>103.46599999999999</v>
      </c>
      <c r="J186" s="396" t="s">
        <v>179</v>
      </c>
      <c r="K186" s="397" t="s">
        <v>179</v>
      </c>
      <c r="L186" s="396" t="s">
        <v>179</v>
      </c>
      <c r="M186" s="397" t="s">
        <v>179</v>
      </c>
      <c r="N186" s="451">
        <v>0</v>
      </c>
      <c r="O186" s="438" t="s">
        <v>413</v>
      </c>
      <c r="P186" s="438" t="s">
        <v>413</v>
      </c>
      <c r="Q186" s="362">
        <f>4556.82/$T$168</f>
        <v>0.17907614750609813</v>
      </c>
      <c r="R186" s="1827"/>
      <c r="S186" s="271"/>
      <c r="T186" s="272"/>
      <c r="V186" s="271"/>
      <c r="W186" s="272"/>
      <c r="X186" s="272"/>
      <c r="Y186" s="262"/>
      <c r="Z186" s="262"/>
      <c r="AA186" s="262"/>
      <c r="AB186" s="198"/>
      <c r="AC186" s="272"/>
      <c r="AD186" s="439"/>
      <c r="AE186" s="440"/>
      <c r="AF186" s="219"/>
      <c r="AG186" s="220"/>
      <c r="AH186" s="221"/>
      <c r="AI186" s="419"/>
      <c r="AJ186" s="419"/>
      <c r="AK186" s="419"/>
      <c r="AL186" s="419"/>
      <c r="AM186" s="419"/>
      <c r="AN186" s="419"/>
      <c r="AO186" s="221"/>
      <c r="AP186" s="221"/>
      <c r="AQ186" s="221"/>
      <c r="AR186" s="221"/>
      <c r="AS186" s="221"/>
      <c r="AT186" s="221"/>
      <c r="AU186" s="221"/>
      <c r="AV186" s="221"/>
      <c r="AW186" s="221"/>
      <c r="AX186" s="221"/>
      <c r="AY186" s="221"/>
      <c r="AZ186" s="221"/>
      <c r="BA186" s="221"/>
      <c r="BB186" s="221"/>
      <c r="BC186" s="221"/>
      <c r="BD186" s="221"/>
      <c r="BE186" s="221"/>
      <c r="BF186" s="221"/>
      <c r="BG186" s="221"/>
    </row>
    <row r="187" spans="1:113" s="289" customFormat="1" ht="9" customHeight="1" thickBot="1">
      <c r="A187" s="287"/>
      <c r="B187" s="288"/>
      <c r="C187" s="188"/>
      <c r="D187" s="189"/>
      <c r="E187" s="188"/>
      <c r="F187" s="188"/>
      <c r="G187" s="188"/>
      <c r="H187" s="188"/>
      <c r="I187" s="188"/>
      <c r="J187" s="190"/>
      <c r="K187" s="189"/>
      <c r="L187" s="190"/>
      <c r="M187" s="191"/>
      <c r="N187" s="192"/>
      <c r="O187" s="193"/>
      <c r="P187" s="193"/>
      <c r="Q187" s="194"/>
      <c r="R187" s="194"/>
      <c r="S187" s="195"/>
      <c r="T187" s="195"/>
      <c r="U187" s="196"/>
      <c r="V187" s="197"/>
      <c r="W187" s="191"/>
      <c r="X187" s="191"/>
      <c r="Y187" s="195"/>
      <c r="Z187" s="195"/>
      <c r="AA187" s="195"/>
      <c r="AB187" s="198"/>
      <c r="AC187" s="191"/>
      <c r="AD187" s="191"/>
      <c r="AE187" s="191"/>
      <c r="AF187" s="199"/>
      <c r="AG187" s="191"/>
      <c r="AH187" s="200"/>
      <c r="AI187" s="200"/>
      <c r="AJ187" s="200"/>
      <c r="AK187" s="200"/>
      <c r="AL187" s="200"/>
      <c r="AM187" s="200"/>
      <c r="AN187" s="200"/>
      <c r="AO187" s="400"/>
      <c r="AP187" s="400"/>
      <c r="AQ187" s="400"/>
      <c r="AR187" s="400"/>
      <c r="AS187" s="400"/>
      <c r="AT187" s="400"/>
      <c r="AU187" s="400"/>
      <c r="AV187" s="400"/>
      <c r="AW187" s="400"/>
      <c r="AX187" s="400"/>
      <c r="AY187" s="400"/>
      <c r="AZ187" s="400"/>
      <c r="BA187" s="400"/>
      <c r="BB187" s="400"/>
      <c r="BC187" s="400"/>
      <c r="BD187" s="400"/>
      <c r="BE187" s="400"/>
      <c r="BF187" s="400"/>
      <c r="BG187" s="400"/>
      <c r="BH187" s="176"/>
      <c r="DI187" s="290"/>
    </row>
    <row r="188" spans="1:113" s="177" customFormat="1" ht="15" customHeight="1">
      <c r="A188" s="1818" t="s">
        <v>532</v>
      </c>
      <c r="B188" s="441" t="s">
        <v>465</v>
      </c>
      <c r="C188" s="292" t="s">
        <v>340</v>
      </c>
      <c r="D188" s="442" t="s">
        <v>533</v>
      </c>
      <c r="E188" s="215">
        <v>139</v>
      </c>
      <c r="F188" s="211">
        <v>43.799149999999997</v>
      </c>
      <c r="G188" s="211">
        <v>9.8238719999999997</v>
      </c>
      <c r="H188" s="296">
        <v>336.21089999999998</v>
      </c>
      <c r="I188" s="297">
        <v>117.87090000000001</v>
      </c>
      <c r="J188" s="298" t="s">
        <v>179</v>
      </c>
      <c r="K188" s="299" t="s">
        <v>179</v>
      </c>
      <c r="L188" s="405" t="s">
        <v>342</v>
      </c>
      <c r="M188" s="406" t="s">
        <v>534</v>
      </c>
      <c r="N188" s="208">
        <v>1.6484422999999999</v>
      </c>
      <c r="O188" s="209">
        <v>1.31</v>
      </c>
      <c r="P188" s="209">
        <v>1.2593943999999999</v>
      </c>
      <c r="Q188" s="382" t="s">
        <v>179</v>
      </c>
      <c r="R188" s="211">
        <f>N188</f>
        <v>1.6484422999999999</v>
      </c>
      <c r="S188" s="443" t="s">
        <v>326</v>
      </c>
      <c r="T188" s="306" t="s">
        <v>327</v>
      </c>
      <c r="U188" s="307"/>
      <c r="V188" s="1821" t="s">
        <v>468</v>
      </c>
      <c r="W188" s="410" t="s">
        <v>329</v>
      </c>
      <c r="X188" s="410" t="s">
        <v>535</v>
      </c>
      <c r="Y188" s="411">
        <f>T195+SUM(R190:R225)+N188*76+N189*1</f>
        <v>321.64617665126104</v>
      </c>
      <c r="Z188" s="412" t="s">
        <v>405</v>
      </c>
      <c r="AA188" s="413" t="s">
        <v>405</v>
      </c>
      <c r="AB188" s="198"/>
      <c r="AC188" s="272"/>
      <c r="AD188" s="1833" t="s">
        <v>332</v>
      </c>
      <c r="AE188" s="1834"/>
      <c r="AF188" s="414" t="s">
        <v>4</v>
      </c>
      <c r="AG188" s="327" t="s">
        <v>536</v>
      </c>
      <c r="AH188" s="415">
        <f>T195+SUM(R212:R215,R218:R222)+N216+N205</f>
        <v>392.39243267090023</v>
      </c>
      <c r="AI188" s="415">
        <v>369.99</v>
      </c>
      <c r="AJ188" s="415"/>
      <c r="AK188" s="415">
        <v>369</v>
      </c>
      <c r="AL188" s="415">
        <v>389</v>
      </c>
      <c r="AM188" s="415">
        <v>349.99</v>
      </c>
      <c r="AN188" s="416"/>
      <c r="AO188" s="417"/>
      <c r="AP188" s="221"/>
      <c r="AQ188" s="221"/>
      <c r="AR188" s="221"/>
      <c r="AS188" s="221"/>
      <c r="AT188" s="418"/>
      <c r="AU188" s="419"/>
      <c r="AV188" s="221"/>
      <c r="AW188" s="221"/>
      <c r="AX188" s="221"/>
      <c r="AY188" s="221"/>
      <c r="AZ188" s="221"/>
      <c r="BA188" s="221"/>
      <c r="BB188" s="221"/>
      <c r="BC188" s="221"/>
      <c r="BD188" s="221"/>
      <c r="BE188" s="221"/>
      <c r="BF188" s="221"/>
      <c r="BG188" s="221"/>
      <c r="BH188" s="176"/>
      <c r="DI188" s="179"/>
    </row>
    <row r="189" spans="1:113">
      <c r="A189" s="1819"/>
      <c r="B189" s="420" t="s">
        <v>471</v>
      </c>
      <c r="C189" s="314" t="s">
        <v>340</v>
      </c>
      <c r="D189" s="421" t="s">
        <v>537</v>
      </c>
      <c r="E189" s="232">
        <v>139</v>
      </c>
      <c r="F189" s="231">
        <v>0.34015499999999999</v>
      </c>
      <c r="G189" s="231">
        <v>0.19439999999999999</v>
      </c>
      <c r="H189" s="296">
        <v>336.21089999999998</v>
      </c>
      <c r="I189" s="297">
        <v>117.87090000000001</v>
      </c>
      <c r="J189" s="318" t="s">
        <v>179</v>
      </c>
      <c r="K189" s="319" t="s">
        <v>179</v>
      </c>
      <c r="L189" s="318" t="s">
        <v>179</v>
      </c>
      <c r="M189" s="319" t="s">
        <v>179</v>
      </c>
      <c r="N189" s="227">
        <v>-115.3104348</v>
      </c>
      <c r="O189" s="244">
        <v>-2.93</v>
      </c>
      <c r="P189" s="244">
        <v>39.404142100000001</v>
      </c>
      <c r="Q189" s="324" t="s">
        <v>179</v>
      </c>
      <c r="R189" s="231">
        <f>N189</f>
        <v>-115.3104348</v>
      </c>
      <c r="S189" s="422" t="s">
        <v>335</v>
      </c>
      <c r="T189" s="233" t="s">
        <v>336</v>
      </c>
      <c r="U189" s="196"/>
      <c r="V189" s="1822"/>
      <c r="W189" s="423" t="s">
        <v>4</v>
      </c>
      <c r="X189" s="423" t="s">
        <v>538</v>
      </c>
      <c r="Y189" s="310">
        <f>T195+SUM(R190:R225)+N188*43+N189*1</f>
        <v>267.24758075126107</v>
      </c>
      <c r="Z189" s="310">
        <f>Y189-Y188</f>
        <v>-54.398595899999975</v>
      </c>
      <c r="AA189" s="328">
        <f>(76-43)*P188</f>
        <v>41.560015199999995</v>
      </c>
      <c r="AB189" s="329"/>
      <c r="AC189" s="272"/>
      <c r="AD189" s="235" t="s">
        <v>277</v>
      </c>
      <c r="AE189" s="331">
        <v>0.190270370537685</v>
      </c>
      <c r="AF189" s="414" t="s">
        <v>4</v>
      </c>
      <c r="AG189" s="327" t="s">
        <v>539</v>
      </c>
      <c r="AH189" s="415">
        <f>T195+SUM(R212:R215,R218:R222)+N216+N199</f>
        <v>464.01074277090026</v>
      </c>
      <c r="AI189" s="415">
        <v>399.99</v>
      </c>
      <c r="AJ189" s="415">
        <v>379.99</v>
      </c>
      <c r="AK189" s="415">
        <v>334.12</v>
      </c>
      <c r="AL189" s="415">
        <v>327.99</v>
      </c>
      <c r="AM189" s="415"/>
      <c r="AN189" s="416">
        <v>449.99</v>
      </c>
      <c r="AO189" s="417"/>
      <c r="AP189" s="221"/>
      <c r="AQ189" s="221"/>
      <c r="AR189" s="221"/>
      <c r="AS189" s="221"/>
      <c r="AT189" s="418"/>
      <c r="AU189" s="419"/>
      <c r="AV189" s="221"/>
      <c r="AW189" s="221"/>
      <c r="AX189" s="221"/>
      <c r="AY189" s="221"/>
      <c r="AZ189" s="221"/>
      <c r="BA189" s="221"/>
      <c r="BB189" s="221"/>
      <c r="BC189" s="221"/>
      <c r="BD189" s="221"/>
      <c r="BE189" s="221"/>
      <c r="BF189" s="221"/>
      <c r="BG189" s="221"/>
    </row>
    <row r="190" spans="1:113">
      <c r="A190" s="1819"/>
      <c r="B190" s="1831" t="s">
        <v>422</v>
      </c>
      <c r="C190" s="1770" t="s">
        <v>349</v>
      </c>
      <c r="D190" s="426" t="s">
        <v>540</v>
      </c>
      <c r="E190" s="232">
        <v>1</v>
      </c>
      <c r="F190" s="332" t="s">
        <v>179</v>
      </c>
      <c r="G190" s="332" t="s">
        <v>179</v>
      </c>
      <c r="H190" s="296">
        <v>245.4023</v>
      </c>
      <c r="I190" s="297">
        <v>0</v>
      </c>
      <c r="J190" s="318" t="s">
        <v>179</v>
      </c>
      <c r="K190" s="319" t="s">
        <v>179</v>
      </c>
      <c r="L190" s="318" t="s">
        <v>179</v>
      </c>
      <c r="M190" s="319" t="s">
        <v>179</v>
      </c>
      <c r="N190" s="227">
        <v>33.838967599999997</v>
      </c>
      <c r="O190" s="244">
        <v>0.28000000000000003</v>
      </c>
      <c r="P190" s="244">
        <v>121.6863676</v>
      </c>
      <c r="Q190" s="231">
        <f>91.01/$T$193</f>
        <v>2.266967633750094E-3</v>
      </c>
      <c r="R190" s="1826">
        <f>SUMPRODUCT(N190:N209,Q190:Q209)</f>
        <v>61.950147283449041</v>
      </c>
      <c r="S190" s="425" t="s">
        <v>345</v>
      </c>
      <c r="T190" s="246" t="s">
        <v>346</v>
      </c>
      <c r="U190" s="214"/>
      <c r="V190" s="1822"/>
      <c r="W190" s="423" t="s">
        <v>4</v>
      </c>
      <c r="X190" s="423" t="s">
        <v>541</v>
      </c>
      <c r="Y190" s="310">
        <f>T195+SUM(R190:R225)+N188*34.9+N189*1</f>
        <v>253.89519812126105</v>
      </c>
      <c r="Z190" s="310">
        <f>Y190-Y188</f>
        <v>-67.750978529999998</v>
      </c>
      <c r="AA190" s="328">
        <f>(76-34.9)*P188</f>
        <v>51.761109839999996</v>
      </c>
      <c r="AB190" s="329"/>
      <c r="AC190" s="272"/>
      <c r="AD190" s="235" t="s">
        <v>361</v>
      </c>
      <c r="AE190" s="331">
        <v>0.16552162443151269</v>
      </c>
      <c r="AF190" s="414" t="s">
        <v>4</v>
      </c>
      <c r="AG190" s="327" t="s">
        <v>542</v>
      </c>
      <c r="AH190" s="415">
        <f>T195+SUM(R212:R215,R218:R222)+N205</f>
        <v>571.84137217090029</v>
      </c>
      <c r="AI190" s="415"/>
      <c r="AJ190" s="415"/>
      <c r="AK190" s="415"/>
      <c r="AL190" s="415"/>
      <c r="AM190" s="415"/>
      <c r="AN190" s="416"/>
      <c r="AO190" s="417"/>
      <c r="AP190" s="221"/>
      <c r="AQ190" s="221"/>
      <c r="AR190" s="221"/>
      <c r="AS190" s="221"/>
      <c r="AT190" s="418"/>
      <c r="AU190" s="419"/>
      <c r="AV190" s="221"/>
      <c r="AW190" s="221"/>
      <c r="AX190" s="221"/>
      <c r="AY190" s="221"/>
      <c r="AZ190" s="221"/>
      <c r="BA190" s="221"/>
      <c r="BB190" s="221"/>
      <c r="BC190" s="221"/>
      <c r="BD190" s="221"/>
      <c r="BE190" s="221"/>
      <c r="BF190" s="221"/>
      <c r="BG190" s="221"/>
    </row>
    <row r="191" spans="1:113">
      <c r="A191" s="1819"/>
      <c r="B191" s="1831"/>
      <c r="C191" s="1770"/>
      <c r="D191" s="424" t="s">
        <v>475</v>
      </c>
      <c r="E191" s="232">
        <v>13</v>
      </c>
      <c r="F191" s="332" t="s">
        <v>179</v>
      </c>
      <c r="G191" s="332" t="s">
        <v>179</v>
      </c>
      <c r="H191" s="296">
        <v>292.18610000000001</v>
      </c>
      <c r="I191" s="297">
        <v>38.19764</v>
      </c>
      <c r="J191" s="318" t="s">
        <v>179</v>
      </c>
      <c r="K191" s="319" t="s">
        <v>179</v>
      </c>
      <c r="L191" s="318" t="s">
        <v>179</v>
      </c>
      <c r="M191" s="319" t="s">
        <v>179</v>
      </c>
      <c r="N191" s="227">
        <v>1.6575637999999999</v>
      </c>
      <c r="O191" s="244">
        <v>0.02</v>
      </c>
      <c r="P191" s="244">
        <v>108.98679660000001</v>
      </c>
      <c r="Q191" s="231">
        <f>10249.42/$T$193</f>
        <v>0.25530275139776826</v>
      </c>
      <c r="R191" s="1827"/>
      <c r="S191" s="232" t="s">
        <v>351</v>
      </c>
      <c r="T191" s="427"/>
      <c r="U191" s="338"/>
      <c r="V191" s="271"/>
      <c r="W191" s="272"/>
      <c r="X191" s="272"/>
      <c r="Y191" s="262"/>
      <c r="Z191" s="262"/>
      <c r="AA191" s="262"/>
      <c r="AB191" s="198"/>
      <c r="AC191" s="272"/>
      <c r="AD191" s="235" t="s">
        <v>479</v>
      </c>
      <c r="AE191" s="331">
        <v>8.7209066089980313E-3</v>
      </c>
      <c r="AF191" s="414" t="s">
        <v>4</v>
      </c>
      <c r="AG191" s="327" t="s">
        <v>543</v>
      </c>
      <c r="AH191" s="415">
        <f>T195+SUM(R212:R215,R218:R222)+N199</f>
        <v>643.4596822709002</v>
      </c>
      <c r="AI191" s="415"/>
      <c r="AJ191" s="415"/>
      <c r="AK191" s="415">
        <v>449</v>
      </c>
      <c r="AL191" s="415"/>
      <c r="AM191" s="415"/>
      <c r="AN191" s="416"/>
      <c r="AO191" s="417"/>
      <c r="AP191" s="221"/>
      <c r="AQ191" s="221"/>
      <c r="AR191" s="221"/>
      <c r="AS191" s="221"/>
      <c r="AT191" s="418"/>
      <c r="AU191" s="419"/>
      <c r="AV191" s="221"/>
      <c r="AW191" s="221"/>
      <c r="AX191" s="221"/>
      <c r="AY191" s="221"/>
      <c r="AZ191" s="221"/>
      <c r="BA191" s="221"/>
      <c r="BB191" s="221"/>
      <c r="BC191" s="221"/>
      <c r="BD191" s="221"/>
      <c r="BE191" s="221"/>
      <c r="BF191" s="221"/>
      <c r="BG191" s="221"/>
    </row>
    <row r="192" spans="1:113">
      <c r="A192" s="1819"/>
      <c r="B192" s="1831"/>
      <c r="C192" s="1770"/>
      <c r="D192" s="426" t="s">
        <v>478</v>
      </c>
      <c r="E192" s="232">
        <v>4</v>
      </c>
      <c r="F192" s="332" t="s">
        <v>179</v>
      </c>
      <c r="G192" s="332" t="s">
        <v>179</v>
      </c>
      <c r="H192" s="296">
        <v>289.83440000000002</v>
      </c>
      <c r="I192" s="297">
        <v>4.5424389999999999</v>
      </c>
      <c r="J192" s="318" t="s">
        <v>179</v>
      </c>
      <c r="K192" s="319" t="s">
        <v>179</v>
      </c>
      <c r="L192" s="318" t="s">
        <v>179</v>
      </c>
      <c r="M192" s="319" t="s">
        <v>179</v>
      </c>
      <c r="N192" s="227">
        <v>-118.75865400000001</v>
      </c>
      <c r="O192" s="244">
        <v>-1</v>
      </c>
      <c r="P192" s="244">
        <v>118.8243743</v>
      </c>
      <c r="Q192" s="231">
        <f>589.76/$T$193</f>
        <v>1.4690328883424409E-2</v>
      </c>
      <c r="R192" s="1827"/>
      <c r="S192" s="425" t="s">
        <v>355</v>
      </c>
      <c r="T192" s="384" t="s">
        <v>356</v>
      </c>
      <c r="U192" s="307"/>
      <c r="V192" s="271"/>
      <c r="W192" s="272"/>
      <c r="X192" s="272"/>
      <c r="Y192" s="262"/>
      <c r="Z192" s="262"/>
      <c r="AA192" s="262"/>
      <c r="AB192" s="198"/>
      <c r="AC192" s="272"/>
      <c r="AD192" s="235" t="s">
        <v>482</v>
      </c>
      <c r="AE192" s="331">
        <v>0.43309506073697152</v>
      </c>
      <c r="AF192" s="219"/>
      <c r="AG192" s="220"/>
      <c r="AH192" s="221"/>
      <c r="AI192" s="419"/>
      <c r="AJ192" s="419"/>
      <c r="AK192" s="419"/>
      <c r="AL192" s="419"/>
      <c r="AM192" s="419"/>
      <c r="AN192" s="419"/>
      <c r="AO192" s="221"/>
      <c r="AP192" s="221"/>
      <c r="AQ192" s="221"/>
      <c r="AR192" s="221"/>
      <c r="AS192" s="221"/>
      <c r="AT192" s="221"/>
      <c r="AU192" s="221"/>
      <c r="AV192" s="221"/>
      <c r="AW192" s="221"/>
      <c r="AX192" s="221"/>
      <c r="AY192" s="221"/>
      <c r="AZ192" s="221"/>
      <c r="BA192" s="221"/>
      <c r="BB192" s="221"/>
      <c r="BC192" s="221"/>
      <c r="BD192" s="221"/>
      <c r="BE192" s="221"/>
      <c r="BF192" s="221"/>
      <c r="BG192" s="221"/>
    </row>
    <row r="193" spans="1:59">
      <c r="A193" s="1819"/>
      <c r="B193" s="1831"/>
      <c r="C193" s="1770"/>
      <c r="D193" s="426" t="s">
        <v>481</v>
      </c>
      <c r="E193" s="232">
        <v>3</v>
      </c>
      <c r="F193" s="332" t="s">
        <v>179</v>
      </c>
      <c r="G193" s="332" t="s">
        <v>179</v>
      </c>
      <c r="H193" s="296">
        <v>278.49290000000002</v>
      </c>
      <c r="I193" s="297">
        <v>9.2734100000000002</v>
      </c>
      <c r="J193" s="318" t="s">
        <v>179</v>
      </c>
      <c r="K193" s="319" t="s">
        <v>179</v>
      </c>
      <c r="L193" s="318" t="s">
        <v>179</v>
      </c>
      <c r="M193" s="319" t="s">
        <v>179</v>
      </c>
      <c r="N193" s="227">
        <v>34.131271400000003</v>
      </c>
      <c r="O193" s="244">
        <v>0.19</v>
      </c>
      <c r="P193" s="244">
        <v>182.1417495</v>
      </c>
      <c r="Q193" s="231">
        <f>17/$T$193</f>
        <v>4.2345291477586638E-4</v>
      </c>
      <c r="R193" s="1827"/>
      <c r="S193" s="444">
        <v>139</v>
      </c>
      <c r="T193" s="445">
        <v>40146.14</v>
      </c>
      <c r="U193" s="446"/>
      <c r="V193" s="271"/>
      <c r="W193" s="272"/>
      <c r="X193" s="272"/>
      <c r="Y193" s="262"/>
      <c r="Z193" s="262"/>
      <c r="AA193" s="262"/>
      <c r="AB193" s="198"/>
      <c r="AC193" s="272"/>
      <c r="AD193" s="267"/>
      <c r="AE193" s="268"/>
      <c r="AF193" s="219"/>
      <c r="AG193" s="220"/>
      <c r="AH193" s="221"/>
      <c r="AI193" s="419"/>
      <c r="AJ193" s="419"/>
      <c r="AK193" s="419"/>
      <c r="AL193" s="419"/>
      <c r="AM193" s="419"/>
      <c r="AN193" s="419"/>
      <c r="AO193" s="221"/>
      <c r="AP193" s="221"/>
      <c r="AQ193" s="221"/>
      <c r="AR193" s="221"/>
      <c r="AS193" s="221"/>
      <c r="AT193" s="221"/>
      <c r="AU193" s="221"/>
      <c r="AV193" s="221"/>
      <c r="AW193" s="221"/>
      <c r="AX193" s="221"/>
      <c r="AY193" s="221"/>
      <c r="AZ193" s="221"/>
      <c r="BA193" s="221"/>
      <c r="BB193" s="221"/>
      <c r="BC193" s="221"/>
      <c r="BD193" s="221"/>
      <c r="BE193" s="221"/>
      <c r="BF193" s="221"/>
      <c r="BG193" s="221"/>
    </row>
    <row r="194" spans="1:59">
      <c r="A194" s="1819"/>
      <c r="B194" s="1831"/>
      <c r="C194" s="1770"/>
      <c r="D194" s="426" t="s">
        <v>513</v>
      </c>
      <c r="E194" s="232">
        <v>3</v>
      </c>
      <c r="F194" s="332" t="s">
        <v>179</v>
      </c>
      <c r="G194" s="332" t="s">
        <v>179</v>
      </c>
      <c r="H194" s="296">
        <v>277.06099999999998</v>
      </c>
      <c r="I194" s="297">
        <v>44.436819999999997</v>
      </c>
      <c r="J194" s="318" t="s">
        <v>179</v>
      </c>
      <c r="K194" s="319" t="s">
        <v>179</v>
      </c>
      <c r="L194" s="318" t="s">
        <v>179</v>
      </c>
      <c r="M194" s="319" t="s">
        <v>179</v>
      </c>
      <c r="N194" s="227">
        <v>41.287486000000001</v>
      </c>
      <c r="O194" s="244">
        <v>0.38</v>
      </c>
      <c r="P194" s="244">
        <v>108.7272145</v>
      </c>
      <c r="Q194" s="231">
        <f>286.62/$T$193</f>
        <v>7.139416143121107E-3</v>
      </c>
      <c r="R194" s="1827"/>
      <c r="S194" s="425" t="s">
        <v>363</v>
      </c>
      <c r="T194" s="384" t="s">
        <v>364</v>
      </c>
      <c r="U194" s="307"/>
      <c r="V194" s="271"/>
      <c r="W194" s="272"/>
      <c r="X194" s="272"/>
      <c r="Y194" s="262"/>
      <c r="Z194" s="262"/>
      <c r="AA194" s="262"/>
      <c r="AB194" s="198"/>
      <c r="AC194" s="272"/>
      <c r="AD194" s="271"/>
      <c r="AE194" s="272"/>
      <c r="AF194" s="219"/>
      <c r="AG194" s="220"/>
      <c r="AH194" s="221"/>
      <c r="AI194" s="419"/>
      <c r="AJ194" s="419"/>
      <c r="AK194" s="419"/>
      <c r="AL194" s="419"/>
      <c r="AM194" s="419"/>
      <c r="AN194" s="419"/>
      <c r="AO194" s="221"/>
      <c r="AP194" s="221"/>
      <c r="AQ194" s="221"/>
      <c r="AR194" s="221"/>
      <c r="AS194" s="221"/>
      <c r="AT194" s="221"/>
      <c r="AU194" s="221"/>
      <c r="AV194" s="221"/>
      <c r="AW194" s="221"/>
      <c r="AX194" s="221"/>
      <c r="AY194" s="221"/>
      <c r="AZ194" s="221"/>
      <c r="BA194" s="221"/>
      <c r="BB194" s="221"/>
      <c r="BC194" s="221"/>
      <c r="BD194" s="221"/>
      <c r="BE194" s="221"/>
      <c r="BF194" s="221"/>
      <c r="BG194" s="221"/>
    </row>
    <row r="195" spans="1:59">
      <c r="A195" s="1819"/>
      <c r="B195" s="1831"/>
      <c r="C195" s="1770"/>
      <c r="D195" s="426" t="s">
        <v>484</v>
      </c>
      <c r="E195" s="232">
        <v>12</v>
      </c>
      <c r="F195" s="332" t="s">
        <v>179</v>
      </c>
      <c r="G195" s="332" t="s">
        <v>179</v>
      </c>
      <c r="H195" s="296">
        <v>390.81979999999999</v>
      </c>
      <c r="I195" s="297">
        <v>107.8489</v>
      </c>
      <c r="J195" s="318" t="s">
        <v>179</v>
      </c>
      <c r="K195" s="319" t="s">
        <v>179</v>
      </c>
      <c r="L195" s="318" t="s">
        <v>179</v>
      </c>
      <c r="M195" s="319" t="s">
        <v>179</v>
      </c>
      <c r="N195" s="227">
        <v>62.4029411</v>
      </c>
      <c r="O195" s="244">
        <v>0.52</v>
      </c>
      <c r="P195" s="244">
        <v>120.3480732</v>
      </c>
      <c r="Q195" s="231">
        <f>855.95/$T$193</f>
        <v>2.1320854258964874E-2</v>
      </c>
      <c r="R195" s="1827"/>
      <c r="S195" s="430">
        <v>0.92981800000000003</v>
      </c>
      <c r="T195" s="431">
        <v>435.92995860000002</v>
      </c>
      <c r="U195" s="347"/>
      <c r="V195" s="271"/>
      <c r="W195" s="272"/>
      <c r="X195" s="272"/>
      <c r="Y195" s="262"/>
      <c r="Z195" s="262"/>
      <c r="AA195" s="262"/>
      <c r="AB195" s="198"/>
      <c r="AC195" s="272"/>
      <c r="AD195" s="271"/>
      <c r="AE195" s="272"/>
      <c r="AF195" s="219"/>
      <c r="AG195" s="220"/>
      <c r="AH195" s="221"/>
      <c r="AI195" s="419"/>
      <c r="AJ195" s="419"/>
      <c r="AK195" s="419"/>
      <c r="AL195" s="419"/>
      <c r="AM195" s="419"/>
      <c r="AN195" s="419"/>
      <c r="AO195" s="221"/>
      <c r="AP195" s="221"/>
      <c r="AQ195" s="221"/>
      <c r="AR195" s="221"/>
      <c r="AS195" s="221"/>
      <c r="AT195" s="221"/>
      <c r="AU195" s="221"/>
      <c r="AV195" s="221"/>
      <c r="AW195" s="221"/>
      <c r="AX195" s="221"/>
      <c r="AY195" s="221"/>
      <c r="AZ195" s="221"/>
      <c r="BA195" s="221"/>
      <c r="BB195" s="221"/>
      <c r="BC195" s="221"/>
      <c r="BD195" s="221"/>
      <c r="BE195" s="221"/>
      <c r="BF195" s="221"/>
      <c r="BG195" s="221"/>
    </row>
    <row r="196" spans="1:59">
      <c r="A196" s="1819"/>
      <c r="B196" s="1831"/>
      <c r="C196" s="1770"/>
      <c r="D196" s="426" t="s">
        <v>486</v>
      </c>
      <c r="E196" s="232">
        <v>12</v>
      </c>
      <c r="F196" s="332" t="s">
        <v>179</v>
      </c>
      <c r="G196" s="332" t="s">
        <v>179</v>
      </c>
      <c r="H196" s="296">
        <v>382.34589999999997</v>
      </c>
      <c r="I196" s="297">
        <v>38.462940000000003</v>
      </c>
      <c r="J196" s="318" t="s">
        <v>179</v>
      </c>
      <c r="K196" s="319" t="s">
        <v>179</v>
      </c>
      <c r="L196" s="318" t="s">
        <v>179</v>
      </c>
      <c r="M196" s="319" t="s">
        <v>179</v>
      </c>
      <c r="N196" s="227">
        <v>140.60739000000001</v>
      </c>
      <c r="O196" s="244">
        <v>1.23</v>
      </c>
      <c r="P196" s="244">
        <v>114.080259</v>
      </c>
      <c r="Q196" s="231">
        <f>3310.94/$T$193</f>
        <v>8.2472187861647478E-2</v>
      </c>
      <c r="R196" s="1827"/>
      <c r="S196" s="245" t="s">
        <v>370</v>
      </c>
      <c r="T196" s="246" t="s">
        <v>371</v>
      </c>
      <c r="U196" s="214"/>
      <c r="V196" s="271"/>
      <c r="W196" s="272"/>
      <c r="X196" s="272"/>
      <c r="Y196" s="262"/>
      <c r="Z196" s="262"/>
      <c r="AA196" s="262"/>
      <c r="AB196" s="198"/>
      <c r="AC196" s="272"/>
      <c r="AD196" s="271"/>
      <c r="AE196" s="272"/>
      <c r="AF196" s="219"/>
      <c r="AG196" s="220"/>
      <c r="AH196" s="221"/>
      <c r="AI196" s="419"/>
      <c r="AJ196" s="419"/>
      <c r="AK196" s="419"/>
      <c r="AL196" s="419"/>
      <c r="AM196" s="419"/>
      <c r="AN196" s="419"/>
      <c r="AO196" s="221"/>
      <c r="AP196" s="221"/>
      <c r="AQ196" s="221"/>
      <c r="AR196" s="221"/>
      <c r="AS196" s="221"/>
      <c r="AT196" s="221"/>
      <c r="AU196" s="221"/>
      <c r="AV196" s="221"/>
      <c r="AW196" s="221"/>
      <c r="AX196" s="221"/>
      <c r="AY196" s="221"/>
      <c r="AZ196" s="221"/>
      <c r="BA196" s="221"/>
      <c r="BB196" s="221"/>
      <c r="BC196" s="221"/>
      <c r="BD196" s="221"/>
      <c r="BE196" s="221"/>
      <c r="BF196" s="221"/>
      <c r="BG196" s="221"/>
    </row>
    <row r="197" spans="1:59">
      <c r="A197" s="1819"/>
      <c r="B197" s="1831"/>
      <c r="C197" s="1770"/>
      <c r="D197" s="426" t="s">
        <v>487</v>
      </c>
      <c r="E197" s="232">
        <v>2</v>
      </c>
      <c r="F197" s="332" t="s">
        <v>179</v>
      </c>
      <c r="G197" s="332" t="s">
        <v>179</v>
      </c>
      <c r="H197" s="296">
        <v>280.48160000000001</v>
      </c>
      <c r="I197" s="297">
        <v>2.1741109999999999</v>
      </c>
      <c r="J197" s="318" t="s">
        <v>179</v>
      </c>
      <c r="K197" s="319" t="s">
        <v>179</v>
      </c>
      <c r="L197" s="318" t="s">
        <v>179</v>
      </c>
      <c r="M197" s="319" t="s">
        <v>179</v>
      </c>
      <c r="N197" s="227">
        <v>-114.1754979</v>
      </c>
      <c r="O197" s="244">
        <v>-0.61</v>
      </c>
      <c r="P197" s="244">
        <v>186.5380519</v>
      </c>
      <c r="Q197" s="231">
        <f>16.28/$T$193</f>
        <v>4.055184383853591E-4</v>
      </c>
      <c r="R197" s="1827"/>
      <c r="S197" s="430">
        <v>63.152999999999999</v>
      </c>
      <c r="T197" s="432" t="s">
        <v>179</v>
      </c>
      <c r="U197" s="350"/>
      <c r="V197" s="271"/>
      <c r="W197" s="272"/>
      <c r="X197" s="272"/>
      <c r="Y197" s="262"/>
      <c r="Z197" s="262"/>
      <c r="AA197" s="262"/>
      <c r="AB197" s="198"/>
      <c r="AC197" s="272"/>
      <c r="AD197" s="271"/>
      <c r="AE197" s="272"/>
      <c r="AF197" s="219"/>
      <c r="AG197" s="220"/>
      <c r="AH197" s="221"/>
      <c r="AI197" s="419"/>
      <c r="AJ197" s="419"/>
      <c r="AK197" s="419"/>
      <c r="AL197" s="419"/>
      <c r="AM197" s="419"/>
      <c r="AN197" s="419"/>
      <c r="AO197" s="221"/>
      <c r="AP197" s="221"/>
      <c r="AQ197" s="221"/>
      <c r="AR197" s="221"/>
      <c r="AS197" s="221"/>
      <c r="AT197" s="221"/>
      <c r="AU197" s="221"/>
      <c r="AV197" s="221"/>
      <c r="AW197" s="221"/>
      <c r="AX197" s="221"/>
      <c r="AY197" s="221"/>
      <c r="AZ197" s="221"/>
      <c r="BA197" s="221"/>
      <c r="BB197" s="221"/>
      <c r="BC197" s="221"/>
      <c r="BD197" s="221"/>
      <c r="BE197" s="221"/>
      <c r="BF197" s="221"/>
      <c r="BG197" s="221"/>
    </row>
    <row r="198" spans="1:59">
      <c r="A198" s="1819"/>
      <c r="B198" s="1831"/>
      <c r="C198" s="1770"/>
      <c r="D198" s="426" t="s">
        <v>544</v>
      </c>
      <c r="E198" s="232">
        <v>1</v>
      </c>
      <c r="F198" s="332" t="s">
        <v>179</v>
      </c>
      <c r="G198" s="332" t="s">
        <v>179</v>
      </c>
      <c r="H198" s="296">
        <v>207.4913</v>
      </c>
      <c r="I198" s="297">
        <v>0</v>
      </c>
      <c r="J198" s="318" t="s">
        <v>179</v>
      </c>
      <c r="K198" s="319" t="s">
        <v>179</v>
      </c>
      <c r="L198" s="318" t="s">
        <v>179</v>
      </c>
      <c r="M198" s="319" t="s">
        <v>179</v>
      </c>
      <c r="N198" s="227">
        <v>-27.618702200000001</v>
      </c>
      <c r="O198" s="244">
        <v>-0.25</v>
      </c>
      <c r="P198" s="244">
        <v>109.89767000000001</v>
      </c>
      <c r="Q198" s="231">
        <f>1428.67/$T$193</f>
        <v>3.5586733867813941E-2</v>
      </c>
      <c r="R198" s="1827"/>
      <c r="S198" s="271"/>
      <c r="T198" s="272"/>
      <c r="V198" s="271"/>
      <c r="W198" s="272"/>
      <c r="X198" s="272"/>
      <c r="Y198" s="262"/>
      <c r="Z198" s="262"/>
      <c r="AA198" s="262"/>
      <c r="AB198" s="198"/>
      <c r="AC198" s="272"/>
      <c r="AD198" s="271"/>
      <c r="AE198" s="272"/>
      <c r="AF198" s="219"/>
      <c r="AG198" s="220"/>
      <c r="AH198" s="221"/>
      <c r="AI198" s="419"/>
      <c r="AJ198" s="419"/>
      <c r="AK198" s="419"/>
      <c r="AL198" s="419"/>
      <c r="AM198" s="419"/>
      <c r="AN198" s="419"/>
      <c r="AO198" s="221"/>
      <c r="AP198" s="221"/>
      <c r="AQ198" s="221"/>
      <c r="AR198" s="221"/>
      <c r="AS198" s="221"/>
      <c r="AT198" s="221"/>
      <c r="AU198" s="221"/>
      <c r="AV198" s="221"/>
      <c r="AW198" s="221"/>
      <c r="AX198" s="221"/>
      <c r="AY198" s="221"/>
      <c r="AZ198" s="221"/>
      <c r="BA198" s="221"/>
      <c r="BB198" s="221"/>
      <c r="BC198" s="221"/>
      <c r="BD198" s="221"/>
      <c r="BE198" s="221"/>
      <c r="BF198" s="221"/>
      <c r="BG198" s="221"/>
    </row>
    <row r="199" spans="1:59">
      <c r="A199" s="1819"/>
      <c r="B199" s="1831"/>
      <c r="C199" s="1770"/>
      <c r="D199" s="426" t="s">
        <v>431</v>
      </c>
      <c r="E199" s="232">
        <v>24</v>
      </c>
      <c r="F199" s="332" t="s">
        <v>179</v>
      </c>
      <c r="G199" s="332" t="s">
        <v>179</v>
      </c>
      <c r="H199" s="296">
        <v>514.55420000000004</v>
      </c>
      <c r="I199" s="297">
        <v>127.25700000000001</v>
      </c>
      <c r="J199" s="318" t="s">
        <v>179</v>
      </c>
      <c r="K199" s="319" t="s">
        <v>179</v>
      </c>
      <c r="L199" s="318" t="s">
        <v>179</v>
      </c>
      <c r="M199" s="319" t="s">
        <v>179</v>
      </c>
      <c r="N199" s="227">
        <v>183.9450501</v>
      </c>
      <c r="O199" s="244">
        <v>1.54</v>
      </c>
      <c r="P199" s="244">
        <v>119.3077387</v>
      </c>
      <c r="Q199" s="231">
        <f>7303.17/$T$193</f>
        <v>0.18191462491786259</v>
      </c>
      <c r="R199" s="1827"/>
      <c r="S199" s="271"/>
      <c r="T199" s="272"/>
      <c r="V199" s="271"/>
      <c r="W199" s="272"/>
      <c r="X199" s="272"/>
      <c r="Y199" s="262"/>
      <c r="Z199" s="262"/>
      <c r="AA199" s="262"/>
      <c r="AB199" s="198"/>
      <c r="AC199" s="272"/>
      <c r="AD199" s="271"/>
      <c r="AE199" s="272"/>
      <c r="AF199" s="219"/>
      <c r="AG199" s="220"/>
      <c r="AH199" s="221"/>
      <c r="AI199" s="419"/>
      <c r="AJ199" s="419"/>
      <c r="AK199" s="419"/>
      <c r="AL199" s="419"/>
      <c r="AM199" s="419"/>
      <c r="AN199" s="419"/>
      <c r="AO199" s="221"/>
      <c r="AP199" s="221"/>
      <c r="AQ199" s="221"/>
      <c r="AR199" s="221"/>
      <c r="AS199" s="221"/>
      <c r="AT199" s="221"/>
      <c r="AU199" s="221"/>
      <c r="AV199" s="221"/>
      <c r="AW199" s="221"/>
      <c r="AX199" s="221"/>
      <c r="AY199" s="221"/>
      <c r="AZ199" s="221"/>
      <c r="BA199" s="221"/>
      <c r="BB199" s="221"/>
      <c r="BC199" s="221"/>
      <c r="BD199" s="221"/>
      <c r="BE199" s="221"/>
      <c r="BF199" s="221"/>
      <c r="BG199" s="221"/>
    </row>
    <row r="200" spans="1:59">
      <c r="A200" s="1819"/>
      <c r="B200" s="1831"/>
      <c r="C200" s="1770"/>
      <c r="D200" s="426" t="s">
        <v>515</v>
      </c>
      <c r="E200" s="232">
        <v>3</v>
      </c>
      <c r="F200" s="332" t="s">
        <v>179</v>
      </c>
      <c r="G200" s="332" t="s">
        <v>179</v>
      </c>
      <c r="H200" s="296">
        <v>347.44589999999999</v>
      </c>
      <c r="I200" s="297">
        <v>5.8842679999999996</v>
      </c>
      <c r="J200" s="318" t="s">
        <v>179</v>
      </c>
      <c r="K200" s="319" t="s">
        <v>179</v>
      </c>
      <c r="L200" s="318" t="s">
        <v>179</v>
      </c>
      <c r="M200" s="319" t="s">
        <v>179</v>
      </c>
      <c r="N200" s="227">
        <v>2.9398081</v>
      </c>
      <c r="O200" s="244">
        <v>0.02</v>
      </c>
      <c r="P200" s="244">
        <v>118.1816872</v>
      </c>
      <c r="Q200" s="231">
        <f>111.92/$T$193</f>
        <v>2.7878147189244096E-3</v>
      </c>
      <c r="R200" s="1827"/>
      <c r="S200" s="271"/>
      <c r="T200" s="272"/>
      <c r="V200" s="271"/>
      <c r="W200" s="272"/>
      <c r="X200" s="272"/>
      <c r="Y200" s="262"/>
      <c r="Z200" s="262"/>
      <c r="AA200" s="262"/>
      <c r="AB200" s="198"/>
      <c r="AC200" s="272"/>
      <c r="AD200" s="271"/>
      <c r="AE200" s="272"/>
      <c r="AF200" s="219"/>
      <c r="AG200" s="220"/>
      <c r="AH200" s="221"/>
      <c r="AI200" s="419"/>
      <c r="AJ200" s="419"/>
      <c r="AK200" s="419"/>
      <c r="AL200" s="419"/>
      <c r="AM200" s="419"/>
      <c r="AN200" s="419"/>
      <c r="AO200" s="221"/>
      <c r="AP200" s="221"/>
      <c r="AQ200" s="221"/>
      <c r="AR200" s="221"/>
      <c r="AS200" s="221"/>
      <c r="AT200" s="221"/>
      <c r="AU200" s="221"/>
      <c r="AV200" s="221"/>
      <c r="AW200" s="221"/>
      <c r="AX200" s="221"/>
      <c r="AY200" s="221"/>
      <c r="AZ200" s="221"/>
      <c r="BA200" s="221"/>
      <c r="BB200" s="221"/>
      <c r="BC200" s="221"/>
      <c r="BD200" s="221"/>
      <c r="BE200" s="221"/>
      <c r="BF200" s="221"/>
      <c r="BG200" s="221"/>
    </row>
    <row r="201" spans="1:59">
      <c r="A201" s="1819"/>
      <c r="B201" s="1831"/>
      <c r="C201" s="1770"/>
      <c r="D201" s="426" t="s">
        <v>545</v>
      </c>
      <c r="E201" s="232">
        <v>3</v>
      </c>
      <c r="F201" s="332" t="s">
        <v>179</v>
      </c>
      <c r="G201" s="332" t="s">
        <v>179</v>
      </c>
      <c r="H201" s="296">
        <v>283.36149999999998</v>
      </c>
      <c r="I201" s="297">
        <v>6.6176329999999997</v>
      </c>
      <c r="J201" s="318" t="s">
        <v>179</v>
      </c>
      <c r="K201" s="319" t="s">
        <v>179</v>
      </c>
      <c r="L201" s="318" t="s">
        <v>179</v>
      </c>
      <c r="M201" s="319" t="s">
        <v>179</v>
      </c>
      <c r="N201" s="227">
        <v>42.921206300000001</v>
      </c>
      <c r="O201" s="244">
        <v>0.37</v>
      </c>
      <c r="P201" s="244">
        <v>117.57165329999999</v>
      </c>
      <c r="Q201" s="231">
        <f>1930/$T$193</f>
        <v>4.8074360324554241E-2</v>
      </c>
      <c r="R201" s="1827"/>
      <c r="S201" s="271"/>
      <c r="T201" s="272"/>
      <c r="V201" s="271"/>
      <c r="W201" s="272"/>
      <c r="X201" s="272"/>
      <c r="Y201" s="262"/>
      <c r="Z201" s="262"/>
      <c r="AA201" s="262"/>
      <c r="AB201" s="198"/>
      <c r="AC201" s="272"/>
      <c r="AD201" s="271"/>
      <c r="AE201" s="272"/>
      <c r="AF201" s="219"/>
      <c r="AG201" s="220"/>
      <c r="AH201" s="221"/>
      <c r="AI201" s="419"/>
      <c r="AJ201" s="419"/>
      <c r="AK201" s="419"/>
      <c r="AL201" s="419"/>
      <c r="AM201" s="419"/>
      <c r="AN201" s="419"/>
      <c r="AO201" s="221"/>
      <c r="AP201" s="221"/>
      <c r="AQ201" s="221"/>
      <c r="AR201" s="221"/>
      <c r="AS201" s="221"/>
      <c r="AT201" s="221"/>
      <c r="AU201" s="221"/>
      <c r="AV201" s="221"/>
      <c r="AW201" s="221"/>
      <c r="AX201" s="221"/>
      <c r="AY201" s="221"/>
      <c r="AZ201" s="221"/>
      <c r="BA201" s="221"/>
      <c r="BB201" s="221"/>
      <c r="BC201" s="221"/>
      <c r="BD201" s="221"/>
      <c r="BE201" s="221"/>
      <c r="BF201" s="221"/>
      <c r="BG201" s="221"/>
    </row>
    <row r="202" spans="1:59">
      <c r="A202" s="1819"/>
      <c r="B202" s="1831"/>
      <c r="C202" s="1770"/>
      <c r="D202" s="426" t="s">
        <v>516</v>
      </c>
      <c r="E202" s="232">
        <v>2</v>
      </c>
      <c r="F202" s="332" t="s">
        <v>179</v>
      </c>
      <c r="G202" s="332" t="s">
        <v>179</v>
      </c>
      <c r="H202" s="296">
        <v>329.99340000000001</v>
      </c>
      <c r="I202" s="297">
        <v>14.59426</v>
      </c>
      <c r="J202" s="318" t="s">
        <v>179</v>
      </c>
      <c r="K202" s="319" t="s">
        <v>179</v>
      </c>
      <c r="L202" s="318" t="s">
        <v>179</v>
      </c>
      <c r="M202" s="319" t="s">
        <v>179</v>
      </c>
      <c r="N202" s="227">
        <v>139.97611470000001</v>
      </c>
      <c r="O202" s="244">
        <v>1.2</v>
      </c>
      <c r="P202" s="244">
        <v>116.30605970000001</v>
      </c>
      <c r="Q202" s="231">
        <f>361.23/$T$193</f>
        <v>8.9978762590874253E-3</v>
      </c>
      <c r="R202" s="1827"/>
      <c r="S202" s="271"/>
      <c r="T202" s="272"/>
      <c r="V202" s="271"/>
      <c r="W202" s="272"/>
      <c r="X202" s="272"/>
      <c r="Y202" s="262"/>
      <c r="Z202" s="262"/>
      <c r="AA202" s="262"/>
      <c r="AB202" s="198"/>
      <c r="AC202" s="272"/>
      <c r="AD202" s="271"/>
      <c r="AE202" s="272"/>
      <c r="AF202" s="219"/>
      <c r="AG202" s="220"/>
      <c r="AH202" s="221"/>
      <c r="AI202" s="419"/>
      <c r="AJ202" s="419"/>
      <c r="AK202" s="419"/>
      <c r="AL202" s="419"/>
      <c r="AM202" s="419"/>
      <c r="AN202" s="419"/>
      <c r="AO202" s="221"/>
      <c r="AP202" s="221"/>
      <c r="AQ202" s="221"/>
      <c r="AR202" s="221"/>
      <c r="AS202" s="221"/>
      <c r="AT202" s="221"/>
      <c r="AU202" s="221"/>
      <c r="AV202" s="221"/>
      <c r="AW202" s="221"/>
      <c r="AX202" s="221"/>
      <c r="AY202" s="221"/>
      <c r="AZ202" s="221"/>
      <c r="BA202" s="221"/>
      <c r="BB202" s="221"/>
      <c r="BC202" s="221"/>
      <c r="BD202" s="221"/>
      <c r="BE202" s="221"/>
      <c r="BF202" s="221"/>
      <c r="BG202" s="221"/>
    </row>
    <row r="203" spans="1:59">
      <c r="A203" s="1819"/>
      <c r="B203" s="1831"/>
      <c r="C203" s="1770"/>
      <c r="D203" s="426" t="s">
        <v>488</v>
      </c>
      <c r="E203" s="232">
        <v>9</v>
      </c>
      <c r="F203" s="332" t="s">
        <v>179</v>
      </c>
      <c r="G203" s="332" t="s">
        <v>179</v>
      </c>
      <c r="H203" s="296">
        <v>671.33389999999997</v>
      </c>
      <c r="I203" s="297">
        <v>82.308250000000001</v>
      </c>
      <c r="J203" s="318" t="s">
        <v>179</v>
      </c>
      <c r="K203" s="319" t="s">
        <v>179</v>
      </c>
      <c r="L203" s="318" t="s">
        <v>179</v>
      </c>
      <c r="M203" s="319" t="s">
        <v>179</v>
      </c>
      <c r="N203" s="227">
        <v>126.28927210000001</v>
      </c>
      <c r="O203" s="244">
        <v>1.05</v>
      </c>
      <c r="P203" s="244">
        <v>120.8116551</v>
      </c>
      <c r="Q203" s="231">
        <f>256.35/$T$193</f>
        <v>6.3854208648701973E-3</v>
      </c>
      <c r="R203" s="1827"/>
      <c r="S203" s="271"/>
      <c r="T203" s="272"/>
      <c r="V203" s="271"/>
      <c r="W203" s="272"/>
      <c r="X203" s="272"/>
      <c r="Y203" s="262"/>
      <c r="Z203" s="262"/>
      <c r="AA203" s="262"/>
      <c r="AB203" s="198"/>
      <c r="AC203" s="272"/>
      <c r="AD203" s="271"/>
      <c r="AE203" s="272"/>
      <c r="AF203" s="219"/>
      <c r="AG203" s="220"/>
      <c r="AH203" s="221"/>
      <c r="AI203" s="419"/>
      <c r="AJ203" s="419"/>
      <c r="AK203" s="419"/>
      <c r="AL203" s="419"/>
      <c r="AM203" s="419"/>
      <c r="AN203" s="419"/>
      <c r="AO203" s="221"/>
      <c r="AP203" s="221"/>
      <c r="AQ203" s="221"/>
      <c r="AR203" s="221"/>
      <c r="AS203" s="221"/>
      <c r="AT203" s="221"/>
      <c r="AU203" s="221"/>
      <c r="AV203" s="221"/>
      <c r="AW203" s="221"/>
      <c r="AX203" s="221"/>
      <c r="AY203" s="221"/>
      <c r="AZ203" s="221"/>
      <c r="BA203" s="221"/>
      <c r="BB203" s="221"/>
      <c r="BC203" s="221"/>
      <c r="BD203" s="221"/>
      <c r="BE203" s="221"/>
      <c r="BF203" s="221"/>
      <c r="BG203" s="221"/>
    </row>
    <row r="204" spans="1:59">
      <c r="A204" s="1819"/>
      <c r="B204" s="1831"/>
      <c r="C204" s="1770"/>
      <c r="D204" s="426" t="s">
        <v>489</v>
      </c>
      <c r="E204" s="232">
        <v>5</v>
      </c>
      <c r="F204" s="332" t="s">
        <v>179</v>
      </c>
      <c r="G204" s="332" t="s">
        <v>179</v>
      </c>
      <c r="H204" s="296">
        <v>255.21379999999999</v>
      </c>
      <c r="I204" s="297">
        <v>16.370709999999999</v>
      </c>
      <c r="J204" s="318" t="s">
        <v>179</v>
      </c>
      <c r="K204" s="319" t="s">
        <v>179</v>
      </c>
      <c r="L204" s="318" t="s">
        <v>179</v>
      </c>
      <c r="M204" s="319" t="s">
        <v>179</v>
      </c>
      <c r="N204" s="227">
        <v>28.241515100000001</v>
      </c>
      <c r="O204" s="244">
        <v>0.22</v>
      </c>
      <c r="P204" s="244">
        <v>126.38722559999999</v>
      </c>
      <c r="Q204" s="231">
        <f>113.29/$T$193</f>
        <v>2.8219400420563473E-3</v>
      </c>
      <c r="R204" s="1827"/>
      <c r="S204" s="271"/>
      <c r="T204" s="272"/>
      <c r="V204" s="271"/>
      <c r="W204" s="272"/>
      <c r="X204" s="272"/>
      <c r="Y204" s="262"/>
      <c r="Z204" s="262"/>
      <c r="AA204" s="262"/>
      <c r="AB204" s="198"/>
      <c r="AC204" s="272"/>
      <c r="AD204" s="271"/>
      <c r="AE204" s="272"/>
      <c r="AF204" s="219"/>
      <c r="AG204" s="220"/>
      <c r="AH204" s="221"/>
      <c r="AI204" s="419"/>
      <c r="AJ204" s="419"/>
      <c r="AK204" s="419"/>
      <c r="AL204" s="419"/>
      <c r="AM204" s="419"/>
      <c r="AN204" s="419"/>
      <c r="AO204" s="221"/>
      <c r="AP204" s="221"/>
      <c r="AQ204" s="221"/>
      <c r="AR204" s="221"/>
      <c r="AS204" s="221"/>
      <c r="AT204" s="221"/>
      <c r="AU204" s="221"/>
      <c r="AV204" s="221"/>
      <c r="AW204" s="221"/>
      <c r="AX204" s="221"/>
      <c r="AY204" s="221"/>
      <c r="AZ204" s="221"/>
      <c r="BA204" s="221"/>
      <c r="BB204" s="221"/>
      <c r="BC204" s="221"/>
      <c r="BD204" s="221"/>
      <c r="BE204" s="221"/>
      <c r="BF204" s="221"/>
      <c r="BG204" s="221"/>
    </row>
    <row r="205" spans="1:59">
      <c r="A205" s="1819"/>
      <c r="B205" s="1831"/>
      <c r="C205" s="1770"/>
      <c r="D205" s="426" t="s">
        <v>490</v>
      </c>
      <c r="E205" s="232">
        <v>14</v>
      </c>
      <c r="F205" s="332" t="s">
        <v>179</v>
      </c>
      <c r="G205" s="332" t="s">
        <v>179</v>
      </c>
      <c r="H205" s="296">
        <v>363.58890000000002</v>
      </c>
      <c r="I205" s="297">
        <v>57.782809999999998</v>
      </c>
      <c r="J205" s="318" t="s">
        <v>179</v>
      </c>
      <c r="K205" s="319" t="s">
        <v>179</v>
      </c>
      <c r="L205" s="318" t="s">
        <v>179</v>
      </c>
      <c r="M205" s="319" t="s">
        <v>179</v>
      </c>
      <c r="N205" s="227">
        <v>112.32674</v>
      </c>
      <c r="O205" s="244">
        <v>1.04</v>
      </c>
      <c r="P205" s="244">
        <v>107.8371532</v>
      </c>
      <c r="Q205" s="231">
        <f>2284.7/$T$193</f>
        <v>5.6909580846377754E-2</v>
      </c>
      <c r="R205" s="1827"/>
      <c r="S205" s="271"/>
      <c r="T205" s="272"/>
      <c r="V205" s="271"/>
      <c r="W205" s="272"/>
      <c r="X205" s="272"/>
      <c r="Y205" s="262"/>
      <c r="Z205" s="262"/>
      <c r="AA205" s="262"/>
      <c r="AB205" s="198"/>
      <c r="AC205" s="272"/>
      <c r="AD205" s="271"/>
      <c r="AE205" s="272"/>
      <c r="AF205" s="219"/>
      <c r="AG205" s="220"/>
      <c r="AH205" s="221"/>
      <c r="AI205" s="419"/>
      <c r="AJ205" s="419"/>
      <c r="AK205" s="419"/>
      <c r="AL205" s="419"/>
      <c r="AM205" s="419"/>
      <c r="AN205" s="419"/>
      <c r="AO205" s="221"/>
      <c r="AP205" s="221"/>
      <c r="AQ205" s="221"/>
      <c r="AR205" s="221"/>
      <c r="AS205" s="221"/>
      <c r="AT205" s="221"/>
      <c r="AU205" s="221"/>
      <c r="AV205" s="221"/>
      <c r="AW205" s="221"/>
      <c r="AX205" s="221"/>
      <c r="AY205" s="221"/>
      <c r="AZ205" s="221"/>
      <c r="BA205" s="221"/>
      <c r="BB205" s="221"/>
      <c r="BC205" s="221"/>
      <c r="BD205" s="221"/>
      <c r="BE205" s="221"/>
      <c r="BF205" s="221"/>
      <c r="BG205" s="221"/>
    </row>
    <row r="206" spans="1:59">
      <c r="A206" s="1819"/>
      <c r="B206" s="1831"/>
      <c r="C206" s="1770"/>
      <c r="D206" s="426" t="s">
        <v>546</v>
      </c>
      <c r="E206" s="232">
        <v>2</v>
      </c>
      <c r="F206" s="332" t="s">
        <v>179</v>
      </c>
      <c r="G206" s="332" t="s">
        <v>179</v>
      </c>
      <c r="H206" s="296">
        <v>360.79500000000002</v>
      </c>
      <c r="I206" s="297">
        <v>29.961069999999999</v>
      </c>
      <c r="J206" s="318" t="s">
        <v>179</v>
      </c>
      <c r="K206" s="319" t="s">
        <v>179</v>
      </c>
      <c r="L206" s="318" t="s">
        <v>179</v>
      </c>
      <c r="M206" s="319" t="s">
        <v>179</v>
      </c>
      <c r="N206" s="227">
        <v>117.297006</v>
      </c>
      <c r="O206" s="244">
        <v>0.44</v>
      </c>
      <c r="P206" s="244">
        <v>268.45632799999998</v>
      </c>
      <c r="Q206" s="231">
        <f>6/$T$193</f>
        <v>1.4945396992089403E-4</v>
      </c>
      <c r="R206" s="1827"/>
      <c r="S206" s="271"/>
      <c r="T206" s="272"/>
      <c r="V206" s="271"/>
      <c r="W206" s="272"/>
      <c r="X206" s="272"/>
      <c r="Y206" s="262"/>
      <c r="Z206" s="262"/>
      <c r="AA206" s="262"/>
      <c r="AB206" s="198"/>
      <c r="AC206" s="272"/>
      <c r="AD206" s="271"/>
      <c r="AE206" s="272"/>
      <c r="AF206" s="219"/>
      <c r="AG206" s="220"/>
      <c r="AH206" s="221"/>
      <c r="AI206" s="419"/>
      <c r="AJ206" s="419"/>
      <c r="AK206" s="419"/>
      <c r="AL206" s="419"/>
      <c r="AM206" s="419"/>
      <c r="AN206" s="419"/>
      <c r="AO206" s="221"/>
      <c r="AP206" s="221"/>
      <c r="AQ206" s="221"/>
      <c r="AR206" s="221"/>
      <c r="AS206" s="221"/>
      <c r="AT206" s="221"/>
      <c r="AU206" s="221"/>
      <c r="AV206" s="221"/>
      <c r="AW206" s="221"/>
      <c r="AX206" s="221"/>
      <c r="AY206" s="221"/>
      <c r="AZ206" s="221"/>
      <c r="BA206" s="221"/>
      <c r="BB206" s="221"/>
      <c r="BC206" s="221"/>
      <c r="BD206" s="221"/>
      <c r="BE206" s="221"/>
      <c r="BF206" s="221"/>
      <c r="BG206" s="221"/>
    </row>
    <row r="207" spans="1:59">
      <c r="A207" s="1819"/>
      <c r="B207" s="1831"/>
      <c r="C207" s="1770"/>
      <c r="D207" s="426" t="s">
        <v>491</v>
      </c>
      <c r="E207" s="232">
        <v>11</v>
      </c>
      <c r="F207" s="332" t="s">
        <v>179</v>
      </c>
      <c r="G207" s="332" t="s">
        <v>179</v>
      </c>
      <c r="H207" s="296">
        <v>291.29160000000002</v>
      </c>
      <c r="I207" s="297">
        <v>30.671859999999999</v>
      </c>
      <c r="J207" s="318" t="s">
        <v>179</v>
      </c>
      <c r="K207" s="319" t="s">
        <v>179</v>
      </c>
      <c r="L207" s="318" t="s">
        <v>179</v>
      </c>
      <c r="M207" s="319" t="s">
        <v>179</v>
      </c>
      <c r="N207" s="227">
        <v>45.958218000000002</v>
      </c>
      <c r="O207" s="244">
        <v>0.42</v>
      </c>
      <c r="P207" s="244">
        <v>109.5539642</v>
      </c>
      <c r="Q207" s="231">
        <f>2632.12/$T$193</f>
        <v>6.5563463884697262E-2</v>
      </c>
      <c r="R207" s="1827"/>
      <c r="S207" s="271"/>
      <c r="T207" s="272"/>
      <c r="V207" s="271"/>
      <c r="W207" s="272"/>
      <c r="X207" s="272"/>
      <c r="Y207" s="262"/>
      <c r="Z207" s="262"/>
      <c r="AA207" s="262"/>
      <c r="AB207" s="198"/>
      <c r="AC207" s="272"/>
      <c r="AD207" s="271"/>
      <c r="AE207" s="272"/>
      <c r="AF207" s="219"/>
      <c r="AG207" s="220"/>
      <c r="AH207" s="221"/>
      <c r="AI207" s="419"/>
      <c r="AJ207" s="419"/>
      <c r="AK207" s="419"/>
      <c r="AL207" s="419"/>
      <c r="AM207" s="419"/>
      <c r="AN207" s="419"/>
      <c r="AO207" s="221"/>
      <c r="AP207" s="221"/>
      <c r="AQ207" s="221"/>
      <c r="AR207" s="221"/>
      <c r="AS207" s="221"/>
      <c r="AT207" s="221"/>
      <c r="AU207" s="221"/>
      <c r="AV207" s="221"/>
      <c r="AW207" s="221"/>
      <c r="AX207" s="221"/>
      <c r="AY207" s="221"/>
      <c r="AZ207" s="221"/>
      <c r="BA207" s="221"/>
      <c r="BB207" s="221"/>
      <c r="BC207" s="221"/>
      <c r="BD207" s="221"/>
      <c r="BE207" s="221"/>
      <c r="BF207" s="221"/>
      <c r="BG207" s="221"/>
    </row>
    <row r="208" spans="1:59">
      <c r="A208" s="1819"/>
      <c r="B208" s="1831"/>
      <c r="C208" s="1770"/>
      <c r="D208" s="426" t="s">
        <v>492</v>
      </c>
      <c r="E208" s="232">
        <v>11</v>
      </c>
      <c r="F208" s="332" t="s">
        <v>179</v>
      </c>
      <c r="G208" s="332" t="s">
        <v>179</v>
      </c>
      <c r="H208" s="296">
        <v>248.31549999999999</v>
      </c>
      <c r="I208" s="297">
        <v>16.267749999999999</v>
      </c>
      <c r="J208" s="318" t="s">
        <v>179</v>
      </c>
      <c r="K208" s="319" t="s">
        <v>179</v>
      </c>
      <c r="L208" s="318" t="s">
        <v>179</v>
      </c>
      <c r="M208" s="319" t="s">
        <v>179</v>
      </c>
      <c r="N208" s="227">
        <v>18.869112999999999</v>
      </c>
      <c r="O208" s="244">
        <v>0.18</v>
      </c>
      <c r="P208" s="244">
        <v>103.8435558</v>
      </c>
      <c r="Q208" s="231">
        <f>8266.71/$T$193</f>
        <v>0.20591543794745895</v>
      </c>
      <c r="R208" s="1827"/>
      <c r="S208" s="271"/>
      <c r="T208" s="272"/>
      <c r="V208" s="271"/>
      <c r="W208" s="272"/>
      <c r="X208" s="272"/>
      <c r="Y208" s="262"/>
      <c r="Z208" s="262"/>
      <c r="AA208" s="262"/>
      <c r="AB208" s="198"/>
      <c r="AC208" s="272"/>
      <c r="AD208" s="271"/>
      <c r="AE208" s="272"/>
      <c r="AF208" s="219"/>
      <c r="AG208" s="220"/>
      <c r="AH208" s="221"/>
      <c r="AI208" s="419"/>
      <c r="AJ208" s="419"/>
      <c r="AK208" s="419"/>
      <c r="AL208" s="419"/>
      <c r="AM208" s="419"/>
      <c r="AN208" s="419"/>
      <c r="AO208" s="221"/>
      <c r="AP208" s="221"/>
      <c r="AQ208" s="221"/>
      <c r="AR208" s="221"/>
      <c r="AS208" s="221"/>
      <c r="AT208" s="221"/>
      <c r="AU208" s="221"/>
      <c r="AV208" s="221"/>
      <c r="AW208" s="221"/>
      <c r="AX208" s="221"/>
      <c r="AY208" s="221"/>
      <c r="AZ208" s="221"/>
      <c r="BA208" s="221"/>
      <c r="BB208" s="221"/>
      <c r="BC208" s="221"/>
      <c r="BD208" s="221"/>
      <c r="BE208" s="221"/>
      <c r="BF208" s="221"/>
      <c r="BG208" s="221"/>
    </row>
    <row r="209" spans="1:59">
      <c r="A209" s="1819"/>
      <c r="B209" s="1831"/>
      <c r="C209" s="1770"/>
      <c r="D209" s="426" t="s">
        <v>547</v>
      </c>
      <c r="E209" s="232">
        <v>4</v>
      </c>
      <c r="F209" s="332" t="s">
        <v>179</v>
      </c>
      <c r="G209" s="332" t="s">
        <v>179</v>
      </c>
      <c r="H209" s="296">
        <v>222.36259999999999</v>
      </c>
      <c r="I209" s="297">
        <v>30.942689999999999</v>
      </c>
      <c r="J209" s="318" t="s">
        <v>179</v>
      </c>
      <c r="K209" s="319" t="s">
        <v>179</v>
      </c>
      <c r="L209" s="318" t="s">
        <v>179</v>
      </c>
      <c r="M209" s="319" t="s">
        <v>179</v>
      </c>
      <c r="N209" s="227">
        <v>0</v>
      </c>
      <c r="O209" s="244" t="s">
        <v>413</v>
      </c>
      <c r="P209" s="244" t="s">
        <v>413</v>
      </c>
      <c r="Q209" s="231">
        <f>35/$T$193</f>
        <v>8.7181482453854839E-4</v>
      </c>
      <c r="R209" s="1828"/>
      <c r="S209" s="271"/>
      <c r="T209" s="272"/>
      <c r="V209" s="271"/>
      <c r="W209" s="272"/>
      <c r="X209" s="272"/>
      <c r="Y209" s="262"/>
      <c r="Z209" s="262"/>
      <c r="AA209" s="262"/>
      <c r="AB209" s="198"/>
      <c r="AC209" s="272"/>
      <c r="AD209" s="271"/>
      <c r="AE209" s="272"/>
      <c r="AF209" s="219"/>
      <c r="AG209" s="220"/>
      <c r="AH209" s="221"/>
      <c r="AI209" s="419"/>
      <c r="AJ209" s="419"/>
      <c r="AK209" s="419"/>
      <c r="AL209" s="419"/>
      <c r="AM209" s="419"/>
      <c r="AN209" s="419"/>
      <c r="AO209" s="221"/>
      <c r="AP209" s="221"/>
      <c r="AQ209" s="221"/>
      <c r="AR209" s="221"/>
      <c r="AS209" s="221"/>
      <c r="AT209" s="221"/>
      <c r="AU209" s="221"/>
      <c r="AV209" s="221"/>
      <c r="AW209" s="221"/>
      <c r="AX209" s="221"/>
      <c r="AY209" s="221"/>
      <c r="AZ209" s="221"/>
      <c r="BA209" s="221"/>
      <c r="BB209" s="221"/>
      <c r="BC209" s="221"/>
      <c r="BD209" s="221"/>
      <c r="BE209" s="221"/>
      <c r="BF209" s="221"/>
      <c r="BG209" s="221"/>
    </row>
    <row r="210" spans="1:59">
      <c r="A210" s="1819"/>
      <c r="B210" s="1835" t="s">
        <v>548</v>
      </c>
      <c r="C210" s="1813" t="s">
        <v>349</v>
      </c>
      <c r="D210" s="426" t="s">
        <v>549</v>
      </c>
      <c r="E210" s="232">
        <v>72</v>
      </c>
      <c r="F210" s="332" t="s">
        <v>179</v>
      </c>
      <c r="G210" s="332" t="s">
        <v>179</v>
      </c>
      <c r="H210" s="296">
        <v>298.65809999999999</v>
      </c>
      <c r="I210" s="297">
        <v>60.928359999999998</v>
      </c>
      <c r="J210" s="318" t="s">
        <v>179</v>
      </c>
      <c r="K210" s="319" t="s">
        <v>179</v>
      </c>
      <c r="L210" s="318" t="s">
        <v>179</v>
      </c>
      <c r="M210" s="319" t="s">
        <v>179</v>
      </c>
      <c r="N210" s="227">
        <v>-79.8888587</v>
      </c>
      <c r="O210" s="244">
        <v>-5.8</v>
      </c>
      <c r="P210" s="244">
        <v>13.7852826</v>
      </c>
      <c r="Q210" s="231">
        <f>29885.9/$T$193</f>
        <v>0.74442773327647449</v>
      </c>
      <c r="R210" s="1804">
        <f>SUMPRODUCT(N210:N211,Q210:Q211)</f>
        <v>-59.471481996085558</v>
      </c>
      <c r="S210" s="271"/>
      <c r="T210" s="272"/>
      <c r="V210" s="271"/>
      <c r="W210" s="272"/>
      <c r="X210" s="272"/>
      <c r="Y210" s="262"/>
      <c r="Z210" s="262"/>
      <c r="AA210" s="262"/>
      <c r="AB210" s="198"/>
      <c r="AC210" s="272"/>
      <c r="AD210" s="271"/>
      <c r="AE210" s="272"/>
      <c r="AF210" s="219"/>
      <c r="AG210" s="220"/>
      <c r="AH210" s="221"/>
      <c r="AI210" s="419"/>
      <c r="AJ210" s="419"/>
      <c r="AK210" s="419"/>
      <c r="AL210" s="419"/>
      <c r="AM210" s="419"/>
      <c r="AN210" s="419"/>
      <c r="AO210" s="221"/>
      <c r="AP210" s="221"/>
      <c r="AQ210" s="221"/>
      <c r="AR210" s="221"/>
      <c r="AS210" s="221"/>
      <c r="AT210" s="221"/>
      <c r="AU210" s="221"/>
      <c r="AV210" s="221"/>
      <c r="AW210" s="221"/>
      <c r="AX210" s="221"/>
      <c r="AY210" s="221"/>
      <c r="AZ210" s="221"/>
      <c r="BA210" s="221"/>
      <c r="BB210" s="221"/>
      <c r="BC210" s="221"/>
      <c r="BD210" s="221"/>
      <c r="BE210" s="221"/>
      <c r="BF210" s="221"/>
      <c r="BG210" s="221"/>
    </row>
    <row r="211" spans="1:59">
      <c r="A211" s="1819"/>
      <c r="B211" s="1837"/>
      <c r="C211" s="1780"/>
      <c r="D211" s="426" t="s">
        <v>550</v>
      </c>
      <c r="E211" s="232">
        <v>67</v>
      </c>
      <c r="F211" s="332" t="s">
        <v>179</v>
      </c>
      <c r="G211" s="332" t="s">
        <v>179</v>
      </c>
      <c r="H211" s="296">
        <v>445.59399999999999</v>
      </c>
      <c r="I211" s="297">
        <v>165.76230000000001</v>
      </c>
      <c r="J211" s="318" t="s">
        <v>179</v>
      </c>
      <c r="K211" s="319" t="s">
        <v>179</v>
      </c>
      <c r="L211" s="318" t="s">
        <v>179</v>
      </c>
      <c r="M211" s="319" t="s">
        <v>179</v>
      </c>
      <c r="N211" s="227">
        <v>0</v>
      </c>
      <c r="O211" s="244" t="s">
        <v>413</v>
      </c>
      <c r="P211" s="244" t="s">
        <v>413</v>
      </c>
      <c r="Q211" s="231">
        <f>10260.24/$T$193</f>
        <v>0.25557226672352562</v>
      </c>
      <c r="R211" s="1804"/>
      <c r="S211" s="271"/>
      <c r="T211" s="272"/>
      <c r="V211" s="271"/>
      <c r="W211" s="272"/>
      <c r="X211" s="272"/>
      <c r="Y211" s="262"/>
      <c r="Z211" s="262"/>
      <c r="AA211" s="262"/>
      <c r="AB211" s="198"/>
      <c r="AC211" s="272"/>
      <c r="AD211" s="271"/>
      <c r="AE211" s="272"/>
      <c r="AF211" s="219"/>
      <c r="AG211" s="220"/>
      <c r="AH211" s="221"/>
      <c r="AI211" s="419"/>
      <c r="AJ211" s="419"/>
      <c r="AK211" s="419"/>
      <c r="AL211" s="419"/>
      <c r="AM211" s="419"/>
      <c r="AN211" s="419"/>
      <c r="AO211" s="221"/>
      <c r="AP211" s="221"/>
      <c r="AQ211" s="221"/>
      <c r="AR211" s="221"/>
      <c r="AS211" s="221"/>
      <c r="AT211" s="221"/>
      <c r="AU211" s="221"/>
      <c r="AV211" s="221"/>
      <c r="AW211" s="221"/>
      <c r="AX211" s="221"/>
      <c r="AY211" s="221"/>
      <c r="AZ211" s="221"/>
      <c r="BA211" s="221"/>
      <c r="BB211" s="221"/>
      <c r="BC211" s="221"/>
      <c r="BD211" s="221"/>
      <c r="BE211" s="221"/>
      <c r="BF211" s="221"/>
      <c r="BG211" s="221"/>
    </row>
    <row r="212" spans="1:59">
      <c r="A212" s="1819"/>
      <c r="B212" s="1835" t="s">
        <v>551</v>
      </c>
      <c r="C212" s="1841" t="s">
        <v>324</v>
      </c>
      <c r="D212" s="423" t="s">
        <v>325</v>
      </c>
      <c r="E212" s="232">
        <v>3</v>
      </c>
      <c r="F212" s="332" t="s">
        <v>179</v>
      </c>
      <c r="G212" s="332" t="s">
        <v>179</v>
      </c>
      <c r="H212" s="296">
        <v>450.01080000000002</v>
      </c>
      <c r="I212" s="297">
        <v>23.105789999999999</v>
      </c>
      <c r="J212" s="318" t="s">
        <v>179</v>
      </c>
      <c r="K212" s="319" t="s">
        <v>179</v>
      </c>
      <c r="L212" s="318" t="s">
        <v>179</v>
      </c>
      <c r="M212" s="319" t="s">
        <v>179</v>
      </c>
      <c r="N212" s="227">
        <v>55.552039100000002</v>
      </c>
      <c r="O212" s="244">
        <v>0.95</v>
      </c>
      <c r="P212" s="244">
        <v>58.746234899999997</v>
      </c>
      <c r="Q212" s="231">
        <f>129.08/$T$193</f>
        <v>3.2152530728981671E-3</v>
      </c>
      <c r="R212" s="1804">
        <f>SUMPRODUCT(N212:N213,Q212:Q213)</f>
        <v>0.17861386442203414</v>
      </c>
      <c r="S212" s="271"/>
      <c r="T212" s="272"/>
      <c r="V212" s="271"/>
      <c r="W212" s="272"/>
      <c r="X212" s="272"/>
      <c r="Y212" s="262"/>
      <c r="Z212" s="262"/>
      <c r="AA212" s="262"/>
      <c r="AB212" s="198"/>
      <c r="AC212" s="272"/>
      <c r="AD212" s="271"/>
      <c r="AE212" s="272"/>
      <c r="AF212" s="219"/>
      <c r="AG212" s="220"/>
      <c r="AH212" s="221"/>
      <c r="AI212" s="419"/>
      <c r="AJ212" s="419"/>
      <c r="AK212" s="419"/>
      <c r="AL212" s="419"/>
      <c r="AM212" s="419"/>
      <c r="AN212" s="419"/>
      <c r="AO212" s="221"/>
      <c r="AP212" s="221"/>
      <c r="AQ212" s="221"/>
      <c r="AR212" s="221"/>
      <c r="AS212" s="221"/>
      <c r="AT212" s="221"/>
      <c r="AU212" s="221"/>
      <c r="AV212" s="221"/>
      <c r="AW212" s="221"/>
      <c r="AX212" s="221"/>
      <c r="AY212" s="221"/>
      <c r="AZ212" s="221"/>
      <c r="BA212" s="221"/>
      <c r="BB212" s="221"/>
      <c r="BC212" s="221"/>
      <c r="BD212" s="221"/>
      <c r="BE212" s="221"/>
      <c r="BF212" s="221"/>
      <c r="BG212" s="221"/>
    </row>
    <row r="213" spans="1:59">
      <c r="A213" s="1819"/>
      <c r="B213" s="1837"/>
      <c r="C213" s="1841"/>
      <c r="D213" s="423" t="s">
        <v>333</v>
      </c>
      <c r="E213" s="232">
        <v>136</v>
      </c>
      <c r="F213" s="332" t="s">
        <v>179</v>
      </c>
      <c r="G213" s="332" t="s">
        <v>179</v>
      </c>
      <c r="H213" s="296">
        <v>335.84379999999999</v>
      </c>
      <c r="I213" s="297">
        <v>117.8759</v>
      </c>
      <c r="J213" s="318" t="s">
        <v>179</v>
      </c>
      <c r="K213" s="319" t="s">
        <v>179</v>
      </c>
      <c r="L213" s="318" t="s">
        <v>179</v>
      </c>
      <c r="M213" s="319" t="s">
        <v>179</v>
      </c>
      <c r="N213" s="227">
        <v>0</v>
      </c>
      <c r="O213" s="244" t="s">
        <v>413</v>
      </c>
      <c r="P213" s="244" t="s">
        <v>413</v>
      </c>
      <c r="Q213" s="231">
        <f>40017.06/$T$193</f>
        <v>0.99678474692710184</v>
      </c>
      <c r="R213" s="1804"/>
      <c r="S213" s="271"/>
      <c r="T213" s="272"/>
      <c r="V213" s="271"/>
      <c r="W213" s="272"/>
      <c r="X213" s="272"/>
      <c r="Y213" s="262"/>
      <c r="Z213" s="262"/>
      <c r="AA213" s="262"/>
      <c r="AB213" s="198"/>
      <c r="AC213" s="272"/>
      <c r="AD213" s="271"/>
      <c r="AE213" s="272"/>
      <c r="AF213" s="219"/>
      <c r="AG213" s="220"/>
      <c r="AH213" s="221"/>
      <c r="AI213" s="419"/>
      <c r="AJ213" s="419"/>
      <c r="AK213" s="419"/>
      <c r="AL213" s="419"/>
      <c r="AM213" s="419"/>
      <c r="AN213" s="419"/>
      <c r="AO213" s="221"/>
      <c r="AP213" s="221"/>
      <c r="AQ213" s="221"/>
      <c r="AR213" s="221"/>
      <c r="AS213" s="221"/>
      <c r="AT213" s="221"/>
      <c r="AU213" s="221"/>
      <c r="AV213" s="221"/>
      <c r="AW213" s="221"/>
      <c r="AX213" s="221"/>
      <c r="AY213" s="221"/>
      <c r="AZ213" s="221"/>
      <c r="BA213" s="221"/>
      <c r="BB213" s="221"/>
      <c r="BC213" s="221"/>
      <c r="BD213" s="221"/>
      <c r="BE213" s="221"/>
      <c r="BF213" s="221"/>
      <c r="BG213" s="221"/>
    </row>
    <row r="214" spans="1:59">
      <c r="A214" s="1819"/>
      <c r="B214" s="1835" t="s">
        <v>552</v>
      </c>
      <c r="C214" s="1841" t="s">
        <v>324</v>
      </c>
      <c r="D214" s="423" t="s">
        <v>325</v>
      </c>
      <c r="E214" s="232">
        <v>112</v>
      </c>
      <c r="F214" s="332" t="s">
        <v>179</v>
      </c>
      <c r="G214" s="332" t="s">
        <v>179</v>
      </c>
      <c r="H214" s="296">
        <v>351.39940000000001</v>
      </c>
      <c r="I214" s="297">
        <v>122.5515</v>
      </c>
      <c r="J214" s="318" t="s">
        <v>179</v>
      </c>
      <c r="K214" s="319" t="s">
        <v>179</v>
      </c>
      <c r="L214" s="318" t="s">
        <v>179</v>
      </c>
      <c r="M214" s="319" t="s">
        <v>179</v>
      </c>
      <c r="N214" s="227">
        <v>14.6450859</v>
      </c>
      <c r="O214" s="244">
        <v>0.61</v>
      </c>
      <c r="P214" s="244">
        <v>23.966332900000001</v>
      </c>
      <c r="Q214" s="231">
        <f>33481.67/$T$193</f>
        <v>0.83399475018021652</v>
      </c>
      <c r="R214" s="1804">
        <f>SUMPRODUCT(N214:N215,Q214:Q215)</f>
        <v>12.213924756538312</v>
      </c>
      <c r="S214" s="271"/>
      <c r="T214" s="272"/>
      <c r="V214" s="271"/>
      <c r="W214" s="272"/>
      <c r="X214" s="272"/>
      <c r="Y214" s="262"/>
      <c r="Z214" s="262"/>
      <c r="AA214" s="262"/>
      <c r="AB214" s="198"/>
      <c r="AC214" s="272"/>
      <c r="AD214" s="271"/>
      <c r="AE214" s="272"/>
      <c r="AF214" s="219"/>
      <c r="AG214" s="220"/>
      <c r="AH214" s="221"/>
      <c r="AI214" s="419"/>
      <c r="AJ214" s="419"/>
      <c r="AK214" s="419"/>
      <c r="AL214" s="419"/>
      <c r="AM214" s="419"/>
      <c r="AN214" s="419"/>
      <c r="AO214" s="221"/>
      <c r="AP214" s="221"/>
      <c r="AQ214" s="221"/>
      <c r="AR214" s="221"/>
      <c r="AS214" s="221"/>
      <c r="AT214" s="221"/>
      <c r="AU214" s="221"/>
      <c r="AV214" s="221"/>
      <c r="AW214" s="221"/>
      <c r="AX214" s="221"/>
      <c r="AY214" s="221"/>
      <c r="AZ214" s="221"/>
      <c r="BA214" s="221"/>
      <c r="BB214" s="221"/>
      <c r="BC214" s="221"/>
      <c r="BD214" s="221"/>
      <c r="BE214" s="221"/>
      <c r="BF214" s="221"/>
      <c r="BG214" s="221"/>
    </row>
    <row r="215" spans="1:59">
      <c r="A215" s="1819"/>
      <c r="B215" s="1837"/>
      <c r="C215" s="1841"/>
      <c r="D215" s="423" t="s">
        <v>333</v>
      </c>
      <c r="E215" s="232">
        <v>27</v>
      </c>
      <c r="F215" s="332" t="s">
        <v>179</v>
      </c>
      <c r="G215" s="332" t="s">
        <v>179</v>
      </c>
      <c r="H215" s="296">
        <v>259.9051</v>
      </c>
      <c r="I215" s="297">
        <v>35.474989999999998</v>
      </c>
      <c r="J215" s="318" t="s">
        <v>179</v>
      </c>
      <c r="K215" s="319" t="s">
        <v>179</v>
      </c>
      <c r="L215" s="318" t="s">
        <v>179</v>
      </c>
      <c r="M215" s="319" t="s">
        <v>179</v>
      </c>
      <c r="N215" s="227">
        <v>0</v>
      </c>
      <c r="O215" s="244" t="s">
        <v>413</v>
      </c>
      <c r="P215" s="244" t="s">
        <v>413</v>
      </c>
      <c r="Q215" s="231">
        <f>6664.47/$T$193</f>
        <v>0.16600524981978343</v>
      </c>
      <c r="R215" s="1804"/>
      <c r="S215" s="271"/>
      <c r="T215" s="272"/>
      <c r="V215" s="271"/>
      <c r="W215" s="272"/>
      <c r="X215" s="272"/>
      <c r="Y215" s="262"/>
      <c r="Z215" s="262"/>
      <c r="AA215" s="262"/>
      <c r="AB215" s="198"/>
      <c r="AC215" s="272"/>
      <c r="AD215" s="271"/>
      <c r="AE215" s="272"/>
      <c r="AF215" s="219"/>
      <c r="AG215" s="220"/>
      <c r="AH215" s="221"/>
      <c r="AI215" s="419"/>
      <c r="AJ215" s="419"/>
      <c r="AK215" s="419"/>
      <c r="AL215" s="419"/>
      <c r="AM215" s="419"/>
      <c r="AN215" s="419"/>
      <c r="AO215" s="221"/>
      <c r="AP215" s="221"/>
      <c r="AQ215" s="221"/>
      <c r="AR215" s="221"/>
      <c r="AS215" s="221"/>
      <c r="AT215" s="221"/>
      <c r="AU215" s="221"/>
      <c r="AV215" s="221"/>
      <c r="AW215" s="221"/>
      <c r="AX215" s="221"/>
      <c r="AY215" s="221"/>
      <c r="AZ215" s="221"/>
      <c r="BA215" s="221"/>
      <c r="BB215" s="221"/>
      <c r="BC215" s="221"/>
      <c r="BD215" s="221"/>
      <c r="BE215" s="221"/>
      <c r="BF215" s="221"/>
      <c r="BG215" s="221"/>
    </row>
    <row r="216" spans="1:59">
      <c r="A216" s="1819"/>
      <c r="B216" s="1831" t="s">
        <v>494</v>
      </c>
      <c r="C216" s="1770" t="s">
        <v>349</v>
      </c>
      <c r="D216" s="426" t="s">
        <v>495</v>
      </c>
      <c r="E216" s="232">
        <v>126</v>
      </c>
      <c r="F216" s="332" t="s">
        <v>179</v>
      </c>
      <c r="G216" s="332" t="s">
        <v>179</v>
      </c>
      <c r="H216" s="296">
        <v>322.6936</v>
      </c>
      <c r="I216" s="297">
        <v>95.222020000000001</v>
      </c>
      <c r="J216" s="318" t="s">
        <v>179</v>
      </c>
      <c r="K216" s="319" t="s">
        <v>179</v>
      </c>
      <c r="L216" s="318" t="s">
        <v>179</v>
      </c>
      <c r="M216" s="319" t="s">
        <v>179</v>
      </c>
      <c r="N216" s="227">
        <v>-179.44893949999999</v>
      </c>
      <c r="O216" s="244">
        <v>-7.34</v>
      </c>
      <c r="P216" s="244">
        <v>24.454300499999999</v>
      </c>
      <c r="Q216" s="231">
        <f>38662.54/$T$193</f>
        <v>0.96304501503756035</v>
      </c>
      <c r="R216" s="1804">
        <f>SUMPRODUCT(N216:N217,Q216:Q217)</f>
        <v>-172.81740663925174</v>
      </c>
      <c r="S216" s="271"/>
      <c r="T216" s="272"/>
      <c r="V216" s="271"/>
      <c r="W216" s="272"/>
      <c r="X216" s="272"/>
      <c r="Y216" s="262"/>
      <c r="Z216" s="262"/>
      <c r="AA216" s="262"/>
      <c r="AB216" s="198"/>
      <c r="AC216" s="272"/>
      <c r="AD216" s="271"/>
      <c r="AE216" s="272"/>
      <c r="AF216" s="219"/>
      <c r="AG216" s="220"/>
      <c r="AH216" s="221"/>
      <c r="AI216" s="419"/>
      <c r="AJ216" s="419"/>
      <c r="AK216" s="419"/>
      <c r="AL216" s="419"/>
      <c r="AM216" s="419"/>
      <c r="AN216" s="419"/>
      <c r="AO216" s="221"/>
      <c r="AP216" s="221"/>
      <c r="AQ216" s="221"/>
      <c r="AR216" s="221"/>
      <c r="AS216" s="221"/>
      <c r="AT216" s="221"/>
      <c r="AU216" s="221"/>
      <c r="AV216" s="221"/>
      <c r="AW216" s="221"/>
      <c r="AX216" s="221"/>
      <c r="AY216" s="221"/>
      <c r="AZ216" s="221"/>
      <c r="BA216" s="221"/>
      <c r="BB216" s="221"/>
      <c r="BC216" s="221"/>
      <c r="BD216" s="221"/>
      <c r="BE216" s="221"/>
      <c r="BF216" s="221"/>
      <c r="BG216" s="221"/>
    </row>
    <row r="217" spans="1:59">
      <c r="A217" s="1819"/>
      <c r="B217" s="1831"/>
      <c r="C217" s="1770"/>
      <c r="D217" s="426" t="s">
        <v>496</v>
      </c>
      <c r="E217" s="232">
        <v>13</v>
      </c>
      <c r="F217" s="332" t="s">
        <v>179</v>
      </c>
      <c r="G217" s="332" t="s">
        <v>179</v>
      </c>
      <c r="H217" s="296">
        <v>688.47</v>
      </c>
      <c r="I217" s="297">
        <v>104.0138</v>
      </c>
      <c r="J217" s="318" t="s">
        <v>179</v>
      </c>
      <c r="K217" s="319" t="s">
        <v>179</v>
      </c>
      <c r="L217" s="318" t="s">
        <v>179</v>
      </c>
      <c r="M217" s="319" t="s">
        <v>179</v>
      </c>
      <c r="N217" s="227">
        <v>0</v>
      </c>
      <c r="O217" s="244" t="s">
        <v>413</v>
      </c>
      <c r="P217" s="244" t="s">
        <v>413</v>
      </c>
      <c r="Q217" s="231">
        <f>1483.6/$T$193</f>
        <v>3.6954984962439721E-2</v>
      </c>
      <c r="R217" s="1804"/>
      <c r="S217" s="271"/>
      <c r="T217" s="272"/>
      <c r="V217" s="271"/>
      <c r="W217" s="272"/>
      <c r="X217" s="272"/>
      <c r="Y217" s="262"/>
      <c r="Z217" s="262"/>
      <c r="AA217" s="262"/>
      <c r="AB217" s="198"/>
      <c r="AC217" s="272"/>
      <c r="AD217" s="271"/>
      <c r="AE217" s="272"/>
      <c r="AF217" s="219"/>
      <c r="AG217" s="220"/>
      <c r="AH217" s="221"/>
      <c r="AI217" s="419"/>
      <c r="AJ217" s="419"/>
      <c r="AK217" s="419"/>
      <c r="AL217" s="419"/>
      <c r="AM217" s="419"/>
      <c r="AN217" s="419"/>
      <c r="AO217" s="221"/>
      <c r="AP217" s="221"/>
      <c r="AQ217" s="221"/>
      <c r="AR217" s="221"/>
      <c r="AS217" s="221"/>
      <c r="AT217" s="221"/>
      <c r="AU217" s="221"/>
      <c r="AV217" s="221"/>
      <c r="AW217" s="221"/>
      <c r="AX217" s="221"/>
      <c r="AY217" s="221"/>
      <c r="AZ217" s="221"/>
      <c r="BA217" s="221"/>
      <c r="BB217" s="221"/>
      <c r="BC217" s="221"/>
      <c r="BD217" s="221"/>
      <c r="BE217" s="221"/>
      <c r="BF217" s="221"/>
      <c r="BG217" s="221"/>
    </row>
    <row r="218" spans="1:59">
      <c r="A218" s="1819"/>
      <c r="B218" s="1835" t="s">
        <v>497</v>
      </c>
      <c r="C218" s="1842" t="s">
        <v>349</v>
      </c>
      <c r="D218" s="423" t="s">
        <v>498</v>
      </c>
      <c r="E218" s="232">
        <v>89</v>
      </c>
      <c r="F218" s="332" t="s">
        <v>179</v>
      </c>
      <c r="G218" s="332" t="s">
        <v>179</v>
      </c>
      <c r="H218" s="296">
        <v>307.18630000000002</v>
      </c>
      <c r="I218" s="297">
        <v>78.613730000000004</v>
      </c>
      <c r="J218" s="318" t="s">
        <v>179</v>
      </c>
      <c r="K218" s="319" t="s">
        <v>179</v>
      </c>
      <c r="L218" s="318" t="s">
        <v>179</v>
      </c>
      <c r="M218" s="319" t="s">
        <v>179</v>
      </c>
      <c r="N218" s="227">
        <v>0</v>
      </c>
      <c r="O218" s="244" t="s">
        <v>413</v>
      </c>
      <c r="P218" s="244" t="s">
        <v>413</v>
      </c>
      <c r="Q218" s="231">
        <f>2873.9/$T$193</f>
        <v>7.1585960692609557E-2</v>
      </c>
      <c r="R218" s="1826">
        <f>SUMPRODUCT(N218:N220,Q218:Q220)</f>
        <v>10.057597063862179</v>
      </c>
      <c r="S218" s="271"/>
      <c r="T218" s="272"/>
      <c r="V218" s="271"/>
      <c r="W218" s="272"/>
      <c r="X218" s="272"/>
      <c r="Y218" s="262"/>
      <c r="Z218" s="262"/>
      <c r="AA218" s="262"/>
      <c r="AB218" s="198"/>
      <c r="AC218" s="272"/>
      <c r="AD218" s="271"/>
      <c r="AE218" s="272"/>
      <c r="AF218" s="219"/>
      <c r="AG218" s="220"/>
      <c r="AH218" s="221"/>
      <c r="AI218" s="419"/>
      <c r="AJ218" s="419"/>
      <c r="AK218" s="419"/>
      <c r="AL218" s="419"/>
      <c r="AM218" s="419"/>
      <c r="AN218" s="419"/>
      <c r="AO218" s="221"/>
      <c r="AP218" s="221"/>
      <c r="AQ218" s="221"/>
      <c r="AR218" s="221"/>
      <c r="AS218" s="221"/>
      <c r="AT218" s="221"/>
      <c r="AU218" s="221"/>
      <c r="AV218" s="221"/>
      <c r="AW218" s="221"/>
      <c r="AX218" s="221"/>
      <c r="AY218" s="221"/>
      <c r="AZ218" s="221"/>
      <c r="BA218" s="221"/>
      <c r="BB218" s="221"/>
      <c r="BC218" s="221"/>
      <c r="BD218" s="221"/>
      <c r="BE218" s="221"/>
      <c r="BF218" s="221"/>
      <c r="BG218" s="221"/>
    </row>
    <row r="219" spans="1:59">
      <c r="A219" s="1819"/>
      <c r="B219" s="1836"/>
      <c r="C219" s="1843"/>
      <c r="D219" s="423" t="s">
        <v>499</v>
      </c>
      <c r="E219" s="232">
        <v>37</v>
      </c>
      <c r="F219" s="332" t="s">
        <v>179</v>
      </c>
      <c r="G219" s="332" t="s">
        <v>179</v>
      </c>
      <c r="H219" s="296">
        <v>475.55619999999999</v>
      </c>
      <c r="I219" s="297">
        <v>127.43940000000001</v>
      </c>
      <c r="J219" s="318" t="s">
        <v>179</v>
      </c>
      <c r="K219" s="319" t="s">
        <v>179</v>
      </c>
      <c r="L219" s="318" t="s">
        <v>179</v>
      </c>
      <c r="M219" s="319" t="s">
        <v>179</v>
      </c>
      <c r="N219" s="227">
        <v>10.533431</v>
      </c>
      <c r="O219" s="244">
        <v>0.49</v>
      </c>
      <c r="P219" s="244">
        <v>21.486617899999999</v>
      </c>
      <c r="Q219" s="231">
        <f>35045.56/$T$193</f>
        <v>0.8729496783501477</v>
      </c>
      <c r="R219" s="1827"/>
      <c r="S219" s="271"/>
      <c r="T219" s="272"/>
      <c r="V219" s="271"/>
      <c r="W219" s="272"/>
      <c r="X219" s="272"/>
      <c r="Y219" s="262"/>
      <c r="Z219" s="262"/>
      <c r="AA219" s="262"/>
      <c r="AB219" s="198"/>
      <c r="AC219" s="272"/>
      <c r="AD219" s="271"/>
      <c r="AE219" s="272"/>
      <c r="AF219" s="219"/>
      <c r="AG219" s="220"/>
      <c r="AH219" s="221"/>
      <c r="AI219" s="419"/>
      <c r="AJ219" s="419"/>
      <c r="AK219" s="419"/>
      <c r="AL219" s="419"/>
      <c r="AM219" s="419"/>
      <c r="AN219" s="419"/>
      <c r="AO219" s="221"/>
      <c r="AP219" s="221"/>
      <c r="AQ219" s="221"/>
      <c r="AR219" s="221"/>
      <c r="AS219" s="221"/>
      <c r="AT219" s="221"/>
      <c r="AU219" s="221"/>
      <c r="AV219" s="221"/>
      <c r="AW219" s="221"/>
      <c r="AX219" s="221"/>
      <c r="AY219" s="221"/>
      <c r="AZ219" s="221"/>
      <c r="BA219" s="221"/>
      <c r="BB219" s="221"/>
      <c r="BC219" s="221"/>
      <c r="BD219" s="221"/>
      <c r="BE219" s="221"/>
      <c r="BF219" s="221"/>
      <c r="BG219" s="221"/>
    </row>
    <row r="220" spans="1:59">
      <c r="A220" s="1819"/>
      <c r="B220" s="1836"/>
      <c r="C220" s="1844"/>
      <c r="D220" s="423" t="s">
        <v>500</v>
      </c>
      <c r="E220" s="232">
        <v>126</v>
      </c>
      <c r="F220" s="332" t="s">
        <v>179</v>
      </c>
      <c r="G220" s="332" t="s">
        <v>179</v>
      </c>
      <c r="H220" s="296">
        <v>319.947</v>
      </c>
      <c r="I220" s="297">
        <v>94.489639999999994</v>
      </c>
      <c r="J220" s="318" t="s">
        <v>179</v>
      </c>
      <c r="K220" s="319" t="s">
        <v>179</v>
      </c>
      <c r="L220" s="318" t="s">
        <v>179</v>
      </c>
      <c r="M220" s="319" t="s">
        <v>179</v>
      </c>
      <c r="N220" s="227">
        <v>15.549478000000001</v>
      </c>
      <c r="O220" s="244">
        <v>0.67</v>
      </c>
      <c r="P220" s="244">
        <v>23.091831899999999</v>
      </c>
      <c r="Q220" s="231">
        <f>2226.68/$T$193</f>
        <v>5.5464360957242713E-2</v>
      </c>
      <c r="R220" s="1827"/>
      <c r="S220" s="271"/>
      <c r="T220" s="272"/>
      <c r="V220" s="271"/>
      <c r="W220" s="272"/>
      <c r="X220" s="272"/>
      <c r="Y220" s="262"/>
      <c r="Z220" s="262"/>
      <c r="AA220" s="262"/>
      <c r="AB220" s="198"/>
      <c r="AC220" s="272"/>
      <c r="AD220" s="271"/>
      <c r="AE220" s="272"/>
      <c r="AF220" s="219"/>
      <c r="AG220" s="220"/>
      <c r="AH220" s="221"/>
      <c r="AI220" s="419"/>
      <c r="AJ220" s="419"/>
      <c r="AK220" s="419"/>
      <c r="AL220" s="419"/>
      <c r="AM220" s="419"/>
      <c r="AN220" s="419"/>
      <c r="AO220" s="221"/>
      <c r="AP220" s="221"/>
      <c r="AQ220" s="221"/>
      <c r="AR220" s="221"/>
      <c r="AS220" s="221"/>
      <c r="AT220" s="221"/>
      <c r="AU220" s="221"/>
      <c r="AV220" s="221"/>
      <c r="AW220" s="221"/>
      <c r="AX220" s="221"/>
      <c r="AY220" s="221"/>
      <c r="AZ220" s="221"/>
      <c r="BA220" s="221"/>
      <c r="BB220" s="221"/>
      <c r="BC220" s="221"/>
      <c r="BD220" s="221"/>
      <c r="BE220" s="221"/>
      <c r="BF220" s="221"/>
      <c r="BG220" s="221"/>
    </row>
    <row r="221" spans="1:59">
      <c r="A221" s="1819"/>
      <c r="B221" s="1831" t="s">
        <v>502</v>
      </c>
      <c r="C221" s="1841" t="s">
        <v>324</v>
      </c>
      <c r="D221" s="423" t="s">
        <v>325</v>
      </c>
      <c r="E221" s="232">
        <v>8</v>
      </c>
      <c r="F221" s="332" t="s">
        <v>179</v>
      </c>
      <c r="G221" s="332" t="s">
        <v>179</v>
      </c>
      <c r="H221" s="296">
        <v>302.14339999999999</v>
      </c>
      <c r="I221" s="297">
        <v>25.099620000000002</v>
      </c>
      <c r="J221" s="318" t="s">
        <v>179</v>
      </c>
      <c r="K221" s="319" t="s">
        <v>179</v>
      </c>
      <c r="L221" s="318" t="s">
        <v>179</v>
      </c>
      <c r="M221" s="319" t="s">
        <v>179</v>
      </c>
      <c r="N221" s="227">
        <v>44.1949513</v>
      </c>
      <c r="O221" s="244">
        <v>1</v>
      </c>
      <c r="P221" s="244">
        <v>44.416376</v>
      </c>
      <c r="Q221" s="231">
        <f>1030.6/$T$193</f>
        <v>2.5671210233412227E-2</v>
      </c>
      <c r="R221" s="1804">
        <f>SUMPRODUCT(N221:N222,Q221:Q222)</f>
        <v>1.1345378860777149</v>
      </c>
      <c r="S221" s="271"/>
      <c r="T221" s="272"/>
      <c r="V221" s="271"/>
      <c r="W221" s="272"/>
      <c r="X221" s="272"/>
      <c r="Y221" s="262"/>
      <c r="Z221" s="262"/>
      <c r="AA221" s="262"/>
      <c r="AB221" s="198"/>
      <c r="AC221" s="272"/>
      <c r="AD221" s="271"/>
      <c r="AE221" s="272"/>
      <c r="AF221" s="219"/>
      <c r="AG221" s="220"/>
      <c r="AH221" s="221"/>
      <c r="AI221" s="419"/>
      <c r="AJ221" s="419"/>
      <c r="AK221" s="419"/>
      <c r="AL221" s="419"/>
      <c r="AM221" s="419"/>
      <c r="AN221" s="419"/>
      <c r="AO221" s="221"/>
      <c r="AP221" s="221"/>
      <c r="AQ221" s="221"/>
      <c r="AR221" s="221"/>
      <c r="AS221" s="221"/>
      <c r="AT221" s="221"/>
      <c r="AU221" s="221"/>
      <c r="AV221" s="221"/>
      <c r="AW221" s="221"/>
      <c r="AX221" s="221"/>
      <c r="AY221" s="221"/>
      <c r="AZ221" s="221"/>
      <c r="BA221" s="221"/>
      <c r="BB221" s="221"/>
      <c r="BC221" s="221"/>
      <c r="BD221" s="221"/>
      <c r="BE221" s="221"/>
      <c r="BF221" s="221"/>
      <c r="BG221" s="221"/>
    </row>
    <row r="222" spans="1:59">
      <c r="A222" s="1819"/>
      <c r="B222" s="1831"/>
      <c r="C222" s="1841"/>
      <c r="D222" s="423" t="s">
        <v>333</v>
      </c>
      <c r="E222" s="232">
        <v>131</v>
      </c>
      <c r="F222" s="332" t="s">
        <v>179</v>
      </c>
      <c r="G222" s="332" t="s">
        <v>179</v>
      </c>
      <c r="H222" s="296">
        <v>337.10849999999999</v>
      </c>
      <c r="I222" s="297">
        <v>119.21250000000001</v>
      </c>
      <c r="J222" s="318" t="s">
        <v>179</v>
      </c>
      <c r="K222" s="319" t="s">
        <v>179</v>
      </c>
      <c r="L222" s="318" t="s">
        <v>179</v>
      </c>
      <c r="M222" s="319" t="s">
        <v>179</v>
      </c>
      <c r="N222" s="227">
        <v>0</v>
      </c>
      <c r="O222" s="244" t="s">
        <v>413</v>
      </c>
      <c r="P222" s="244" t="s">
        <v>413</v>
      </c>
      <c r="Q222" s="231">
        <f>39115.54/$T$193</f>
        <v>0.97432878976658777</v>
      </c>
      <c r="R222" s="1804"/>
      <c r="S222" s="271"/>
      <c r="T222" s="272"/>
      <c r="V222" s="271"/>
      <c r="W222" s="272"/>
      <c r="X222" s="272"/>
      <c r="Y222" s="262"/>
      <c r="Z222" s="262"/>
      <c r="AA222" s="262"/>
      <c r="AB222" s="198"/>
      <c r="AC222" s="272"/>
      <c r="AD222" s="271"/>
      <c r="AE222" s="272"/>
      <c r="AF222" s="219"/>
      <c r="AG222" s="220"/>
      <c r="AH222" s="221"/>
      <c r="AI222" s="419"/>
      <c r="AJ222" s="419"/>
      <c r="AK222" s="419"/>
      <c r="AL222" s="419"/>
      <c r="AM222" s="419"/>
      <c r="AN222" s="419"/>
      <c r="AO222" s="221"/>
      <c r="AP222" s="221"/>
      <c r="AQ222" s="221"/>
      <c r="AR222" s="221"/>
      <c r="AS222" s="221"/>
      <c r="AT222" s="221"/>
      <c r="AU222" s="221"/>
      <c r="AV222" s="221"/>
      <c r="AW222" s="221"/>
      <c r="AX222" s="221"/>
      <c r="AY222" s="221"/>
      <c r="AZ222" s="221"/>
      <c r="BA222" s="221"/>
      <c r="BB222" s="221"/>
      <c r="BC222" s="221"/>
      <c r="BD222" s="221"/>
      <c r="BE222" s="221"/>
      <c r="BF222" s="221"/>
      <c r="BG222" s="221"/>
    </row>
    <row r="223" spans="1:59">
      <c r="A223" s="1819"/>
      <c r="B223" s="1831" t="s">
        <v>367</v>
      </c>
      <c r="C223" s="1770" t="s">
        <v>349</v>
      </c>
      <c r="D223" s="426">
        <v>1</v>
      </c>
      <c r="E223" s="232">
        <v>43</v>
      </c>
      <c r="F223" s="332" t="s">
        <v>179</v>
      </c>
      <c r="G223" s="332" t="s">
        <v>179</v>
      </c>
      <c r="H223" s="296">
        <v>372.73520000000002</v>
      </c>
      <c r="I223" s="297">
        <v>116.6435</v>
      </c>
      <c r="J223" s="318" t="s">
        <v>179</v>
      </c>
      <c r="K223" s="319" t="s">
        <v>179</v>
      </c>
      <c r="L223" s="318" t="s">
        <v>179</v>
      </c>
      <c r="M223" s="319" t="s">
        <v>179</v>
      </c>
      <c r="N223" s="227">
        <v>39.640740399999999</v>
      </c>
      <c r="O223" s="244">
        <v>3.65</v>
      </c>
      <c r="P223" s="244">
        <v>10.869981900000001</v>
      </c>
      <c r="Q223" s="231">
        <f>17247.12/$T$193</f>
        <v>0.42960842561700824</v>
      </c>
      <c r="R223" s="1826">
        <f>SUMPRODUCT(N223:N225,Q223:Q225)</f>
        <v>22.499105832249079</v>
      </c>
      <c r="S223" s="271"/>
      <c r="T223" s="272"/>
      <c r="V223" s="271"/>
      <c r="W223" s="272"/>
      <c r="X223" s="272"/>
      <c r="Y223" s="262"/>
      <c r="Z223" s="262"/>
      <c r="AA223" s="262"/>
      <c r="AB223" s="198"/>
      <c r="AC223" s="272"/>
      <c r="AD223" s="271"/>
      <c r="AE223" s="272"/>
      <c r="AF223" s="219"/>
      <c r="AG223" s="220"/>
      <c r="AH223" s="221"/>
      <c r="AI223" s="419"/>
      <c r="AJ223" s="419"/>
      <c r="AK223" s="419"/>
      <c r="AL223" s="419"/>
      <c r="AM223" s="419"/>
      <c r="AN223" s="419"/>
      <c r="AO223" s="221"/>
      <c r="AP223" s="221"/>
      <c r="AQ223" s="221"/>
      <c r="AR223" s="221"/>
      <c r="AS223" s="221"/>
      <c r="AT223" s="221"/>
      <c r="AU223" s="221"/>
      <c r="AV223" s="221"/>
      <c r="AW223" s="221"/>
      <c r="AX223" s="221"/>
      <c r="AY223" s="221"/>
      <c r="AZ223" s="221"/>
      <c r="BA223" s="221"/>
      <c r="BB223" s="221"/>
      <c r="BC223" s="221"/>
      <c r="BD223" s="221"/>
      <c r="BE223" s="221"/>
      <c r="BF223" s="221"/>
      <c r="BG223" s="221"/>
    </row>
    <row r="224" spans="1:59">
      <c r="A224" s="1819"/>
      <c r="B224" s="1831"/>
      <c r="C224" s="1770"/>
      <c r="D224" s="426">
        <v>2</v>
      </c>
      <c r="E224" s="232">
        <v>48</v>
      </c>
      <c r="F224" s="332" t="s">
        <v>179</v>
      </c>
      <c r="G224" s="332" t="s">
        <v>179</v>
      </c>
      <c r="H224" s="296">
        <v>306.5009</v>
      </c>
      <c r="I224" s="297">
        <v>107.33750000000001</v>
      </c>
      <c r="J224" s="318" t="s">
        <v>179</v>
      </c>
      <c r="K224" s="319" t="s">
        <v>179</v>
      </c>
      <c r="L224" s="318" t="s">
        <v>179</v>
      </c>
      <c r="M224" s="319" t="s">
        <v>179</v>
      </c>
      <c r="N224" s="227">
        <v>25.6015072</v>
      </c>
      <c r="O224" s="244">
        <v>2.5299999999999998</v>
      </c>
      <c r="P224" s="244">
        <v>10.1325292</v>
      </c>
      <c r="Q224" s="231">
        <f>8576.2/$T$193</f>
        <v>0.21362452280592856</v>
      </c>
      <c r="R224" s="1827"/>
      <c r="S224" s="271"/>
      <c r="T224" s="272"/>
      <c r="V224" s="271"/>
      <c r="W224" s="272"/>
      <c r="X224" s="272"/>
      <c r="Y224" s="262"/>
      <c r="Z224" s="262"/>
      <c r="AA224" s="262"/>
      <c r="AB224" s="198"/>
      <c r="AC224" s="272"/>
      <c r="AD224" s="271"/>
      <c r="AE224" s="272"/>
      <c r="AF224" s="219"/>
      <c r="AG224" s="220"/>
      <c r="AH224" s="221"/>
      <c r="AI224" s="419"/>
      <c r="AJ224" s="419"/>
      <c r="AK224" s="419"/>
      <c r="AL224" s="419"/>
      <c r="AM224" s="419"/>
      <c r="AN224" s="419"/>
      <c r="AO224" s="221"/>
      <c r="AP224" s="221"/>
      <c r="AQ224" s="221"/>
      <c r="AR224" s="221"/>
      <c r="AS224" s="221"/>
      <c r="AT224" s="221"/>
      <c r="AU224" s="221"/>
      <c r="AV224" s="221"/>
      <c r="AW224" s="221"/>
      <c r="AX224" s="221"/>
      <c r="AY224" s="221"/>
      <c r="AZ224" s="221"/>
      <c r="BA224" s="221"/>
      <c r="BB224" s="221"/>
      <c r="BC224" s="221"/>
      <c r="BD224" s="221"/>
      <c r="BE224" s="221"/>
      <c r="BF224" s="221"/>
      <c r="BG224" s="221"/>
    </row>
    <row r="225" spans="1:113" ht="15" thickBot="1">
      <c r="A225" s="1819"/>
      <c r="B225" s="1831"/>
      <c r="C225" s="1770"/>
      <c r="D225" s="450">
        <v>3</v>
      </c>
      <c r="E225" s="256">
        <v>48</v>
      </c>
      <c r="F225" s="393" t="s">
        <v>179</v>
      </c>
      <c r="G225" s="393" t="s">
        <v>179</v>
      </c>
      <c r="H225" s="296">
        <v>310.01909999999998</v>
      </c>
      <c r="I225" s="297">
        <v>113.3121</v>
      </c>
      <c r="J225" s="396" t="s">
        <v>179</v>
      </c>
      <c r="K225" s="397" t="s">
        <v>179</v>
      </c>
      <c r="L225" s="396" t="s">
        <v>179</v>
      </c>
      <c r="M225" s="397" t="s">
        <v>179</v>
      </c>
      <c r="N225" s="451">
        <v>0</v>
      </c>
      <c r="O225" s="438" t="s">
        <v>413</v>
      </c>
      <c r="P225" s="438" t="s">
        <v>413</v>
      </c>
      <c r="Q225" s="362">
        <f>14322.82/$T$193</f>
        <v>0.35676705157706318</v>
      </c>
      <c r="R225" s="1827"/>
      <c r="S225" s="271"/>
      <c r="T225" s="272"/>
      <c r="V225" s="271"/>
      <c r="W225" s="272"/>
      <c r="X225" s="272"/>
      <c r="Y225" s="262"/>
      <c r="Z225" s="262"/>
      <c r="AA225" s="262"/>
      <c r="AB225" s="198"/>
      <c r="AC225" s="272"/>
      <c r="AD225" s="439"/>
      <c r="AE225" s="440"/>
      <c r="AF225" s="219"/>
      <c r="AG225" s="220"/>
      <c r="AH225" s="221"/>
      <c r="AI225" s="419"/>
      <c r="AJ225" s="419"/>
      <c r="AK225" s="419"/>
      <c r="AL225" s="419"/>
      <c r="AM225" s="419"/>
      <c r="AN225" s="419"/>
      <c r="AO225" s="221"/>
      <c r="AP225" s="221"/>
      <c r="AQ225" s="221"/>
      <c r="AR225" s="221"/>
      <c r="AS225" s="221"/>
      <c r="AT225" s="221"/>
      <c r="AU225" s="221"/>
      <c r="AV225" s="221"/>
      <c r="AW225" s="221"/>
      <c r="AX225" s="221"/>
      <c r="AY225" s="221"/>
      <c r="AZ225" s="221"/>
      <c r="BA225" s="221"/>
      <c r="BB225" s="221"/>
      <c r="BC225" s="221"/>
      <c r="BD225" s="221"/>
      <c r="BE225" s="221"/>
      <c r="BF225" s="221"/>
      <c r="BG225" s="221"/>
    </row>
    <row r="226" spans="1:113" s="289" customFormat="1" ht="9" customHeight="1" thickBot="1">
      <c r="A226" s="287"/>
      <c r="B226" s="288"/>
      <c r="C226" s="188"/>
      <c r="D226" s="189"/>
      <c r="E226" s="188"/>
      <c r="F226" s="188"/>
      <c r="G226" s="188"/>
      <c r="H226" s="188"/>
      <c r="I226" s="188"/>
      <c r="J226" s="190"/>
      <c r="K226" s="189"/>
      <c r="L226" s="190"/>
      <c r="M226" s="191"/>
      <c r="N226" s="192"/>
      <c r="O226" s="193"/>
      <c r="P226" s="193"/>
      <c r="Q226" s="194"/>
      <c r="R226" s="194"/>
      <c r="S226" s="195"/>
      <c r="T226" s="195"/>
      <c r="U226" s="196"/>
      <c r="V226" s="197"/>
      <c r="W226" s="191"/>
      <c r="X226" s="191"/>
      <c r="Y226" s="195"/>
      <c r="Z226" s="195"/>
      <c r="AA226" s="195"/>
      <c r="AB226" s="198"/>
      <c r="AC226" s="191"/>
      <c r="AD226" s="191"/>
      <c r="AE226" s="191"/>
      <c r="AF226" s="199"/>
      <c r="AG226" s="191"/>
      <c r="AH226" s="200"/>
      <c r="AI226" s="200"/>
      <c r="AJ226" s="200"/>
      <c r="AK226" s="200"/>
      <c r="AL226" s="200"/>
      <c r="AM226" s="200"/>
      <c r="AN226" s="200"/>
      <c r="AO226" s="400"/>
      <c r="AP226" s="400"/>
      <c r="AQ226" s="400"/>
      <c r="AR226" s="400"/>
      <c r="AS226" s="400"/>
      <c r="AT226" s="400"/>
      <c r="AU226" s="400"/>
      <c r="AV226" s="400"/>
      <c r="AW226" s="400"/>
      <c r="AX226" s="400"/>
      <c r="AY226" s="400"/>
      <c r="AZ226" s="400"/>
      <c r="BA226" s="400"/>
      <c r="BB226" s="400"/>
      <c r="BC226" s="400"/>
      <c r="BD226" s="400"/>
      <c r="BE226" s="400"/>
      <c r="BF226" s="400"/>
      <c r="BG226" s="400"/>
      <c r="BH226" s="176"/>
      <c r="DI226" s="290"/>
    </row>
    <row r="227" spans="1:113" s="177" customFormat="1" ht="15" customHeight="1">
      <c r="A227" s="1818" t="s">
        <v>553</v>
      </c>
      <c r="B227" s="441" t="s">
        <v>465</v>
      </c>
      <c r="C227" s="292" t="s">
        <v>340</v>
      </c>
      <c r="D227" s="442" t="s">
        <v>554</v>
      </c>
      <c r="E227" s="215">
        <v>75</v>
      </c>
      <c r="F227" s="211">
        <v>25.161750000000001</v>
      </c>
      <c r="G227" s="211">
        <v>5.5313439999999998</v>
      </c>
      <c r="H227" s="296">
        <v>191.34309999999999</v>
      </c>
      <c r="I227" s="297">
        <v>27.51962</v>
      </c>
      <c r="J227" s="298" t="s">
        <v>179</v>
      </c>
      <c r="K227" s="299" t="s">
        <v>179</v>
      </c>
      <c r="L227" s="405" t="s">
        <v>342</v>
      </c>
      <c r="M227" s="406" t="s">
        <v>555</v>
      </c>
      <c r="N227" s="208">
        <v>1.0978351</v>
      </c>
      <c r="O227" s="209">
        <v>2.65</v>
      </c>
      <c r="P227" s="209">
        <v>0.41436699999999999</v>
      </c>
      <c r="Q227" s="382" t="s">
        <v>179</v>
      </c>
      <c r="R227" s="211">
        <f>N227</f>
        <v>1.0978351</v>
      </c>
      <c r="S227" s="443" t="s">
        <v>326</v>
      </c>
      <c r="T227" s="306" t="s">
        <v>327</v>
      </c>
      <c r="U227" s="307"/>
      <c r="V227" s="1821" t="s">
        <v>468</v>
      </c>
      <c r="W227" s="410" t="s">
        <v>329</v>
      </c>
      <c r="X227" s="410" t="s">
        <v>556</v>
      </c>
      <c r="Y227" s="411">
        <f>T234+SUM(R229:R255)+N227*48.7+N228*1</f>
        <v>153.10765401509099</v>
      </c>
      <c r="Z227" s="412" t="s">
        <v>405</v>
      </c>
      <c r="AA227" s="413" t="s">
        <v>405</v>
      </c>
      <c r="AB227" s="198"/>
      <c r="AC227" s="272"/>
      <c r="AD227" s="1833" t="s">
        <v>332</v>
      </c>
      <c r="AE227" s="1834"/>
      <c r="AF227" s="414" t="s">
        <v>4</v>
      </c>
      <c r="AG227" s="327" t="s">
        <v>557</v>
      </c>
      <c r="AH227" s="415">
        <f>T234+SUM(R247:R252)</f>
        <v>130.88617185308422</v>
      </c>
      <c r="AI227" s="415">
        <v>159.99</v>
      </c>
      <c r="AJ227" s="415"/>
      <c r="AK227" s="415">
        <v>209.99</v>
      </c>
      <c r="AL227" s="415">
        <v>190.99</v>
      </c>
      <c r="AM227" s="415"/>
      <c r="AN227" s="416">
        <v>169.99</v>
      </c>
      <c r="AO227" s="417"/>
      <c r="AP227" s="221"/>
      <c r="AQ227" s="221"/>
      <c r="AR227" s="221"/>
      <c r="AS227" s="221"/>
      <c r="AT227" s="418"/>
      <c r="AU227" s="419"/>
      <c r="AV227" s="221"/>
      <c r="AW227" s="221"/>
      <c r="AX227" s="221"/>
      <c r="AY227" s="221"/>
      <c r="AZ227" s="221"/>
      <c r="BA227" s="221"/>
      <c r="BB227" s="221"/>
      <c r="BC227" s="221"/>
      <c r="BD227" s="221"/>
      <c r="BE227" s="221"/>
      <c r="BF227" s="221"/>
      <c r="BG227" s="221"/>
      <c r="BH227" s="176"/>
      <c r="DI227" s="179"/>
    </row>
    <row r="228" spans="1:113">
      <c r="A228" s="1819"/>
      <c r="B228" s="420" t="s">
        <v>471</v>
      </c>
      <c r="C228" s="314" t="s">
        <v>340</v>
      </c>
      <c r="D228" s="421" t="s">
        <v>537</v>
      </c>
      <c r="E228" s="232">
        <v>75</v>
      </c>
      <c r="F228" s="231">
        <v>0.28876000000000002</v>
      </c>
      <c r="G228" s="231">
        <v>0.16869799999999999</v>
      </c>
      <c r="H228" s="296">
        <v>191.34309999999999</v>
      </c>
      <c r="I228" s="297">
        <v>27.51962</v>
      </c>
      <c r="J228" s="318" t="s">
        <v>179</v>
      </c>
      <c r="K228" s="319" t="s">
        <v>179</v>
      </c>
      <c r="L228" s="318" t="s">
        <v>179</v>
      </c>
      <c r="M228" s="319" t="s">
        <v>179</v>
      </c>
      <c r="N228" s="227">
        <v>-90.091311500000003</v>
      </c>
      <c r="O228" s="244">
        <v>-2.76</v>
      </c>
      <c r="P228" s="244">
        <v>32.653421899999998</v>
      </c>
      <c r="Q228" s="324" t="s">
        <v>179</v>
      </c>
      <c r="R228" s="231">
        <f>N228</f>
        <v>-90.091311500000003</v>
      </c>
      <c r="S228" s="422" t="s">
        <v>335</v>
      </c>
      <c r="T228" s="233" t="s">
        <v>336</v>
      </c>
      <c r="U228" s="196"/>
      <c r="V228" s="1822"/>
      <c r="W228" s="423" t="s">
        <v>4</v>
      </c>
      <c r="X228" s="423" t="s">
        <v>558</v>
      </c>
      <c r="Y228" s="310">
        <f>T234+SUM(R229:R255)+N227*24.5+N228*1</f>
        <v>126.540044595091</v>
      </c>
      <c r="Z228" s="310">
        <f>Y228-Y227</f>
        <v>-26.567609419999982</v>
      </c>
      <c r="AA228" s="328">
        <f>(48.7-24.5)*P227</f>
        <v>10.027681400000001</v>
      </c>
      <c r="AB228" s="329"/>
      <c r="AC228" s="272"/>
      <c r="AD228" s="235" t="s">
        <v>277</v>
      </c>
      <c r="AE228" s="331">
        <v>-0.1027868836281102</v>
      </c>
      <c r="AF228" s="414" t="s">
        <v>4</v>
      </c>
      <c r="AG228" s="327" t="s">
        <v>559</v>
      </c>
      <c r="AH228" s="415">
        <f>T234+SUM(R247:R252)+N238+N244</f>
        <v>177.36578565308423</v>
      </c>
      <c r="AI228" s="415">
        <v>179.99</v>
      </c>
      <c r="AJ228" s="415">
        <v>179.99</v>
      </c>
      <c r="AK228" s="415">
        <v>177.99</v>
      </c>
      <c r="AL228" s="415">
        <v>177.99</v>
      </c>
      <c r="AM228" s="415"/>
      <c r="AN228" s="416">
        <v>179.99</v>
      </c>
      <c r="AO228" s="417"/>
      <c r="AP228" s="221"/>
      <c r="AQ228" s="221"/>
      <c r="AR228" s="221"/>
      <c r="AS228" s="221"/>
      <c r="AT228" s="418"/>
      <c r="AU228" s="419"/>
      <c r="AV228" s="221"/>
      <c r="AW228" s="221"/>
      <c r="AX228" s="221"/>
      <c r="AY228" s="221"/>
      <c r="AZ228" s="221"/>
      <c r="BA228" s="221"/>
      <c r="BB228" s="221"/>
      <c r="BC228" s="221"/>
      <c r="BD228" s="221"/>
      <c r="BE228" s="221"/>
      <c r="BF228" s="221"/>
      <c r="BG228" s="221"/>
    </row>
    <row r="229" spans="1:113">
      <c r="A229" s="1819"/>
      <c r="B229" s="1831" t="s">
        <v>422</v>
      </c>
      <c r="C229" s="1770" t="s">
        <v>349</v>
      </c>
      <c r="D229" s="426" t="s">
        <v>560</v>
      </c>
      <c r="E229" s="232">
        <v>1</v>
      </c>
      <c r="F229" s="332" t="s">
        <v>179</v>
      </c>
      <c r="G229" s="332" t="s">
        <v>179</v>
      </c>
      <c r="H229" s="296">
        <v>149.92080000000001</v>
      </c>
      <c r="I229" s="297">
        <v>0</v>
      </c>
      <c r="J229" s="318" t="s">
        <v>179</v>
      </c>
      <c r="K229" s="319" t="s">
        <v>179</v>
      </c>
      <c r="L229" s="318" t="s">
        <v>179</v>
      </c>
      <c r="M229" s="319" t="s">
        <v>179</v>
      </c>
      <c r="N229" s="227">
        <v>-3.6023418</v>
      </c>
      <c r="O229" s="244">
        <v>-7.0000000000000007E-2</v>
      </c>
      <c r="P229" s="244">
        <v>48.634384500000003</v>
      </c>
      <c r="Q229" s="231">
        <f>13/$T$232</f>
        <v>7.9865629150708899E-4</v>
      </c>
      <c r="R229" s="1826">
        <f>SUMPRODUCT(N229:N242,Q229:Q242)</f>
        <v>1.0337859489678898</v>
      </c>
      <c r="S229" s="425" t="s">
        <v>345</v>
      </c>
      <c r="T229" s="246" t="s">
        <v>346</v>
      </c>
      <c r="U229" s="214"/>
      <c r="V229" s="1822"/>
      <c r="W229" s="423" t="s">
        <v>4</v>
      </c>
      <c r="X229" s="423" t="s">
        <v>561</v>
      </c>
      <c r="Y229" s="310">
        <f>T234+SUM(R229:R255)+N227*19.9+N228*1</f>
        <v>121.49000313509102</v>
      </c>
      <c r="Z229" s="310">
        <f>Y229-Y227</f>
        <v>-31.617650879999971</v>
      </c>
      <c r="AA229" s="328">
        <f>(48.7-19.9)*P227</f>
        <v>11.933769600000002</v>
      </c>
      <c r="AB229" s="329"/>
      <c r="AC229" s="272"/>
      <c r="AD229" s="235" t="s">
        <v>361</v>
      </c>
      <c r="AE229" s="331">
        <v>0.15491738183656542</v>
      </c>
      <c r="AF229" s="414" t="s">
        <v>4</v>
      </c>
      <c r="AG229" s="327" t="s">
        <v>562</v>
      </c>
      <c r="AH229" s="415">
        <f>T234+SUM(R247:R252)+N245+R229</f>
        <v>161.43940750205212</v>
      </c>
      <c r="AI229" s="415"/>
      <c r="AJ229" s="415"/>
      <c r="AK229" s="415"/>
      <c r="AL229" s="415"/>
      <c r="AM229" s="415"/>
      <c r="AN229" s="416"/>
      <c r="AO229" s="417"/>
      <c r="AP229" s="221"/>
      <c r="AQ229" s="221"/>
      <c r="AR229" s="221"/>
      <c r="AS229" s="221"/>
      <c r="AT229" s="418"/>
      <c r="AU229" s="419"/>
      <c r="AV229" s="221"/>
      <c r="AW229" s="221"/>
      <c r="AX229" s="221"/>
      <c r="AY229" s="221"/>
      <c r="AZ229" s="221"/>
      <c r="BA229" s="221"/>
      <c r="BB229" s="221"/>
      <c r="BC229" s="221"/>
      <c r="BD229" s="221"/>
      <c r="BE229" s="221"/>
      <c r="BF229" s="221"/>
      <c r="BG229" s="221"/>
    </row>
    <row r="230" spans="1:113">
      <c r="A230" s="1819"/>
      <c r="B230" s="1831"/>
      <c r="C230" s="1770"/>
      <c r="D230" s="424" t="s">
        <v>475</v>
      </c>
      <c r="E230" s="232">
        <v>8</v>
      </c>
      <c r="F230" s="332" t="s">
        <v>179</v>
      </c>
      <c r="G230" s="332" t="s">
        <v>179</v>
      </c>
      <c r="H230" s="296">
        <v>145.5625</v>
      </c>
      <c r="I230" s="297">
        <v>11.85215</v>
      </c>
      <c r="J230" s="318" t="s">
        <v>179</v>
      </c>
      <c r="K230" s="319" t="s">
        <v>179</v>
      </c>
      <c r="L230" s="318" t="s">
        <v>179</v>
      </c>
      <c r="M230" s="319" t="s">
        <v>179</v>
      </c>
      <c r="N230" s="227">
        <v>-2.0895120999999999</v>
      </c>
      <c r="O230" s="244">
        <v>-0.23</v>
      </c>
      <c r="P230" s="244">
        <v>9.1774409000000006</v>
      </c>
      <c r="Q230" s="231">
        <f>1033.6/$T$232</f>
        <v>6.3499318684748243E-2</v>
      </c>
      <c r="R230" s="1827"/>
      <c r="S230" s="232" t="s">
        <v>351</v>
      </c>
      <c r="T230" s="427"/>
      <c r="U230" s="338"/>
      <c r="V230" s="271"/>
      <c r="W230" s="272"/>
      <c r="X230" s="272"/>
      <c r="Y230" s="262"/>
      <c r="Z230" s="262"/>
      <c r="AA230" s="262"/>
      <c r="AB230" s="198"/>
      <c r="AC230" s="272"/>
      <c r="AD230" s="235" t="s">
        <v>479</v>
      </c>
      <c r="AE230" s="331">
        <v>-0.37670283416789269</v>
      </c>
      <c r="AF230" s="414" t="s">
        <v>4</v>
      </c>
      <c r="AG230" s="327" t="s">
        <v>563</v>
      </c>
      <c r="AH230" s="415">
        <f>T234+SUM(R247:R252)+N245+N244+R229</f>
        <v>203.5203688020521</v>
      </c>
      <c r="AI230" s="415"/>
      <c r="AJ230" s="415"/>
      <c r="AK230" s="415">
        <v>227.98</v>
      </c>
      <c r="AL230" s="415">
        <v>179.99</v>
      </c>
      <c r="AM230" s="415"/>
      <c r="AN230" s="416"/>
      <c r="AO230" s="417"/>
      <c r="AP230" s="221"/>
      <c r="AQ230" s="221"/>
      <c r="AR230" s="221"/>
      <c r="AS230" s="221"/>
      <c r="AT230" s="418"/>
      <c r="AU230" s="419"/>
      <c r="AV230" s="221"/>
      <c r="AW230" s="221"/>
      <c r="AX230" s="221"/>
      <c r="AY230" s="221"/>
      <c r="AZ230" s="221"/>
      <c r="BA230" s="221"/>
      <c r="BB230" s="221"/>
      <c r="BC230" s="221"/>
      <c r="BD230" s="221"/>
      <c r="BE230" s="221"/>
      <c r="BF230" s="221"/>
      <c r="BG230" s="221"/>
    </row>
    <row r="231" spans="1:113">
      <c r="A231" s="1819"/>
      <c r="B231" s="1831"/>
      <c r="C231" s="1770"/>
      <c r="D231" s="426" t="s">
        <v>478</v>
      </c>
      <c r="E231" s="232">
        <v>2</v>
      </c>
      <c r="F231" s="332" t="s">
        <v>179</v>
      </c>
      <c r="G231" s="332" t="s">
        <v>179</v>
      </c>
      <c r="H231" s="296">
        <v>170.3295</v>
      </c>
      <c r="I231" s="297">
        <v>17.706720000000001</v>
      </c>
      <c r="J231" s="318" t="s">
        <v>179</v>
      </c>
      <c r="K231" s="319" t="s">
        <v>179</v>
      </c>
      <c r="L231" s="318" t="s">
        <v>179</v>
      </c>
      <c r="M231" s="319" t="s">
        <v>179</v>
      </c>
      <c r="N231" s="227">
        <v>-22.769812699999999</v>
      </c>
      <c r="O231" s="244">
        <v>-0.81</v>
      </c>
      <c r="P231" s="244">
        <v>27.992903399999999</v>
      </c>
      <c r="Q231" s="231">
        <f>39/$T$232</f>
        <v>2.3959688745212671E-3</v>
      </c>
      <c r="R231" s="1827"/>
      <c r="S231" s="425" t="s">
        <v>355</v>
      </c>
      <c r="T231" s="384" t="s">
        <v>356</v>
      </c>
      <c r="U231" s="307"/>
      <c r="V231" s="271"/>
      <c r="W231" s="272"/>
      <c r="X231" s="272"/>
      <c r="Y231" s="262"/>
      <c r="Z231" s="262"/>
      <c r="AA231" s="262"/>
      <c r="AB231" s="198"/>
      <c r="AC231" s="272"/>
      <c r="AD231" s="235" t="s">
        <v>482</v>
      </c>
      <c r="AE231" s="331">
        <v>0.13073153398551082</v>
      </c>
      <c r="AF231" s="219"/>
      <c r="AG231" s="220"/>
      <c r="AH231" s="221"/>
      <c r="AI231" s="419"/>
      <c r="AJ231" s="419"/>
      <c r="AK231" s="419"/>
      <c r="AL231" s="419"/>
      <c r="AM231" s="419"/>
      <c r="AN231" s="419"/>
      <c r="AO231" s="221"/>
      <c r="AP231" s="221"/>
      <c r="AQ231" s="221"/>
      <c r="AR231" s="221"/>
      <c r="AS231" s="221"/>
      <c r="AT231" s="221"/>
      <c r="AU231" s="221"/>
      <c r="AV231" s="221"/>
      <c r="AW231" s="221"/>
      <c r="AX231" s="221"/>
      <c r="AY231" s="221"/>
      <c r="AZ231" s="221"/>
      <c r="BA231" s="221"/>
      <c r="BB231" s="221"/>
      <c r="BC231" s="221"/>
      <c r="BD231" s="221"/>
      <c r="BE231" s="221"/>
      <c r="BF231" s="221"/>
      <c r="BG231" s="221"/>
    </row>
    <row r="232" spans="1:113">
      <c r="A232" s="1819"/>
      <c r="B232" s="1831"/>
      <c r="C232" s="1770"/>
      <c r="D232" s="426" t="s">
        <v>481</v>
      </c>
      <c r="E232" s="232">
        <v>7</v>
      </c>
      <c r="F232" s="332" t="s">
        <v>179</v>
      </c>
      <c r="G232" s="332" t="s">
        <v>179</v>
      </c>
      <c r="H232" s="296">
        <v>180.66640000000001</v>
      </c>
      <c r="I232" s="297">
        <v>7.4234540000000004</v>
      </c>
      <c r="J232" s="318" t="s">
        <v>179</v>
      </c>
      <c r="K232" s="319" t="s">
        <v>179</v>
      </c>
      <c r="L232" s="318" t="s">
        <v>179</v>
      </c>
      <c r="M232" s="319" t="s">
        <v>179</v>
      </c>
      <c r="N232" s="227">
        <v>-26.239950400000001</v>
      </c>
      <c r="O232" s="244">
        <v>-1.99</v>
      </c>
      <c r="P232" s="244">
        <v>13.1600637</v>
      </c>
      <c r="Q232" s="231">
        <f>211.58/$T$232</f>
        <v>1.2998438319774607E-2</v>
      </c>
      <c r="R232" s="1827"/>
      <c r="S232" s="315">
        <v>75</v>
      </c>
      <c r="T232" s="343">
        <v>16277.34</v>
      </c>
      <c r="U232" s="344"/>
      <c r="V232" s="271"/>
      <c r="W232" s="272"/>
      <c r="X232" s="272"/>
      <c r="Y232" s="262"/>
      <c r="Z232" s="262"/>
      <c r="AA232" s="262"/>
      <c r="AB232" s="198"/>
      <c r="AC232" s="272"/>
      <c r="AD232" s="267"/>
      <c r="AE232" s="268"/>
      <c r="AF232" s="219"/>
      <c r="AG232" s="220"/>
      <c r="AH232" s="221"/>
      <c r="AI232" s="419"/>
      <c r="AJ232" s="419"/>
      <c r="AK232" s="419"/>
      <c r="AL232" s="419"/>
      <c r="AM232" s="419"/>
      <c r="AN232" s="419"/>
      <c r="AO232" s="221"/>
      <c r="AP232" s="221"/>
      <c r="AQ232" s="221"/>
      <c r="AR232" s="221"/>
      <c r="AS232" s="221"/>
      <c r="AT232" s="221"/>
      <c r="AU232" s="221"/>
      <c r="AV232" s="221"/>
      <c r="AW232" s="221"/>
      <c r="AX232" s="221"/>
      <c r="AY232" s="221"/>
      <c r="AZ232" s="221"/>
      <c r="BA232" s="221"/>
      <c r="BB232" s="221"/>
      <c r="BC232" s="221"/>
      <c r="BD232" s="221"/>
      <c r="BE232" s="221"/>
      <c r="BF232" s="221"/>
      <c r="BG232" s="221"/>
    </row>
    <row r="233" spans="1:113">
      <c r="A233" s="1819"/>
      <c r="B233" s="1831"/>
      <c r="C233" s="1770"/>
      <c r="D233" s="426" t="s">
        <v>514</v>
      </c>
      <c r="E233" s="232">
        <v>6</v>
      </c>
      <c r="F233" s="332" t="s">
        <v>179</v>
      </c>
      <c r="G233" s="332" t="s">
        <v>179</v>
      </c>
      <c r="H233" s="296">
        <v>193.02449999999999</v>
      </c>
      <c r="I233" s="297">
        <v>18.202249999999999</v>
      </c>
      <c r="J233" s="318" t="s">
        <v>179</v>
      </c>
      <c r="K233" s="319" t="s">
        <v>179</v>
      </c>
      <c r="L233" s="318" t="s">
        <v>179</v>
      </c>
      <c r="M233" s="319" t="s">
        <v>179</v>
      </c>
      <c r="N233" s="227">
        <v>-21.101731300000001</v>
      </c>
      <c r="O233" s="244">
        <v>-2.17</v>
      </c>
      <c r="P233" s="244">
        <v>9.7270766000000002</v>
      </c>
      <c r="Q233" s="231">
        <f>2925/$T$232</f>
        <v>0.17969766558909503</v>
      </c>
      <c r="R233" s="1827"/>
      <c r="S233" s="425" t="s">
        <v>363</v>
      </c>
      <c r="T233" s="384" t="s">
        <v>364</v>
      </c>
      <c r="U233" s="307"/>
      <c r="V233" s="271"/>
      <c r="W233" s="272"/>
      <c r="X233" s="272"/>
      <c r="Y233" s="262"/>
      <c r="Z233" s="262"/>
      <c r="AA233" s="262"/>
      <c r="AB233" s="198"/>
      <c r="AC233" s="272"/>
      <c r="AD233" s="271"/>
      <c r="AE233" s="272"/>
      <c r="AF233" s="219"/>
      <c r="AG233" s="220"/>
      <c r="AH233" s="221"/>
      <c r="AI233" s="419"/>
      <c r="AJ233" s="419"/>
      <c r="AK233" s="419"/>
      <c r="AL233" s="419"/>
      <c r="AM233" s="419"/>
      <c r="AN233" s="419"/>
      <c r="AO233" s="221"/>
      <c r="AP233" s="221"/>
      <c r="AQ233" s="221"/>
      <c r="AR233" s="221"/>
      <c r="AS233" s="221"/>
      <c r="AT233" s="221"/>
      <c r="AU233" s="221"/>
      <c r="AV233" s="221"/>
      <c r="AW233" s="221"/>
      <c r="AX233" s="221"/>
      <c r="AY233" s="221"/>
      <c r="AZ233" s="221"/>
      <c r="BA233" s="221"/>
      <c r="BB233" s="221"/>
      <c r="BC233" s="221"/>
      <c r="BD233" s="221"/>
      <c r="BE233" s="221"/>
      <c r="BF233" s="221"/>
      <c r="BG233" s="221"/>
    </row>
    <row r="234" spans="1:113">
      <c r="A234" s="1819"/>
      <c r="B234" s="1831"/>
      <c r="C234" s="1770"/>
      <c r="D234" s="426" t="s">
        <v>484</v>
      </c>
      <c r="E234" s="232">
        <v>1</v>
      </c>
      <c r="F234" s="332" t="s">
        <v>179</v>
      </c>
      <c r="G234" s="332" t="s">
        <v>179</v>
      </c>
      <c r="H234" s="296">
        <v>278.95</v>
      </c>
      <c r="I234" s="297">
        <v>0</v>
      </c>
      <c r="J234" s="318" t="s">
        <v>179</v>
      </c>
      <c r="K234" s="319" t="s">
        <v>179</v>
      </c>
      <c r="L234" s="318" t="s">
        <v>179</v>
      </c>
      <c r="M234" s="319" t="s">
        <v>179</v>
      </c>
      <c r="N234" s="227">
        <v>149.29097870000001</v>
      </c>
      <c r="O234" s="244">
        <v>1.19</v>
      </c>
      <c r="P234" s="244">
        <v>125.2133223</v>
      </c>
      <c r="Q234" s="231">
        <f>2/$T$232</f>
        <v>1.2287019869339832E-4</v>
      </c>
      <c r="R234" s="1827"/>
      <c r="S234" s="430">
        <v>0.872618</v>
      </c>
      <c r="T234" s="431">
        <v>130.3383718</v>
      </c>
      <c r="U234" s="347"/>
      <c r="V234" s="271"/>
      <c r="W234" s="272"/>
      <c r="X234" s="272"/>
      <c r="Y234" s="262"/>
      <c r="Z234" s="262"/>
      <c r="AA234" s="262"/>
      <c r="AB234" s="198"/>
      <c r="AC234" s="272"/>
      <c r="AD234" s="271"/>
      <c r="AE234" s="272"/>
      <c r="AF234" s="219"/>
      <c r="AG234" s="220"/>
      <c r="AH234" s="221"/>
      <c r="AI234" s="419"/>
      <c r="AJ234" s="419"/>
      <c r="AK234" s="419"/>
      <c r="AL234" s="419"/>
      <c r="AM234" s="419"/>
      <c r="AN234" s="419"/>
      <c r="AO234" s="221"/>
      <c r="AP234" s="221"/>
      <c r="AQ234" s="221"/>
      <c r="AR234" s="221"/>
      <c r="AS234" s="221"/>
      <c r="AT234" s="221"/>
      <c r="AU234" s="221"/>
      <c r="AV234" s="221"/>
      <c r="AW234" s="221"/>
      <c r="AX234" s="221"/>
      <c r="AY234" s="221"/>
      <c r="AZ234" s="221"/>
      <c r="BA234" s="221"/>
      <c r="BB234" s="221"/>
      <c r="BC234" s="221"/>
      <c r="BD234" s="221"/>
      <c r="BE234" s="221"/>
      <c r="BF234" s="221"/>
      <c r="BG234" s="221"/>
    </row>
    <row r="235" spans="1:113">
      <c r="A235" s="1819"/>
      <c r="B235" s="1831"/>
      <c r="C235" s="1770"/>
      <c r="D235" s="426" t="s">
        <v>564</v>
      </c>
      <c r="E235" s="232">
        <v>6</v>
      </c>
      <c r="F235" s="332" t="s">
        <v>179</v>
      </c>
      <c r="G235" s="332" t="s">
        <v>179</v>
      </c>
      <c r="H235" s="296">
        <v>191.87710000000001</v>
      </c>
      <c r="I235" s="297">
        <v>20.387540000000001</v>
      </c>
      <c r="J235" s="318" t="s">
        <v>179</v>
      </c>
      <c r="K235" s="319" t="s">
        <v>179</v>
      </c>
      <c r="L235" s="318" t="s">
        <v>179</v>
      </c>
      <c r="M235" s="319" t="s">
        <v>179</v>
      </c>
      <c r="N235" s="227">
        <v>31.3864853</v>
      </c>
      <c r="O235" s="244">
        <v>1.28</v>
      </c>
      <c r="P235" s="244">
        <v>24.612605500000001</v>
      </c>
      <c r="Q235" s="231">
        <f>2367.57/$T$232</f>
        <v>0.14545189816026452</v>
      </c>
      <c r="R235" s="1827"/>
      <c r="S235" s="245" t="s">
        <v>370</v>
      </c>
      <c r="T235" s="246" t="s">
        <v>371</v>
      </c>
      <c r="U235" s="214"/>
      <c r="V235" s="271"/>
      <c r="W235" s="272"/>
      <c r="X235" s="272"/>
      <c r="Y235" s="262"/>
      <c r="Z235" s="262"/>
      <c r="AA235" s="262"/>
      <c r="AB235" s="198"/>
      <c r="AC235" s="272"/>
      <c r="AD235" s="271"/>
      <c r="AE235" s="272"/>
      <c r="AF235" s="219"/>
      <c r="AG235" s="220"/>
      <c r="AH235" s="221"/>
      <c r="AI235" s="419"/>
      <c r="AJ235" s="419"/>
      <c r="AK235" s="419"/>
      <c r="AL235" s="419"/>
      <c r="AM235" s="419"/>
      <c r="AN235" s="419"/>
      <c r="AO235" s="221"/>
      <c r="AP235" s="221"/>
      <c r="AQ235" s="221"/>
      <c r="AR235" s="221"/>
      <c r="AS235" s="221"/>
      <c r="AT235" s="221"/>
      <c r="AU235" s="221"/>
      <c r="AV235" s="221"/>
      <c r="AW235" s="221"/>
      <c r="AX235" s="221"/>
      <c r="AY235" s="221"/>
      <c r="AZ235" s="221"/>
      <c r="BA235" s="221"/>
      <c r="BB235" s="221"/>
      <c r="BC235" s="221"/>
      <c r="BD235" s="221"/>
      <c r="BE235" s="221"/>
      <c r="BF235" s="221"/>
      <c r="BG235" s="221"/>
    </row>
    <row r="236" spans="1:113">
      <c r="A236" s="1819"/>
      <c r="B236" s="1831"/>
      <c r="C236" s="1770"/>
      <c r="D236" s="426" t="s">
        <v>565</v>
      </c>
      <c r="E236" s="232">
        <v>5</v>
      </c>
      <c r="F236" s="332" t="s">
        <v>179</v>
      </c>
      <c r="G236" s="332" t="s">
        <v>179</v>
      </c>
      <c r="H236" s="296">
        <v>228.93539999999999</v>
      </c>
      <c r="I236" s="297">
        <v>24.643370000000001</v>
      </c>
      <c r="J236" s="318" t="s">
        <v>179</v>
      </c>
      <c r="K236" s="319" t="s">
        <v>179</v>
      </c>
      <c r="L236" s="318" t="s">
        <v>179</v>
      </c>
      <c r="M236" s="319" t="s">
        <v>179</v>
      </c>
      <c r="N236" s="227">
        <v>12.255323000000001</v>
      </c>
      <c r="O236" s="244">
        <v>0.12</v>
      </c>
      <c r="P236" s="244">
        <v>106.066503</v>
      </c>
      <c r="Q236" s="231">
        <f>13/$T$232</f>
        <v>7.9865629150708899E-4</v>
      </c>
      <c r="R236" s="1827"/>
      <c r="S236" s="430">
        <v>20.097999999999999</v>
      </c>
      <c r="T236" s="432" t="s">
        <v>179</v>
      </c>
      <c r="U236" s="350"/>
      <c r="V236" s="271"/>
      <c r="W236" s="272"/>
      <c r="X236" s="272"/>
      <c r="Y236" s="262"/>
      <c r="Z236" s="262"/>
      <c r="AA236" s="262"/>
      <c r="AB236" s="198"/>
      <c r="AC236" s="272"/>
      <c r="AD236" s="271"/>
      <c r="AE236" s="272"/>
      <c r="AF236" s="219"/>
      <c r="AG236" s="220"/>
      <c r="AH236" s="221"/>
      <c r="AI236" s="419"/>
      <c r="AJ236" s="419"/>
      <c r="AK236" s="419"/>
      <c r="AL236" s="419"/>
      <c r="AM236" s="419"/>
      <c r="AN236" s="419"/>
      <c r="AO236" s="221"/>
      <c r="AP236" s="221"/>
      <c r="AQ236" s="221"/>
      <c r="AR236" s="221"/>
      <c r="AS236" s="221"/>
      <c r="AT236" s="221"/>
      <c r="AU236" s="221"/>
      <c r="AV236" s="221"/>
      <c r="AW236" s="221"/>
      <c r="AX236" s="221"/>
      <c r="AY236" s="221"/>
      <c r="AZ236" s="221"/>
      <c r="BA236" s="221"/>
      <c r="BB236" s="221"/>
      <c r="BC236" s="221"/>
      <c r="BD236" s="221"/>
      <c r="BE236" s="221"/>
      <c r="BF236" s="221"/>
      <c r="BG236" s="221"/>
    </row>
    <row r="237" spans="1:113">
      <c r="A237" s="1819"/>
      <c r="B237" s="1831"/>
      <c r="C237" s="1770"/>
      <c r="D237" s="426" t="s">
        <v>487</v>
      </c>
      <c r="E237" s="232">
        <v>3</v>
      </c>
      <c r="F237" s="332" t="s">
        <v>179</v>
      </c>
      <c r="G237" s="332" t="s">
        <v>179</v>
      </c>
      <c r="H237" s="296">
        <v>173.2929</v>
      </c>
      <c r="I237" s="297">
        <v>16.641829999999999</v>
      </c>
      <c r="J237" s="318" t="s">
        <v>179</v>
      </c>
      <c r="K237" s="319" t="s">
        <v>179</v>
      </c>
      <c r="L237" s="318" t="s">
        <v>179</v>
      </c>
      <c r="M237" s="319" t="s">
        <v>179</v>
      </c>
      <c r="N237" s="227">
        <v>-0.25876329999999997</v>
      </c>
      <c r="O237" s="244">
        <v>-0.01</v>
      </c>
      <c r="P237" s="244">
        <v>24.825925699999999</v>
      </c>
      <c r="Q237" s="231">
        <f>1857.52/$T$232</f>
        <v>0.1141169257384806</v>
      </c>
      <c r="R237" s="1827"/>
      <c r="S237" s="267"/>
      <c r="T237" s="268"/>
      <c r="V237" s="271"/>
      <c r="W237" s="272"/>
      <c r="X237" s="272"/>
      <c r="Y237" s="262"/>
      <c r="Z237" s="262"/>
      <c r="AA237" s="262"/>
      <c r="AB237" s="198"/>
      <c r="AC237" s="272"/>
      <c r="AD237" s="271"/>
      <c r="AE237" s="272"/>
      <c r="AF237" s="219"/>
      <c r="AG237" s="220"/>
      <c r="AH237" s="221"/>
      <c r="AI237" s="419"/>
      <c r="AJ237" s="419"/>
      <c r="AK237" s="419"/>
      <c r="AL237" s="419"/>
      <c r="AM237" s="419"/>
      <c r="AN237" s="419"/>
      <c r="AO237" s="221"/>
      <c r="AP237" s="221"/>
      <c r="AQ237" s="221"/>
      <c r="AR237" s="221"/>
      <c r="AS237" s="221"/>
      <c r="AT237" s="221"/>
      <c r="AU237" s="221"/>
      <c r="AV237" s="221"/>
      <c r="AW237" s="221"/>
      <c r="AX237" s="221"/>
      <c r="AY237" s="221"/>
      <c r="AZ237" s="221"/>
      <c r="BA237" s="221"/>
      <c r="BB237" s="221"/>
      <c r="BC237" s="221"/>
      <c r="BD237" s="221"/>
      <c r="BE237" s="221"/>
      <c r="BF237" s="221"/>
      <c r="BG237" s="221"/>
    </row>
    <row r="238" spans="1:113">
      <c r="A238" s="1819"/>
      <c r="B238" s="1831"/>
      <c r="C238" s="1770"/>
      <c r="D238" s="426" t="s">
        <v>431</v>
      </c>
      <c r="E238" s="232">
        <v>7</v>
      </c>
      <c r="F238" s="332" t="s">
        <v>179</v>
      </c>
      <c r="G238" s="332" t="s">
        <v>179</v>
      </c>
      <c r="H238" s="296">
        <v>227.5752</v>
      </c>
      <c r="I238" s="297">
        <v>17.29318</v>
      </c>
      <c r="J238" s="318" t="s">
        <v>179</v>
      </c>
      <c r="K238" s="319" t="s">
        <v>179</v>
      </c>
      <c r="L238" s="318" t="s">
        <v>179</v>
      </c>
      <c r="M238" s="319" t="s">
        <v>179</v>
      </c>
      <c r="N238" s="227">
        <v>4.3986524999999999</v>
      </c>
      <c r="O238" s="244">
        <v>0.37</v>
      </c>
      <c r="P238" s="244">
        <v>11.826753500000001</v>
      </c>
      <c r="Q238" s="231">
        <f>3056.31/$T$232</f>
        <v>0.18776470848431009</v>
      </c>
      <c r="R238" s="1827"/>
      <c r="S238" s="271"/>
      <c r="T238" s="272"/>
      <c r="V238" s="271"/>
      <c r="W238" s="272"/>
      <c r="X238" s="272"/>
      <c r="Y238" s="262"/>
      <c r="Z238" s="262"/>
      <c r="AA238" s="262"/>
      <c r="AB238" s="198"/>
      <c r="AC238" s="272"/>
      <c r="AD238" s="271"/>
      <c r="AE238" s="272"/>
      <c r="AF238" s="219"/>
      <c r="AG238" s="220"/>
      <c r="AH238" s="221"/>
      <c r="AI238" s="419"/>
      <c r="AJ238" s="419"/>
      <c r="AK238" s="419"/>
      <c r="AL238" s="419"/>
      <c r="AM238" s="419"/>
      <c r="AN238" s="419"/>
      <c r="AO238" s="221"/>
      <c r="AP238" s="221"/>
      <c r="AQ238" s="221"/>
      <c r="AR238" s="221"/>
      <c r="AS238" s="221"/>
      <c r="AT238" s="221"/>
      <c r="AU238" s="221"/>
      <c r="AV238" s="221"/>
      <c r="AW238" s="221"/>
      <c r="AX238" s="221"/>
      <c r="AY238" s="221"/>
      <c r="AZ238" s="221"/>
      <c r="BA238" s="221"/>
      <c r="BB238" s="221"/>
      <c r="BC238" s="221"/>
      <c r="BD238" s="221"/>
      <c r="BE238" s="221"/>
      <c r="BF238" s="221"/>
      <c r="BG238" s="221"/>
    </row>
    <row r="239" spans="1:113">
      <c r="A239" s="1819"/>
      <c r="B239" s="1831"/>
      <c r="C239" s="1770"/>
      <c r="D239" s="426" t="s">
        <v>515</v>
      </c>
      <c r="E239" s="232">
        <v>8</v>
      </c>
      <c r="F239" s="332" t="s">
        <v>179</v>
      </c>
      <c r="G239" s="332" t="s">
        <v>179</v>
      </c>
      <c r="H239" s="296">
        <v>210.0599</v>
      </c>
      <c r="I239" s="297">
        <v>20.335719999999998</v>
      </c>
      <c r="J239" s="318" t="s">
        <v>179</v>
      </c>
      <c r="K239" s="319" t="s">
        <v>179</v>
      </c>
      <c r="L239" s="318" t="s">
        <v>179</v>
      </c>
      <c r="M239" s="319" t="s">
        <v>179</v>
      </c>
      <c r="N239" s="227">
        <v>-2.7587853999999998</v>
      </c>
      <c r="O239" s="244">
        <v>-0.19</v>
      </c>
      <c r="P239" s="244">
        <v>14.878981899999999</v>
      </c>
      <c r="Q239" s="231">
        <f>198.15/$T$232</f>
        <v>1.2173364935548438E-2</v>
      </c>
      <c r="R239" s="1827"/>
      <c r="S239" s="271"/>
      <c r="T239" s="272"/>
      <c r="V239" s="271"/>
      <c r="W239" s="272"/>
      <c r="X239" s="272"/>
      <c r="Y239" s="262"/>
      <c r="Z239" s="262"/>
      <c r="AA239" s="262"/>
      <c r="AB239" s="198"/>
      <c r="AC239" s="272"/>
      <c r="AD239" s="271"/>
      <c r="AE239" s="272"/>
      <c r="AF239" s="219"/>
      <c r="AG239" s="220"/>
      <c r="AH239" s="221"/>
      <c r="AI239" s="419"/>
      <c r="AJ239" s="419"/>
      <c r="AK239" s="419"/>
      <c r="AL239" s="419"/>
      <c r="AM239" s="419"/>
      <c r="AN239" s="419"/>
      <c r="AO239" s="221"/>
      <c r="AP239" s="221"/>
      <c r="AQ239" s="221"/>
      <c r="AR239" s="221"/>
      <c r="AS239" s="221"/>
      <c r="AT239" s="221"/>
      <c r="AU239" s="221"/>
      <c r="AV239" s="221"/>
      <c r="AW239" s="221"/>
      <c r="AX239" s="221"/>
      <c r="AY239" s="221"/>
      <c r="AZ239" s="221"/>
      <c r="BA239" s="221"/>
      <c r="BB239" s="221"/>
      <c r="BC239" s="221"/>
      <c r="BD239" s="221"/>
      <c r="BE239" s="221"/>
      <c r="BF239" s="221"/>
      <c r="BG239" s="221"/>
    </row>
    <row r="240" spans="1:113">
      <c r="A240" s="1819"/>
      <c r="B240" s="1831"/>
      <c r="C240" s="1770"/>
      <c r="D240" s="426" t="s">
        <v>566</v>
      </c>
      <c r="E240" s="232">
        <v>3</v>
      </c>
      <c r="F240" s="332" t="s">
        <v>179</v>
      </c>
      <c r="G240" s="332" t="s">
        <v>179</v>
      </c>
      <c r="H240" s="296">
        <v>247.85</v>
      </c>
      <c r="I240" s="297">
        <v>30.640689999999999</v>
      </c>
      <c r="J240" s="318" t="s">
        <v>179</v>
      </c>
      <c r="K240" s="319" t="s">
        <v>179</v>
      </c>
      <c r="L240" s="318" t="s">
        <v>179</v>
      </c>
      <c r="M240" s="319" t="s">
        <v>179</v>
      </c>
      <c r="N240" s="227">
        <v>44.753683000000002</v>
      </c>
      <c r="O240" s="244">
        <v>0.37</v>
      </c>
      <c r="P240" s="244">
        <v>120.78360050000001</v>
      </c>
      <c r="Q240" s="231">
        <f>4/$T$232</f>
        <v>2.4574039738679663E-4</v>
      </c>
      <c r="R240" s="1827"/>
      <c r="S240" s="271"/>
      <c r="T240" s="272"/>
      <c r="V240" s="271"/>
      <c r="W240" s="272"/>
      <c r="X240" s="272"/>
      <c r="Y240" s="262"/>
      <c r="Z240" s="262"/>
      <c r="AA240" s="262"/>
      <c r="AB240" s="198"/>
      <c r="AC240" s="272"/>
      <c r="AD240" s="271"/>
      <c r="AE240" s="272"/>
      <c r="AF240" s="219"/>
      <c r="AG240" s="220"/>
      <c r="AH240" s="221"/>
      <c r="AI240" s="419"/>
      <c r="AJ240" s="419"/>
      <c r="AK240" s="419"/>
      <c r="AL240" s="419"/>
      <c r="AM240" s="419"/>
      <c r="AN240" s="419"/>
      <c r="AO240" s="221"/>
      <c r="AP240" s="221"/>
      <c r="AQ240" s="221"/>
      <c r="AR240" s="221"/>
      <c r="AS240" s="221"/>
      <c r="AT240" s="221"/>
      <c r="AU240" s="221"/>
      <c r="AV240" s="221"/>
      <c r="AW240" s="221"/>
      <c r="AX240" s="221"/>
      <c r="AY240" s="221"/>
      <c r="AZ240" s="221"/>
      <c r="BA240" s="221"/>
      <c r="BB240" s="221"/>
      <c r="BC240" s="221"/>
      <c r="BD240" s="221"/>
      <c r="BE240" s="221"/>
      <c r="BF240" s="221"/>
      <c r="BG240" s="221"/>
    </row>
    <row r="241" spans="1:113">
      <c r="A241" s="1819"/>
      <c r="B241" s="1831"/>
      <c r="C241" s="1770"/>
      <c r="D241" s="426" t="s">
        <v>567</v>
      </c>
      <c r="E241" s="232">
        <v>1</v>
      </c>
      <c r="F241" s="332" t="s">
        <v>179</v>
      </c>
      <c r="G241" s="332" t="s">
        <v>179</v>
      </c>
      <c r="H241" s="296">
        <v>100.419</v>
      </c>
      <c r="I241" s="297">
        <v>0</v>
      </c>
      <c r="J241" s="318" t="s">
        <v>179</v>
      </c>
      <c r="K241" s="319" t="s">
        <v>179</v>
      </c>
      <c r="L241" s="318" t="s">
        <v>179</v>
      </c>
      <c r="M241" s="319" t="s">
        <v>179</v>
      </c>
      <c r="N241" s="227">
        <v>-52.914348699999998</v>
      </c>
      <c r="O241" s="244">
        <v>-0.52</v>
      </c>
      <c r="P241" s="244">
        <v>101.06364619999999</v>
      </c>
      <c r="Q241" s="231">
        <f>3.15/$T$232</f>
        <v>1.9352056294210233E-4</v>
      </c>
      <c r="R241" s="1827"/>
      <c r="S241" s="271"/>
      <c r="T241" s="272"/>
      <c r="V241" s="271"/>
      <c r="W241" s="272"/>
      <c r="X241" s="272"/>
      <c r="Y241" s="262"/>
      <c r="Z241" s="262"/>
      <c r="AA241" s="262"/>
      <c r="AB241" s="198"/>
      <c r="AC241" s="272"/>
      <c r="AD241" s="271"/>
      <c r="AE241" s="272"/>
      <c r="AF241" s="219"/>
      <c r="AG241" s="220"/>
      <c r="AH241" s="221"/>
      <c r="AI241" s="419"/>
      <c r="AJ241" s="419"/>
      <c r="AK241" s="419"/>
      <c r="AL241" s="419"/>
      <c r="AM241" s="419"/>
      <c r="AN241" s="419"/>
      <c r="AO241" s="221"/>
      <c r="AP241" s="221"/>
      <c r="AQ241" s="221"/>
      <c r="AR241" s="221"/>
      <c r="AS241" s="221"/>
      <c r="AT241" s="221"/>
      <c r="AU241" s="221"/>
      <c r="AV241" s="221"/>
      <c r="AW241" s="221"/>
      <c r="AX241" s="221"/>
      <c r="AY241" s="221"/>
      <c r="AZ241" s="221"/>
      <c r="BA241" s="221"/>
      <c r="BB241" s="221"/>
      <c r="BC241" s="221"/>
      <c r="BD241" s="221"/>
      <c r="BE241" s="221"/>
      <c r="BF241" s="221"/>
      <c r="BG241" s="221"/>
    </row>
    <row r="242" spans="1:113">
      <c r="A242" s="1819"/>
      <c r="B242" s="1831"/>
      <c r="C242" s="1770"/>
      <c r="D242" s="426" t="s">
        <v>491</v>
      </c>
      <c r="E242" s="232">
        <v>17</v>
      </c>
      <c r="F242" s="332" t="s">
        <v>179</v>
      </c>
      <c r="G242" s="332" t="s">
        <v>179</v>
      </c>
      <c r="H242" s="296">
        <v>183.26849999999999</v>
      </c>
      <c r="I242" s="297">
        <v>17.458320000000001</v>
      </c>
      <c r="J242" s="318" t="s">
        <v>179</v>
      </c>
      <c r="K242" s="319" t="s">
        <v>179</v>
      </c>
      <c r="L242" s="318" t="s">
        <v>179</v>
      </c>
      <c r="M242" s="319" t="s">
        <v>179</v>
      </c>
      <c r="N242" s="227">
        <v>0</v>
      </c>
      <c r="O242" s="244" t="s">
        <v>413</v>
      </c>
      <c r="P242" s="244" t="s">
        <v>413</v>
      </c>
      <c r="Q242" s="231">
        <f>4553.46/$T$232</f>
        <v>0.27974226747122072</v>
      </c>
      <c r="R242" s="1828"/>
      <c r="S242" s="271"/>
      <c r="T242" s="272"/>
      <c r="V242" s="271"/>
      <c r="W242" s="272"/>
      <c r="X242" s="272"/>
      <c r="Y242" s="262"/>
      <c r="Z242" s="262"/>
      <c r="AA242" s="262"/>
      <c r="AB242" s="198"/>
      <c r="AC242" s="272"/>
      <c r="AD242" s="271"/>
      <c r="AE242" s="272"/>
      <c r="AF242" s="219"/>
      <c r="AG242" s="220"/>
      <c r="AH242" s="221"/>
      <c r="AI242" s="419"/>
      <c r="AJ242" s="419"/>
      <c r="AK242" s="419"/>
      <c r="AL242" s="419"/>
      <c r="AM242" s="419"/>
      <c r="AN242" s="419"/>
      <c r="AO242" s="221"/>
      <c r="AP242" s="221"/>
      <c r="AQ242" s="221"/>
      <c r="AR242" s="221"/>
      <c r="AS242" s="221"/>
      <c r="AT242" s="221"/>
      <c r="AU242" s="221"/>
      <c r="AV242" s="221"/>
      <c r="AW242" s="221"/>
      <c r="AX242" s="221"/>
      <c r="AY242" s="221"/>
      <c r="AZ242" s="221"/>
      <c r="BA242" s="221"/>
      <c r="BB242" s="221"/>
      <c r="BC242" s="221"/>
      <c r="BD242" s="221"/>
      <c r="BE242" s="221"/>
      <c r="BF242" s="221"/>
      <c r="BG242" s="221"/>
    </row>
    <row r="243" spans="1:113">
      <c r="A243" s="1819"/>
      <c r="B243" s="1835" t="s">
        <v>548</v>
      </c>
      <c r="C243" s="1813" t="s">
        <v>349</v>
      </c>
      <c r="D243" s="426" t="s">
        <v>549</v>
      </c>
      <c r="E243" s="232">
        <v>13</v>
      </c>
      <c r="F243" s="332" t="s">
        <v>179</v>
      </c>
      <c r="G243" s="332" t="s">
        <v>179</v>
      </c>
      <c r="H243" s="296">
        <v>183.2784</v>
      </c>
      <c r="I243" s="297">
        <v>21.723649999999999</v>
      </c>
      <c r="J243" s="318" t="s">
        <v>179</v>
      </c>
      <c r="K243" s="319" t="s">
        <v>179</v>
      </c>
      <c r="L243" s="318" t="s">
        <v>179</v>
      </c>
      <c r="M243" s="319" t="s">
        <v>179</v>
      </c>
      <c r="N243" s="227">
        <v>0</v>
      </c>
      <c r="O243" s="244" t="s">
        <v>413</v>
      </c>
      <c r="P243" s="244" t="s">
        <v>413</v>
      </c>
      <c r="Q243" s="231">
        <f>4285.63/$T$232</f>
        <v>0.26328810481319431</v>
      </c>
      <c r="R243" s="1804">
        <f>SUMPRODUCT(N243:N244,Q243:Q244)</f>
        <v>31.001544750605625</v>
      </c>
      <c r="S243" s="271"/>
      <c r="T243" s="272"/>
      <c r="V243" s="271"/>
      <c r="W243" s="272"/>
      <c r="X243" s="272"/>
      <c r="Y243" s="262"/>
      <c r="Z243" s="262"/>
      <c r="AA243" s="262"/>
      <c r="AB243" s="198"/>
      <c r="AC243" s="272"/>
      <c r="AD243" s="271"/>
      <c r="AE243" s="272"/>
      <c r="AF243" s="219"/>
      <c r="AG243" s="220"/>
      <c r="AH243" s="221"/>
      <c r="AI243" s="419"/>
      <c r="AJ243" s="419"/>
      <c r="AK243" s="419"/>
      <c r="AL243" s="419"/>
      <c r="AM243" s="419"/>
      <c r="AN243" s="419"/>
      <c r="AO243" s="221"/>
      <c r="AP243" s="221"/>
      <c r="AQ243" s="221"/>
      <c r="AR243" s="221"/>
      <c r="AS243" s="221"/>
      <c r="AT243" s="221"/>
      <c r="AU243" s="221"/>
      <c r="AV243" s="221"/>
      <c r="AW243" s="221"/>
      <c r="AX243" s="221"/>
      <c r="AY243" s="221"/>
      <c r="AZ243" s="221"/>
      <c r="BA243" s="221"/>
      <c r="BB243" s="221"/>
      <c r="BC243" s="221"/>
      <c r="BD243" s="221"/>
      <c r="BE243" s="221"/>
      <c r="BF243" s="221"/>
      <c r="BG243" s="221"/>
    </row>
    <row r="244" spans="1:113">
      <c r="A244" s="1819"/>
      <c r="B244" s="1837"/>
      <c r="C244" s="1780"/>
      <c r="D244" s="426" t="s">
        <v>550</v>
      </c>
      <c r="E244" s="232">
        <v>62</v>
      </c>
      <c r="F244" s="332" t="s">
        <v>179</v>
      </c>
      <c r="G244" s="332" t="s">
        <v>179</v>
      </c>
      <c r="H244" s="296">
        <v>194.2252</v>
      </c>
      <c r="I244" s="297">
        <v>28.771159999999998</v>
      </c>
      <c r="J244" s="318" t="s">
        <v>179</v>
      </c>
      <c r="K244" s="319" t="s">
        <v>179</v>
      </c>
      <c r="L244" s="318" t="s">
        <v>179</v>
      </c>
      <c r="M244" s="319" t="s">
        <v>179</v>
      </c>
      <c r="N244" s="227">
        <v>42.080961299999998</v>
      </c>
      <c r="O244" s="244">
        <v>1.71</v>
      </c>
      <c r="P244" s="244">
        <v>24.546987900000001</v>
      </c>
      <c r="Q244" s="231">
        <f>11991.71/$T$232</f>
        <v>0.73671189518680569</v>
      </c>
      <c r="R244" s="1804"/>
      <c r="S244" s="271"/>
      <c r="T244" s="272"/>
      <c r="V244" s="271"/>
      <c r="W244" s="272"/>
      <c r="X244" s="272"/>
      <c r="Y244" s="262"/>
      <c r="Z244" s="262"/>
      <c r="AA244" s="262"/>
      <c r="AB244" s="198"/>
      <c r="AC244" s="272"/>
      <c r="AD244" s="271"/>
      <c r="AE244" s="272"/>
      <c r="AF244" s="219"/>
      <c r="AG244" s="220"/>
      <c r="AH244" s="221"/>
      <c r="AI244" s="419"/>
      <c r="AJ244" s="419"/>
      <c r="AK244" s="419"/>
      <c r="AL244" s="419"/>
      <c r="AM244" s="419"/>
      <c r="AN244" s="419"/>
      <c r="AO244" s="221"/>
      <c r="AP244" s="221"/>
      <c r="AQ244" s="221"/>
      <c r="AR244" s="221"/>
      <c r="AS244" s="221"/>
      <c r="AT244" s="221"/>
      <c r="AU244" s="221"/>
      <c r="AV244" s="221"/>
      <c r="AW244" s="221"/>
      <c r="AX244" s="221"/>
      <c r="AY244" s="221"/>
      <c r="AZ244" s="221"/>
      <c r="BA244" s="221"/>
      <c r="BB244" s="221"/>
      <c r="BC244" s="221"/>
      <c r="BD244" s="221"/>
      <c r="BE244" s="221"/>
      <c r="BF244" s="221"/>
      <c r="BG244" s="221"/>
    </row>
    <row r="245" spans="1:113">
      <c r="A245" s="1819"/>
      <c r="B245" s="1835" t="s">
        <v>551</v>
      </c>
      <c r="C245" s="1841" t="s">
        <v>324</v>
      </c>
      <c r="D245" s="423" t="s">
        <v>325</v>
      </c>
      <c r="E245" s="232">
        <v>58</v>
      </c>
      <c r="F245" s="332" t="s">
        <v>179</v>
      </c>
      <c r="G245" s="332" t="s">
        <v>179</v>
      </c>
      <c r="H245" s="296">
        <v>188.0754</v>
      </c>
      <c r="I245" s="297">
        <v>29.712569999999999</v>
      </c>
      <c r="J245" s="318" t="s">
        <v>179</v>
      </c>
      <c r="K245" s="319" t="s">
        <v>179</v>
      </c>
      <c r="L245" s="318" t="s">
        <v>179</v>
      </c>
      <c r="M245" s="319" t="s">
        <v>179</v>
      </c>
      <c r="N245" s="227">
        <v>29.519449699999999</v>
      </c>
      <c r="O245" s="244">
        <v>4.5599999999999996</v>
      </c>
      <c r="P245" s="244">
        <v>6.4764916000000001</v>
      </c>
      <c r="Q245" s="231">
        <f>3581.06/$T$232</f>
        <v>0.22000277686649047</v>
      </c>
      <c r="R245" s="1804">
        <f>SUMPRODUCT(N245:N246,Q245:Q246)</f>
        <v>6.494360905570689</v>
      </c>
      <c r="S245" s="271"/>
      <c r="T245" s="272"/>
      <c r="V245" s="271"/>
      <c r="W245" s="272"/>
      <c r="X245" s="272"/>
      <c r="Y245" s="262"/>
      <c r="Z245" s="262"/>
      <c r="AA245" s="262"/>
      <c r="AB245" s="198"/>
      <c r="AC245" s="272"/>
      <c r="AD245" s="271"/>
      <c r="AE245" s="272"/>
      <c r="AF245" s="219"/>
      <c r="AG245" s="220"/>
      <c r="AH245" s="221"/>
      <c r="AI245" s="419"/>
      <c r="AJ245" s="419"/>
      <c r="AK245" s="419"/>
      <c r="AL245" s="419"/>
      <c r="AM245" s="419"/>
      <c r="AN245" s="419"/>
      <c r="AO245" s="221"/>
      <c r="AP245" s="221"/>
      <c r="AQ245" s="221"/>
      <c r="AR245" s="221"/>
      <c r="AS245" s="221"/>
      <c r="AT245" s="221"/>
      <c r="AU245" s="221"/>
      <c r="AV245" s="221"/>
      <c r="AW245" s="221"/>
      <c r="AX245" s="221"/>
      <c r="AY245" s="221"/>
      <c r="AZ245" s="221"/>
      <c r="BA245" s="221"/>
      <c r="BB245" s="221"/>
      <c r="BC245" s="221"/>
      <c r="BD245" s="221"/>
      <c r="BE245" s="221"/>
      <c r="BF245" s="221"/>
      <c r="BG245" s="221"/>
    </row>
    <row r="246" spans="1:113">
      <c r="A246" s="1819"/>
      <c r="B246" s="1837"/>
      <c r="C246" s="1841"/>
      <c r="D246" s="423" t="s">
        <v>333</v>
      </c>
      <c r="E246" s="232">
        <v>17</v>
      </c>
      <c r="F246" s="332" t="s">
        <v>179</v>
      </c>
      <c r="G246" s="332" t="s">
        <v>179</v>
      </c>
      <c r="H246" s="296">
        <v>202.9282</v>
      </c>
      <c r="I246" s="297">
        <v>11.844189999999999</v>
      </c>
      <c r="J246" s="318" t="s">
        <v>179</v>
      </c>
      <c r="K246" s="319" t="s">
        <v>179</v>
      </c>
      <c r="L246" s="318" t="s">
        <v>179</v>
      </c>
      <c r="M246" s="319" t="s">
        <v>179</v>
      </c>
      <c r="N246" s="227">
        <v>0</v>
      </c>
      <c r="O246" s="244" t="s">
        <v>413</v>
      </c>
      <c r="P246" s="244" t="s">
        <v>413</v>
      </c>
      <c r="Q246" s="231">
        <f>12696.28/$T$232</f>
        <v>0.77999722313350961</v>
      </c>
      <c r="R246" s="1804"/>
      <c r="S246" s="271"/>
      <c r="T246" s="272"/>
      <c r="V246" s="271"/>
      <c r="W246" s="272"/>
      <c r="X246" s="272"/>
      <c r="Y246" s="262"/>
      <c r="Z246" s="262"/>
      <c r="AA246" s="262"/>
      <c r="AB246" s="198"/>
      <c r="AC246" s="272"/>
      <c r="AD246" s="271"/>
      <c r="AE246" s="272"/>
      <c r="AF246" s="219"/>
      <c r="AG246" s="220"/>
      <c r="AH246" s="221"/>
      <c r="AI246" s="419"/>
      <c r="AJ246" s="419"/>
      <c r="AK246" s="419"/>
      <c r="AL246" s="419"/>
      <c r="AM246" s="419"/>
      <c r="AN246" s="419"/>
      <c r="AO246" s="221"/>
      <c r="AP246" s="221"/>
      <c r="AQ246" s="221"/>
      <c r="AR246" s="221"/>
      <c r="AS246" s="221"/>
      <c r="AT246" s="221"/>
      <c r="AU246" s="221"/>
      <c r="AV246" s="221"/>
      <c r="AW246" s="221"/>
      <c r="AX246" s="221"/>
      <c r="AY246" s="221"/>
      <c r="AZ246" s="221"/>
      <c r="BA246" s="221"/>
      <c r="BB246" s="221"/>
      <c r="BC246" s="221"/>
      <c r="BD246" s="221"/>
      <c r="BE246" s="221"/>
      <c r="BF246" s="221"/>
      <c r="BG246" s="221"/>
    </row>
    <row r="247" spans="1:113">
      <c r="A247" s="1819"/>
      <c r="B247" s="1835" t="s">
        <v>568</v>
      </c>
      <c r="C247" s="1841" t="s">
        <v>324</v>
      </c>
      <c r="D247" s="423" t="s">
        <v>325</v>
      </c>
      <c r="E247" s="232">
        <v>5</v>
      </c>
      <c r="F247" s="332" t="s">
        <v>179</v>
      </c>
      <c r="G247" s="332" t="s">
        <v>179</v>
      </c>
      <c r="H247" s="296">
        <v>241.2586</v>
      </c>
      <c r="I247" s="297">
        <v>18.82912</v>
      </c>
      <c r="J247" s="318" t="s">
        <v>179</v>
      </c>
      <c r="K247" s="319" t="s">
        <v>179</v>
      </c>
      <c r="L247" s="318" t="s">
        <v>179</v>
      </c>
      <c r="M247" s="319" t="s">
        <v>179</v>
      </c>
      <c r="N247" s="227">
        <v>3.3595131999999999</v>
      </c>
      <c r="O247" s="244">
        <v>0.03</v>
      </c>
      <c r="P247" s="244">
        <v>111.34145030000001</v>
      </c>
      <c r="Q247" s="231">
        <f>14/$T$232</f>
        <v>8.6009139085378814E-4</v>
      </c>
      <c r="R247" s="1804">
        <f>SUMPRODUCT(N247:N248,Q247:Q248)</f>
        <v>2.8894883807796604E-3</v>
      </c>
      <c r="S247" s="271"/>
      <c r="T247" s="272"/>
      <c r="V247" s="271"/>
      <c r="W247" s="272"/>
      <c r="X247" s="272"/>
      <c r="Y247" s="262"/>
      <c r="Z247" s="262"/>
      <c r="AA247" s="262"/>
      <c r="AB247" s="198"/>
      <c r="AC247" s="272"/>
      <c r="AD247" s="271"/>
      <c r="AE247" s="272"/>
      <c r="AF247" s="219"/>
      <c r="AG247" s="220"/>
      <c r="AH247" s="221"/>
      <c r="AI247" s="419"/>
      <c r="AJ247" s="419"/>
      <c r="AK247" s="419"/>
      <c r="AL247" s="419"/>
      <c r="AM247" s="419"/>
      <c r="AN247" s="419"/>
      <c r="AO247" s="221"/>
      <c r="AP247" s="221"/>
      <c r="AQ247" s="221"/>
      <c r="AR247" s="221"/>
      <c r="AS247" s="221"/>
      <c r="AT247" s="221"/>
      <c r="AU247" s="221"/>
      <c r="AV247" s="221"/>
      <c r="AW247" s="221"/>
      <c r="AX247" s="221"/>
      <c r="AY247" s="221"/>
      <c r="AZ247" s="221"/>
      <c r="BA247" s="221"/>
      <c r="BB247" s="221"/>
      <c r="BC247" s="221"/>
      <c r="BD247" s="221"/>
      <c r="BE247" s="221"/>
      <c r="BF247" s="221"/>
      <c r="BG247" s="221"/>
    </row>
    <row r="248" spans="1:113">
      <c r="A248" s="1819"/>
      <c r="B248" s="1837"/>
      <c r="C248" s="1841"/>
      <c r="D248" s="423" t="s">
        <v>333</v>
      </c>
      <c r="E248" s="232">
        <v>70</v>
      </c>
      <c r="F248" s="332" t="s">
        <v>179</v>
      </c>
      <c r="G248" s="332" t="s">
        <v>179</v>
      </c>
      <c r="H248" s="296">
        <v>191.30009999999999</v>
      </c>
      <c r="I248" s="297">
        <v>27.486889999999999</v>
      </c>
      <c r="J248" s="318" t="s">
        <v>179</v>
      </c>
      <c r="K248" s="319" t="s">
        <v>179</v>
      </c>
      <c r="L248" s="318" t="s">
        <v>179</v>
      </c>
      <c r="M248" s="319" t="s">
        <v>179</v>
      </c>
      <c r="N248" s="227">
        <v>0</v>
      </c>
      <c r="O248" s="244" t="s">
        <v>413</v>
      </c>
      <c r="P248" s="244" t="s">
        <v>413</v>
      </c>
      <c r="Q248" s="231">
        <f>16263.34/$T$232</f>
        <v>0.99913990860914625</v>
      </c>
      <c r="R248" s="1804"/>
      <c r="S248" s="271"/>
      <c r="T248" s="272"/>
      <c r="V248" s="271"/>
      <c r="W248" s="272"/>
      <c r="X248" s="272"/>
      <c r="Y248" s="262"/>
      <c r="Z248" s="262"/>
      <c r="AA248" s="262"/>
      <c r="AB248" s="198"/>
      <c r="AC248" s="272"/>
      <c r="AD248" s="271"/>
      <c r="AE248" s="272"/>
      <c r="AF248" s="219"/>
      <c r="AG248" s="220"/>
      <c r="AH248" s="221"/>
      <c r="AI248" s="419"/>
      <c r="AJ248" s="419"/>
      <c r="AK248" s="419"/>
      <c r="AL248" s="419"/>
      <c r="AM248" s="419"/>
      <c r="AN248" s="419"/>
      <c r="AO248" s="221"/>
      <c r="AP248" s="221"/>
      <c r="AQ248" s="221"/>
      <c r="AR248" s="221"/>
      <c r="AS248" s="221"/>
      <c r="AT248" s="221"/>
      <c r="AU248" s="221"/>
      <c r="AV248" s="221"/>
      <c r="AW248" s="221"/>
      <c r="AX248" s="221"/>
      <c r="AY248" s="221"/>
      <c r="AZ248" s="221"/>
      <c r="BA248" s="221"/>
      <c r="BB248" s="221"/>
      <c r="BC248" s="221"/>
      <c r="BD248" s="221"/>
      <c r="BE248" s="221"/>
      <c r="BF248" s="221"/>
      <c r="BG248" s="221"/>
    </row>
    <row r="249" spans="1:113">
      <c r="A249" s="1819"/>
      <c r="B249" s="1835" t="s">
        <v>497</v>
      </c>
      <c r="C249" s="1838" t="s">
        <v>349</v>
      </c>
      <c r="D249" s="423" t="s">
        <v>498</v>
      </c>
      <c r="E249" s="232">
        <v>7</v>
      </c>
      <c r="F249" s="332" t="s">
        <v>179</v>
      </c>
      <c r="G249" s="332" t="s">
        <v>179</v>
      </c>
      <c r="H249" s="296">
        <v>238.0136</v>
      </c>
      <c r="I249" s="297">
        <v>36.343710000000002</v>
      </c>
      <c r="J249" s="318" t="s">
        <v>179</v>
      </c>
      <c r="K249" s="319" t="s">
        <v>179</v>
      </c>
      <c r="L249" s="318" t="s">
        <v>179</v>
      </c>
      <c r="M249" s="319" t="s">
        <v>179</v>
      </c>
      <c r="N249" s="227">
        <v>0</v>
      </c>
      <c r="O249" s="244" t="s">
        <v>413</v>
      </c>
      <c r="P249" s="244" t="s">
        <v>413</v>
      </c>
      <c r="Q249" s="231">
        <f>16104.35/$T$232</f>
        <v>0.98937234216401448</v>
      </c>
      <c r="R249" s="1804">
        <f>SUMPRODUCT(N249:N250,Q249:Q250)</f>
        <v>0.4965083707700399</v>
      </c>
      <c r="S249" s="271"/>
      <c r="T249" s="272"/>
      <c r="V249" s="271"/>
      <c r="W249" s="272"/>
      <c r="X249" s="272"/>
      <c r="Y249" s="262"/>
      <c r="Z249" s="262"/>
      <c r="AA249" s="262"/>
      <c r="AB249" s="198"/>
      <c r="AC249" s="272"/>
      <c r="AD249" s="271"/>
      <c r="AE249" s="272"/>
      <c r="AF249" s="219"/>
      <c r="AG249" s="220"/>
      <c r="AH249" s="221"/>
      <c r="AI249" s="419"/>
      <c r="AJ249" s="419"/>
      <c r="AK249" s="419"/>
      <c r="AL249" s="419"/>
      <c r="AM249" s="419"/>
      <c r="AN249" s="419"/>
      <c r="AO249" s="221"/>
      <c r="AP249" s="221"/>
      <c r="AQ249" s="221"/>
      <c r="AR249" s="221"/>
      <c r="AS249" s="221"/>
      <c r="AT249" s="221"/>
      <c r="AU249" s="221"/>
      <c r="AV249" s="221"/>
      <c r="AW249" s="221"/>
      <c r="AX249" s="221"/>
      <c r="AY249" s="221"/>
      <c r="AZ249" s="221"/>
      <c r="BA249" s="221"/>
      <c r="BB249" s="221"/>
      <c r="BC249" s="221"/>
      <c r="BD249" s="221"/>
      <c r="BE249" s="221"/>
      <c r="BF249" s="221"/>
      <c r="BG249" s="221"/>
    </row>
    <row r="250" spans="1:113">
      <c r="A250" s="1819"/>
      <c r="B250" s="1836"/>
      <c r="C250" s="1839"/>
      <c r="D250" s="423" t="s">
        <v>499</v>
      </c>
      <c r="E250" s="232">
        <v>68</v>
      </c>
      <c r="F250" s="332" t="s">
        <v>179</v>
      </c>
      <c r="G250" s="332" t="s">
        <v>179</v>
      </c>
      <c r="H250" s="296">
        <v>190.8417</v>
      </c>
      <c r="I250" s="297">
        <v>26.97457</v>
      </c>
      <c r="J250" s="318" t="s">
        <v>179</v>
      </c>
      <c r="K250" s="319" t="s">
        <v>179</v>
      </c>
      <c r="L250" s="318" t="s">
        <v>179</v>
      </c>
      <c r="M250" s="319" t="s">
        <v>179</v>
      </c>
      <c r="N250" s="227">
        <v>46.718513000000002</v>
      </c>
      <c r="O250" s="244">
        <v>2.37</v>
      </c>
      <c r="P250" s="244">
        <v>19.6901996</v>
      </c>
      <c r="Q250" s="231">
        <f>172.99/$T$232</f>
        <v>1.0627657835985488E-2</v>
      </c>
      <c r="R250" s="1804"/>
      <c r="S250" s="271"/>
      <c r="T250" s="272"/>
      <c r="V250" s="271"/>
      <c r="W250" s="272"/>
      <c r="X250" s="272"/>
      <c r="Y250" s="262"/>
      <c r="Z250" s="262"/>
      <c r="AA250" s="262"/>
      <c r="AB250" s="198"/>
      <c r="AC250" s="272"/>
      <c r="AD250" s="271"/>
      <c r="AE250" s="272"/>
      <c r="AF250" s="219"/>
      <c r="AG250" s="220"/>
      <c r="AH250" s="221"/>
      <c r="AI250" s="419"/>
      <c r="AJ250" s="419"/>
      <c r="AK250" s="419"/>
      <c r="AL250" s="419"/>
      <c r="AM250" s="419"/>
      <c r="AN250" s="419"/>
      <c r="AO250" s="221"/>
      <c r="AP250" s="221"/>
      <c r="AQ250" s="221"/>
      <c r="AR250" s="221"/>
      <c r="AS250" s="221"/>
      <c r="AT250" s="221"/>
      <c r="AU250" s="221"/>
      <c r="AV250" s="221"/>
      <c r="AW250" s="221"/>
      <c r="AX250" s="221"/>
      <c r="AY250" s="221"/>
      <c r="AZ250" s="221"/>
      <c r="BA250" s="221"/>
      <c r="BB250" s="221"/>
      <c r="BC250" s="221"/>
      <c r="BD250" s="221"/>
      <c r="BE250" s="221"/>
      <c r="BF250" s="221"/>
      <c r="BG250" s="221"/>
    </row>
    <row r="251" spans="1:113">
      <c r="A251" s="1819"/>
      <c r="B251" s="1831" t="s">
        <v>519</v>
      </c>
      <c r="C251" s="1841" t="s">
        <v>324</v>
      </c>
      <c r="D251" s="423" t="s">
        <v>325</v>
      </c>
      <c r="E251" s="232">
        <v>4</v>
      </c>
      <c r="F251" s="332" t="s">
        <v>179</v>
      </c>
      <c r="G251" s="332" t="s">
        <v>179</v>
      </c>
      <c r="H251" s="296">
        <v>207.16200000000001</v>
      </c>
      <c r="I251" s="297">
        <v>19.7227</v>
      </c>
      <c r="J251" s="318" t="s">
        <v>179</v>
      </c>
      <c r="K251" s="319" t="s">
        <v>179</v>
      </c>
      <c r="L251" s="318" t="s">
        <v>179</v>
      </c>
      <c r="M251" s="319" t="s">
        <v>179</v>
      </c>
      <c r="N251" s="227">
        <v>8.4716018000000002</v>
      </c>
      <c r="O251" s="244">
        <v>0.28999999999999998</v>
      </c>
      <c r="P251" s="244">
        <v>29.355615799999999</v>
      </c>
      <c r="Q251" s="231">
        <f>93/$T$232</f>
        <v>5.7134642392430209E-3</v>
      </c>
      <c r="R251" s="1804">
        <f>SUMPRODUCT(N251:N252,Q251:Q252)</f>
        <v>4.8402193933406806E-2</v>
      </c>
      <c r="S251" s="271"/>
      <c r="T251" s="272"/>
      <c r="V251" s="271"/>
      <c r="W251" s="272"/>
      <c r="X251" s="272"/>
      <c r="Y251" s="262"/>
      <c r="Z251" s="262"/>
      <c r="AA251" s="262"/>
      <c r="AB251" s="198"/>
      <c r="AC251" s="272"/>
      <c r="AD251" s="271"/>
      <c r="AE251" s="272"/>
      <c r="AF251" s="219"/>
      <c r="AG251" s="220"/>
      <c r="AH251" s="221"/>
      <c r="AI251" s="419"/>
      <c r="AJ251" s="419"/>
      <c r="AK251" s="419"/>
      <c r="AL251" s="419"/>
      <c r="AM251" s="419"/>
      <c r="AN251" s="419"/>
      <c r="AO251" s="221"/>
      <c r="AP251" s="221"/>
      <c r="AQ251" s="221"/>
      <c r="AR251" s="221"/>
      <c r="AS251" s="221"/>
      <c r="AT251" s="221"/>
      <c r="AU251" s="221"/>
      <c r="AV251" s="221"/>
      <c r="AW251" s="221"/>
      <c r="AX251" s="221"/>
      <c r="AY251" s="221"/>
      <c r="AZ251" s="221"/>
      <c r="BA251" s="221"/>
      <c r="BB251" s="221"/>
      <c r="BC251" s="221"/>
      <c r="BD251" s="221"/>
      <c r="BE251" s="221"/>
      <c r="BF251" s="221"/>
      <c r="BG251" s="221"/>
    </row>
    <row r="252" spans="1:113">
      <c r="A252" s="1819"/>
      <c r="B252" s="1831"/>
      <c r="C252" s="1841"/>
      <c r="D252" s="423" t="s">
        <v>333</v>
      </c>
      <c r="E252" s="232">
        <v>71</v>
      </c>
      <c r="F252" s="332" t="s">
        <v>179</v>
      </c>
      <c r="G252" s="332" t="s">
        <v>179</v>
      </c>
      <c r="H252" s="296">
        <v>191.25219999999999</v>
      </c>
      <c r="I252" s="297">
        <v>27.531790000000001</v>
      </c>
      <c r="J252" s="318" t="s">
        <v>179</v>
      </c>
      <c r="K252" s="319" t="s">
        <v>179</v>
      </c>
      <c r="L252" s="318" t="s">
        <v>179</v>
      </c>
      <c r="M252" s="319" t="s">
        <v>179</v>
      </c>
      <c r="N252" s="227">
        <v>0</v>
      </c>
      <c r="O252" s="244" t="s">
        <v>413</v>
      </c>
      <c r="P252" s="244" t="s">
        <v>413</v>
      </c>
      <c r="Q252" s="231">
        <f>16184.34/$T$232</f>
        <v>0.99428653576075698</v>
      </c>
      <c r="R252" s="1804"/>
      <c r="S252" s="271"/>
      <c r="T252" s="272"/>
      <c r="V252" s="271"/>
      <c r="W252" s="272"/>
      <c r="X252" s="272"/>
      <c r="Y252" s="262"/>
      <c r="Z252" s="262"/>
      <c r="AA252" s="262"/>
      <c r="AB252" s="198"/>
      <c r="AC252" s="272"/>
      <c r="AD252" s="271"/>
      <c r="AE252" s="272"/>
      <c r="AF252" s="219"/>
      <c r="AG252" s="220"/>
      <c r="AH252" s="221"/>
      <c r="AI252" s="419"/>
      <c r="AJ252" s="419"/>
      <c r="AK252" s="419"/>
      <c r="AL252" s="419"/>
      <c r="AM252" s="419"/>
      <c r="AN252" s="419"/>
      <c r="AO252" s="221"/>
      <c r="AP252" s="221"/>
      <c r="AQ252" s="221"/>
      <c r="AR252" s="221"/>
      <c r="AS252" s="221"/>
      <c r="AT252" s="221"/>
      <c r="AU252" s="221"/>
      <c r="AV252" s="221"/>
      <c r="AW252" s="221"/>
      <c r="AX252" s="221"/>
      <c r="AY252" s="221"/>
      <c r="AZ252" s="221"/>
      <c r="BA252" s="221"/>
      <c r="BB252" s="221"/>
      <c r="BC252" s="221"/>
      <c r="BD252" s="221"/>
      <c r="BE252" s="221"/>
      <c r="BF252" s="221"/>
      <c r="BG252" s="221"/>
    </row>
    <row r="253" spans="1:113">
      <c r="A253" s="1819"/>
      <c r="B253" s="1831" t="s">
        <v>367</v>
      </c>
      <c r="C253" s="1770" t="s">
        <v>349</v>
      </c>
      <c r="D253" s="426">
        <v>1</v>
      </c>
      <c r="E253" s="232">
        <v>24</v>
      </c>
      <c r="F253" s="332" t="s">
        <v>179</v>
      </c>
      <c r="G253" s="332" t="s">
        <v>179</v>
      </c>
      <c r="H253" s="296">
        <v>202.43459999999999</v>
      </c>
      <c r="I253" s="297">
        <v>24.40504</v>
      </c>
      <c r="J253" s="318" t="s">
        <v>179</v>
      </c>
      <c r="K253" s="319" t="s">
        <v>179</v>
      </c>
      <c r="L253" s="318" t="s">
        <v>179</v>
      </c>
      <c r="M253" s="319" t="s">
        <v>179</v>
      </c>
      <c r="N253" s="227">
        <v>31.8121212</v>
      </c>
      <c r="O253" s="244">
        <v>7.15</v>
      </c>
      <c r="P253" s="244">
        <v>4.4505157000000004</v>
      </c>
      <c r="Q253" s="231">
        <f>9300.53/$T$232</f>
        <v>0.5713789845269559</v>
      </c>
      <c r="R253" s="1826">
        <f>SUMPRODUCT(N253:N255,Q253:Q255)</f>
        <v>20.318532686862596</v>
      </c>
      <c r="S253" s="271"/>
      <c r="T253" s="272"/>
      <c r="V253" s="271"/>
      <c r="W253" s="272"/>
      <c r="X253" s="272"/>
      <c r="Y253" s="262"/>
      <c r="Z253" s="262"/>
      <c r="AA253" s="262"/>
      <c r="AB253" s="198"/>
      <c r="AC253" s="272"/>
      <c r="AD253" s="271"/>
      <c r="AE253" s="272"/>
      <c r="AF253" s="219"/>
      <c r="AG253" s="220"/>
      <c r="AH253" s="221"/>
      <c r="AI253" s="419"/>
      <c r="AJ253" s="419"/>
      <c r="AK253" s="419"/>
      <c r="AL253" s="419"/>
      <c r="AM253" s="419"/>
      <c r="AN253" s="419"/>
      <c r="AO253" s="221"/>
      <c r="AP253" s="221"/>
      <c r="AQ253" s="221"/>
      <c r="AR253" s="221"/>
      <c r="AS253" s="221"/>
      <c r="AT253" s="221"/>
      <c r="AU253" s="221"/>
      <c r="AV253" s="221"/>
      <c r="AW253" s="221"/>
      <c r="AX253" s="221"/>
      <c r="AY253" s="221"/>
      <c r="AZ253" s="221"/>
      <c r="BA253" s="221"/>
      <c r="BB253" s="221"/>
      <c r="BC253" s="221"/>
      <c r="BD253" s="221"/>
      <c r="BE253" s="221"/>
      <c r="BF253" s="221"/>
      <c r="BG253" s="221"/>
    </row>
    <row r="254" spans="1:113">
      <c r="A254" s="1819"/>
      <c r="B254" s="1831"/>
      <c r="C254" s="1770"/>
      <c r="D254" s="426">
        <v>2</v>
      </c>
      <c r="E254" s="232">
        <v>27</v>
      </c>
      <c r="F254" s="332" t="s">
        <v>179</v>
      </c>
      <c r="G254" s="332" t="s">
        <v>179</v>
      </c>
      <c r="H254" s="296">
        <v>175.59790000000001</v>
      </c>
      <c r="I254" s="297">
        <v>25.114879999999999</v>
      </c>
      <c r="J254" s="318" t="s">
        <v>179</v>
      </c>
      <c r="K254" s="319" t="s">
        <v>179</v>
      </c>
      <c r="L254" s="318" t="s">
        <v>179</v>
      </c>
      <c r="M254" s="319" t="s">
        <v>179</v>
      </c>
      <c r="N254" s="227">
        <v>8.1518209000000006</v>
      </c>
      <c r="O254" s="244">
        <v>1.81</v>
      </c>
      <c r="P254" s="244">
        <v>4.5006839999999997</v>
      </c>
      <c r="Q254" s="231">
        <f>4276.6/$T$232</f>
        <v>0.26273334586609359</v>
      </c>
      <c r="R254" s="1827"/>
      <c r="S254" s="271"/>
      <c r="T254" s="272"/>
      <c r="V254" s="271"/>
      <c r="W254" s="272"/>
      <c r="X254" s="272"/>
      <c r="Y254" s="262"/>
      <c r="Z254" s="262"/>
      <c r="AA254" s="262"/>
      <c r="AB254" s="198"/>
      <c r="AC254" s="272"/>
      <c r="AD254" s="271"/>
      <c r="AE254" s="272"/>
      <c r="AF254" s="219"/>
      <c r="AG254" s="220"/>
      <c r="AH254" s="221"/>
      <c r="AI254" s="419"/>
      <c r="AJ254" s="419"/>
      <c r="AK254" s="419"/>
      <c r="AL254" s="419"/>
      <c r="AM254" s="419"/>
      <c r="AN254" s="419"/>
      <c r="AO254" s="221"/>
      <c r="AP254" s="221"/>
      <c r="AQ254" s="221"/>
      <c r="AR254" s="221"/>
      <c r="AS254" s="221"/>
      <c r="AT254" s="221"/>
      <c r="AU254" s="221"/>
      <c r="AV254" s="221"/>
      <c r="AW254" s="221"/>
      <c r="AX254" s="221"/>
      <c r="AY254" s="221"/>
      <c r="AZ254" s="221"/>
      <c r="BA254" s="221"/>
      <c r="BB254" s="221"/>
      <c r="BC254" s="221"/>
      <c r="BD254" s="221"/>
      <c r="BE254" s="221"/>
      <c r="BF254" s="221"/>
      <c r="BG254" s="221"/>
    </row>
    <row r="255" spans="1:113" ht="15" thickBot="1">
      <c r="A255" s="1820"/>
      <c r="B255" s="1831"/>
      <c r="C255" s="1770"/>
      <c r="D255" s="450">
        <v>3</v>
      </c>
      <c r="E255" s="256">
        <v>24</v>
      </c>
      <c r="F255" s="393" t="s">
        <v>179</v>
      </c>
      <c r="G255" s="393" t="s">
        <v>179</v>
      </c>
      <c r="H255" s="296">
        <v>178.07689999999999</v>
      </c>
      <c r="I255" s="297">
        <v>22.857489999999999</v>
      </c>
      <c r="J255" s="396" t="s">
        <v>179</v>
      </c>
      <c r="K255" s="397" t="s">
        <v>179</v>
      </c>
      <c r="L255" s="396" t="s">
        <v>179</v>
      </c>
      <c r="M255" s="397" t="s">
        <v>179</v>
      </c>
      <c r="N255" s="451">
        <v>0</v>
      </c>
      <c r="O255" s="438" t="s">
        <v>413</v>
      </c>
      <c r="P255" s="438" t="s">
        <v>413</v>
      </c>
      <c r="Q255" s="362">
        <f>2700.21/$T$232</f>
        <v>0.16588766960695053</v>
      </c>
      <c r="R255" s="1828"/>
      <c r="S255" s="271"/>
      <c r="T255" s="272"/>
      <c r="V255" s="271"/>
      <c r="W255" s="272"/>
      <c r="X255" s="272"/>
      <c r="Y255" s="262"/>
      <c r="Z255" s="262"/>
      <c r="AA255" s="262"/>
      <c r="AB255" s="198"/>
      <c r="AC255" s="272"/>
      <c r="AD255" s="439"/>
      <c r="AE255" s="440"/>
      <c r="AF255" s="219"/>
      <c r="AG255" s="220"/>
      <c r="AH255" s="221"/>
      <c r="AI255" s="419"/>
      <c r="AJ255" s="419"/>
      <c r="AK255" s="419"/>
      <c r="AL255" s="419"/>
      <c r="AM255" s="419"/>
      <c r="AN255" s="419"/>
      <c r="AO255" s="221"/>
      <c r="AP255" s="221"/>
      <c r="AQ255" s="221"/>
      <c r="AR255" s="221"/>
      <c r="AS255" s="221"/>
      <c r="AT255" s="221"/>
      <c r="AU255" s="221"/>
      <c r="AV255" s="221"/>
      <c r="AW255" s="221"/>
      <c r="AX255" s="221"/>
      <c r="AY255" s="221"/>
      <c r="AZ255" s="221"/>
      <c r="BA255" s="221"/>
      <c r="BB255" s="221"/>
      <c r="BC255" s="221"/>
      <c r="BD255" s="221"/>
      <c r="BE255" s="221"/>
      <c r="BF255" s="221"/>
      <c r="BG255" s="221"/>
    </row>
    <row r="256" spans="1:113" s="289" customFormat="1" ht="9" customHeight="1" thickBot="1">
      <c r="A256" s="287"/>
      <c r="B256" s="288"/>
      <c r="C256" s="188"/>
      <c r="D256" s="189"/>
      <c r="E256" s="188"/>
      <c r="F256" s="188"/>
      <c r="G256" s="188"/>
      <c r="H256" s="188"/>
      <c r="I256" s="188"/>
      <c r="J256" s="190"/>
      <c r="K256" s="189"/>
      <c r="L256" s="190"/>
      <c r="M256" s="191"/>
      <c r="N256" s="192"/>
      <c r="O256" s="193"/>
      <c r="P256" s="193"/>
      <c r="Q256" s="194"/>
      <c r="R256" s="194"/>
      <c r="S256" s="195"/>
      <c r="T256" s="195"/>
      <c r="U256" s="196"/>
      <c r="V256" s="197"/>
      <c r="W256" s="191"/>
      <c r="X256" s="191"/>
      <c r="Y256" s="195"/>
      <c r="Z256" s="195"/>
      <c r="AA256" s="195"/>
      <c r="AB256" s="198"/>
      <c r="AC256" s="191"/>
      <c r="AD256" s="191"/>
      <c r="AE256" s="191"/>
      <c r="AF256" s="199"/>
      <c r="AG256" s="191"/>
      <c r="AH256" s="200"/>
      <c r="AI256" s="200"/>
      <c r="AJ256" s="200"/>
      <c r="AK256" s="200"/>
      <c r="AL256" s="200"/>
      <c r="AM256" s="200"/>
      <c r="AN256" s="200"/>
      <c r="AO256" s="400"/>
      <c r="AP256" s="400"/>
      <c r="AQ256" s="400"/>
      <c r="AR256" s="400"/>
      <c r="AS256" s="400"/>
      <c r="AT256" s="400"/>
      <c r="AU256" s="400"/>
      <c r="AV256" s="400"/>
      <c r="AW256" s="400"/>
      <c r="AX256" s="400"/>
      <c r="AY256" s="400"/>
      <c r="AZ256" s="400"/>
      <c r="BA256" s="400"/>
      <c r="BB256" s="400"/>
      <c r="BC256" s="400"/>
      <c r="BD256" s="400"/>
      <c r="BE256" s="400"/>
      <c r="BF256" s="400"/>
      <c r="BG256" s="400"/>
      <c r="BH256" s="176"/>
      <c r="DI256" s="290"/>
    </row>
    <row r="257" spans="1:113" s="177" customFormat="1" ht="15" customHeight="1">
      <c r="A257" s="1818" t="s">
        <v>569</v>
      </c>
      <c r="B257" s="441" t="s">
        <v>465</v>
      </c>
      <c r="C257" s="292" t="s">
        <v>340</v>
      </c>
      <c r="D257" s="442" t="s">
        <v>570</v>
      </c>
      <c r="E257" s="215">
        <v>94</v>
      </c>
      <c r="F257" s="211">
        <v>17.943680000000001</v>
      </c>
      <c r="G257" s="211">
        <v>2.3155290000000002</v>
      </c>
      <c r="H257" s="296">
        <v>127.7458</v>
      </c>
      <c r="I257" s="297">
        <v>20.692720000000001</v>
      </c>
      <c r="J257" s="298" t="s">
        <v>179</v>
      </c>
      <c r="K257" s="299" t="s">
        <v>179</v>
      </c>
      <c r="L257" s="405" t="s">
        <v>342</v>
      </c>
      <c r="M257" s="406" t="s">
        <v>555</v>
      </c>
      <c r="N257" s="208">
        <v>1.0290014999999999</v>
      </c>
      <c r="O257" s="209">
        <v>1.63</v>
      </c>
      <c r="P257" s="209">
        <v>0.63280780000000003</v>
      </c>
      <c r="Q257" s="382" t="s">
        <v>179</v>
      </c>
      <c r="R257" s="211">
        <f>N257</f>
        <v>1.0290014999999999</v>
      </c>
      <c r="S257" s="443" t="s">
        <v>326</v>
      </c>
      <c r="T257" s="306" t="s">
        <v>327</v>
      </c>
      <c r="U257" s="307"/>
      <c r="V257" s="1821" t="s">
        <v>468</v>
      </c>
      <c r="W257" s="410" t="s">
        <v>329</v>
      </c>
      <c r="X257" s="410" t="s">
        <v>571</v>
      </c>
      <c r="Y257" s="411">
        <f>T264+SUM(R259:R286)+N257*42.7+N258*1</f>
        <v>149.54754381693132</v>
      </c>
      <c r="Z257" s="412" t="s">
        <v>405</v>
      </c>
      <c r="AA257" s="413" t="s">
        <v>405</v>
      </c>
      <c r="AB257" s="198"/>
      <c r="AC257" s="272"/>
      <c r="AD257" s="1833" t="s">
        <v>332</v>
      </c>
      <c r="AE257" s="1834"/>
      <c r="AF257" s="414" t="s">
        <v>4</v>
      </c>
      <c r="AG257" s="327" t="s">
        <v>572</v>
      </c>
      <c r="AH257" s="415">
        <f>T264+R282+N271</f>
        <v>152.88558349337546</v>
      </c>
      <c r="AI257" s="415">
        <v>153.99</v>
      </c>
      <c r="AJ257" s="415">
        <v>169.99</v>
      </c>
      <c r="AK257" s="415">
        <v>137.21</v>
      </c>
      <c r="AL257" s="415">
        <v>167.99</v>
      </c>
      <c r="AM257" s="415"/>
      <c r="AN257" s="416"/>
      <c r="AO257" s="417"/>
      <c r="AP257" s="221"/>
      <c r="AQ257" s="221"/>
      <c r="AR257" s="221"/>
      <c r="AS257" s="221"/>
      <c r="AT257" s="418"/>
      <c r="AU257" s="419"/>
      <c r="AV257" s="221"/>
      <c r="AW257" s="221"/>
      <c r="AX257" s="221"/>
      <c r="AY257" s="221"/>
      <c r="AZ257" s="221"/>
      <c r="BA257" s="221"/>
      <c r="BB257" s="221"/>
      <c r="BC257" s="221"/>
      <c r="BD257" s="221"/>
      <c r="BE257" s="221"/>
      <c r="BF257" s="221"/>
      <c r="BG257" s="221"/>
      <c r="BH257" s="176"/>
      <c r="DI257" s="179"/>
    </row>
    <row r="258" spans="1:113">
      <c r="A258" s="1819"/>
      <c r="B258" s="420" t="s">
        <v>471</v>
      </c>
      <c r="C258" s="314" t="s">
        <v>340</v>
      </c>
      <c r="D258" s="421" t="s">
        <v>537</v>
      </c>
      <c r="E258" s="232">
        <v>94</v>
      </c>
      <c r="F258" s="231">
        <v>0.41517399999999999</v>
      </c>
      <c r="G258" s="231">
        <v>0.12088400000000001</v>
      </c>
      <c r="H258" s="296">
        <v>127.7458</v>
      </c>
      <c r="I258" s="297">
        <v>20.692720000000001</v>
      </c>
      <c r="J258" s="318" t="s">
        <v>179</v>
      </c>
      <c r="K258" s="319" t="s">
        <v>179</v>
      </c>
      <c r="L258" s="318" t="s">
        <v>179</v>
      </c>
      <c r="M258" s="319" t="s">
        <v>179</v>
      </c>
      <c r="N258" s="227">
        <v>-6.2797270000000003</v>
      </c>
      <c r="O258" s="244">
        <v>-0.15</v>
      </c>
      <c r="P258" s="244">
        <v>41.843067900000001</v>
      </c>
      <c r="Q258" s="324" t="s">
        <v>179</v>
      </c>
      <c r="R258" s="231">
        <f>N258</f>
        <v>-6.2797270000000003</v>
      </c>
      <c r="S258" s="422" t="s">
        <v>335</v>
      </c>
      <c r="T258" s="233" t="s">
        <v>336</v>
      </c>
      <c r="U258" s="196"/>
      <c r="V258" s="1822"/>
      <c r="W258" s="423" t="s">
        <v>4</v>
      </c>
      <c r="X258" s="423" t="s">
        <v>573</v>
      </c>
      <c r="Y258" s="310">
        <f>T264+SUM(R259:R286)+N257*19.3+N258*1</f>
        <v>125.46890871693132</v>
      </c>
      <c r="Z258" s="310">
        <f>Y258-Y257</f>
        <v>-24.0786351</v>
      </c>
      <c r="AA258" s="328">
        <f>(42.7-19.3)*P257</f>
        <v>14.807702520000001</v>
      </c>
      <c r="AB258" s="329"/>
      <c r="AC258" s="272"/>
      <c r="AD258" s="235" t="s">
        <v>277</v>
      </c>
      <c r="AE258" s="331">
        <v>-0.1138855173995887</v>
      </c>
      <c r="AF258" s="414" t="s">
        <v>4</v>
      </c>
      <c r="AG258" s="327" t="s">
        <v>574</v>
      </c>
      <c r="AH258" s="415">
        <f>T264+N280+R282+R259</f>
        <v>142.09254838772338</v>
      </c>
      <c r="AI258" s="415">
        <v>169.99</v>
      </c>
      <c r="AJ258" s="415">
        <v>179.99</v>
      </c>
      <c r="AK258" s="415"/>
      <c r="AL258" s="415">
        <v>214.99</v>
      </c>
      <c r="AM258" s="415"/>
      <c r="AN258" s="416"/>
      <c r="AO258" s="417"/>
      <c r="AP258" s="221"/>
      <c r="AQ258" s="221"/>
      <c r="AR258" s="221"/>
      <c r="AS258" s="221"/>
      <c r="AT258" s="418"/>
      <c r="AU258" s="419"/>
      <c r="AV258" s="221"/>
      <c r="AW258" s="221"/>
      <c r="AX258" s="221"/>
      <c r="AY258" s="221"/>
      <c r="AZ258" s="221"/>
      <c r="BA258" s="221"/>
      <c r="BB258" s="221"/>
      <c r="BC258" s="221"/>
      <c r="BD258" s="221"/>
      <c r="BE258" s="221"/>
      <c r="BF258" s="221"/>
      <c r="BG258" s="221"/>
    </row>
    <row r="259" spans="1:113">
      <c r="A259" s="1819"/>
      <c r="B259" s="1831" t="s">
        <v>422</v>
      </c>
      <c r="C259" s="1770" t="s">
        <v>349</v>
      </c>
      <c r="D259" s="426" t="s">
        <v>540</v>
      </c>
      <c r="E259" s="232">
        <v>2</v>
      </c>
      <c r="F259" s="332" t="s">
        <v>179</v>
      </c>
      <c r="G259" s="332" t="s">
        <v>179</v>
      </c>
      <c r="H259" s="296">
        <v>120.4207</v>
      </c>
      <c r="I259" s="297">
        <v>1.369739</v>
      </c>
      <c r="J259" s="318" t="s">
        <v>179</v>
      </c>
      <c r="K259" s="319" t="s">
        <v>179</v>
      </c>
      <c r="L259" s="318" t="s">
        <v>179</v>
      </c>
      <c r="M259" s="319" t="s">
        <v>179</v>
      </c>
      <c r="N259" s="227">
        <v>33.775560800000001</v>
      </c>
      <c r="O259" s="244">
        <v>0.82</v>
      </c>
      <c r="P259" s="244">
        <v>41.344275199999998</v>
      </c>
      <c r="Q259" s="231">
        <f>694.95/$T$262</f>
        <v>1.3387413384909086E-2</v>
      </c>
      <c r="R259" s="1826">
        <f>SUMPRODUCT(N259:N279,Q259:Q279)</f>
        <v>0.98958329434790948</v>
      </c>
      <c r="S259" s="425" t="s">
        <v>345</v>
      </c>
      <c r="T259" s="246" t="s">
        <v>346</v>
      </c>
      <c r="U259" s="214"/>
      <c r="V259" s="1822"/>
      <c r="W259" s="423" t="s">
        <v>4</v>
      </c>
      <c r="X259" s="423" t="s">
        <v>575</v>
      </c>
      <c r="Y259" s="310">
        <f>T264+SUM(R259:R286)+N257*15.7+N258*1</f>
        <v>121.76450331693134</v>
      </c>
      <c r="Z259" s="310">
        <f>Y259-Y257</f>
        <v>-27.783040499999984</v>
      </c>
      <c r="AA259" s="328">
        <f>(42.7-15.7)*P257</f>
        <v>17.085810600000002</v>
      </c>
      <c r="AB259" s="329"/>
      <c r="AC259" s="272"/>
      <c r="AD259" s="235" t="s">
        <v>361</v>
      </c>
      <c r="AE259" s="331">
        <v>0.14534965381860296</v>
      </c>
      <c r="AF259" s="219"/>
      <c r="AG259" s="220"/>
      <c r="AH259" s="221"/>
      <c r="AI259" s="419"/>
      <c r="AJ259" s="419"/>
      <c r="AK259" s="419"/>
      <c r="AL259" s="419"/>
      <c r="AM259" s="419"/>
      <c r="AN259" s="419"/>
      <c r="AO259" s="221"/>
      <c r="AP259" s="221"/>
      <c r="AQ259" s="221"/>
      <c r="AR259" s="221"/>
      <c r="AS259" s="221"/>
      <c r="AT259" s="221"/>
      <c r="AU259" s="221"/>
      <c r="AV259" s="221"/>
      <c r="AW259" s="221"/>
      <c r="AX259" s="221"/>
      <c r="AY259" s="221"/>
      <c r="AZ259" s="221"/>
      <c r="BA259" s="221"/>
      <c r="BB259" s="221"/>
      <c r="BC259" s="221"/>
      <c r="BD259" s="221"/>
      <c r="BE259" s="221"/>
      <c r="BF259" s="221"/>
      <c r="BG259" s="221"/>
    </row>
    <row r="260" spans="1:113">
      <c r="A260" s="1819"/>
      <c r="B260" s="1831"/>
      <c r="C260" s="1770"/>
      <c r="D260" s="424" t="s">
        <v>475</v>
      </c>
      <c r="E260" s="232">
        <v>10</v>
      </c>
      <c r="F260" s="332" t="s">
        <v>179</v>
      </c>
      <c r="G260" s="332" t="s">
        <v>179</v>
      </c>
      <c r="H260" s="296">
        <v>118.4036</v>
      </c>
      <c r="I260" s="297">
        <v>7.8863250000000003</v>
      </c>
      <c r="J260" s="318" t="s">
        <v>179</v>
      </c>
      <c r="K260" s="319" t="s">
        <v>179</v>
      </c>
      <c r="L260" s="318" t="s">
        <v>179</v>
      </c>
      <c r="M260" s="319" t="s">
        <v>179</v>
      </c>
      <c r="N260" s="227">
        <v>-10.289578799999999</v>
      </c>
      <c r="O260" s="244">
        <v>-0.69</v>
      </c>
      <c r="P260" s="244">
        <v>14.9501554</v>
      </c>
      <c r="Q260" s="231">
        <f>20073.5/$T$262</f>
        <v>0.38669291687455576</v>
      </c>
      <c r="R260" s="1827"/>
      <c r="S260" s="232" t="s">
        <v>351</v>
      </c>
      <c r="T260" s="427"/>
      <c r="U260" s="338"/>
      <c r="V260" s="271"/>
      <c r="W260" s="272"/>
      <c r="X260" s="272"/>
      <c r="Y260" s="262"/>
      <c r="Z260" s="262"/>
      <c r="AA260" s="262"/>
      <c r="AB260" s="198"/>
      <c r="AC260" s="272"/>
      <c r="AD260" s="235" t="s">
        <v>479</v>
      </c>
      <c r="AE260" s="331">
        <v>-0.33907368534479104</v>
      </c>
      <c r="AF260" s="219"/>
      <c r="AG260" s="220"/>
      <c r="AH260" s="221"/>
      <c r="AI260" s="419"/>
      <c r="AJ260" s="419"/>
      <c r="AK260" s="419"/>
      <c r="AL260" s="419"/>
      <c r="AM260" s="419"/>
      <c r="AN260" s="419"/>
      <c r="AO260" s="221"/>
      <c r="AP260" s="221"/>
      <c r="AQ260" s="221"/>
      <c r="AR260" s="221"/>
      <c r="AS260" s="221"/>
      <c r="AT260" s="221"/>
      <c r="AU260" s="221"/>
      <c r="AV260" s="221"/>
      <c r="AW260" s="221"/>
      <c r="AX260" s="221"/>
      <c r="AY260" s="221"/>
      <c r="AZ260" s="221"/>
      <c r="BA260" s="221"/>
      <c r="BB260" s="221"/>
      <c r="BC260" s="221"/>
      <c r="BD260" s="221"/>
      <c r="BE260" s="221"/>
      <c r="BF260" s="221"/>
      <c r="BG260" s="221"/>
    </row>
    <row r="261" spans="1:113">
      <c r="A261" s="1819"/>
      <c r="B261" s="1831"/>
      <c r="C261" s="1770"/>
      <c r="D261" s="426" t="s">
        <v>576</v>
      </c>
      <c r="E261" s="232">
        <v>2</v>
      </c>
      <c r="F261" s="332" t="s">
        <v>179</v>
      </c>
      <c r="G261" s="332" t="s">
        <v>179</v>
      </c>
      <c r="H261" s="296">
        <v>95.459360000000004</v>
      </c>
      <c r="I261" s="297">
        <v>7.3585320000000003</v>
      </c>
      <c r="J261" s="318" t="s">
        <v>179</v>
      </c>
      <c r="K261" s="319" t="s">
        <v>179</v>
      </c>
      <c r="L261" s="318" t="s">
        <v>179</v>
      </c>
      <c r="M261" s="319" t="s">
        <v>179</v>
      </c>
      <c r="N261" s="227">
        <v>-27.89723</v>
      </c>
      <c r="O261" s="244">
        <v>-1.48</v>
      </c>
      <c r="P261" s="244">
        <v>18.868278499999999</v>
      </c>
      <c r="Q261" s="231">
        <f>993/$T$262</f>
        <v>1.9129004232268109E-2</v>
      </c>
      <c r="R261" s="1827"/>
      <c r="S261" s="425" t="s">
        <v>355</v>
      </c>
      <c r="T261" s="384" t="s">
        <v>356</v>
      </c>
      <c r="U261" s="307"/>
      <c r="V261" s="271"/>
      <c r="W261" s="272"/>
      <c r="X261" s="272"/>
      <c r="Y261" s="262"/>
      <c r="Z261" s="262"/>
      <c r="AA261" s="262"/>
      <c r="AB261" s="198"/>
      <c r="AC261" s="272"/>
      <c r="AD261" s="235" t="s">
        <v>482</v>
      </c>
      <c r="AE261" s="331">
        <v>0.11424519709478503</v>
      </c>
      <c r="AF261" s="219"/>
      <c r="AG261" s="220"/>
      <c r="AH261" s="221"/>
      <c r="AI261" s="419"/>
      <c r="AJ261" s="419"/>
      <c r="AK261" s="419"/>
      <c r="AL261" s="419"/>
      <c r="AM261" s="419"/>
      <c r="AN261" s="419"/>
      <c r="AO261" s="221"/>
      <c r="AP261" s="221"/>
      <c r="AQ261" s="221"/>
      <c r="AR261" s="221"/>
      <c r="AS261" s="221"/>
      <c r="AT261" s="221"/>
      <c r="AU261" s="221"/>
      <c r="AV261" s="221"/>
      <c r="AW261" s="221"/>
      <c r="AX261" s="221"/>
      <c r="AY261" s="221"/>
      <c r="AZ261" s="221"/>
      <c r="BA261" s="221"/>
      <c r="BB261" s="221"/>
      <c r="BC261" s="221"/>
      <c r="BD261" s="221"/>
      <c r="BE261" s="221"/>
      <c r="BF261" s="221"/>
      <c r="BG261" s="221"/>
    </row>
    <row r="262" spans="1:113">
      <c r="A262" s="1819"/>
      <c r="B262" s="1831"/>
      <c r="C262" s="1770"/>
      <c r="D262" s="426" t="s">
        <v>478</v>
      </c>
      <c r="E262" s="232">
        <v>5</v>
      </c>
      <c r="F262" s="332" t="s">
        <v>179</v>
      </c>
      <c r="G262" s="332" t="s">
        <v>179</v>
      </c>
      <c r="H262" s="296">
        <v>130.57679999999999</v>
      </c>
      <c r="I262" s="297">
        <v>26.244800000000001</v>
      </c>
      <c r="J262" s="318" t="s">
        <v>179</v>
      </c>
      <c r="K262" s="319" t="s">
        <v>179</v>
      </c>
      <c r="L262" s="318" t="s">
        <v>179</v>
      </c>
      <c r="M262" s="319" t="s">
        <v>179</v>
      </c>
      <c r="N262" s="227">
        <v>31.566776699999998</v>
      </c>
      <c r="O262" s="244">
        <v>0.91</v>
      </c>
      <c r="P262" s="244">
        <v>34.689621799999998</v>
      </c>
      <c r="Q262" s="231">
        <f>1038.99/$T$262</f>
        <v>2.0014948748523907E-2</v>
      </c>
      <c r="R262" s="1827"/>
      <c r="S262" s="444">
        <v>94</v>
      </c>
      <c r="T262" s="445">
        <v>51910.7</v>
      </c>
      <c r="U262" s="446"/>
      <c r="V262" s="271"/>
      <c r="W262" s="272"/>
      <c r="X262" s="272"/>
      <c r="Y262" s="262"/>
      <c r="Z262" s="262"/>
      <c r="AA262" s="262"/>
      <c r="AB262" s="198"/>
      <c r="AC262" s="272"/>
      <c r="AD262" s="267"/>
      <c r="AE262" s="268"/>
      <c r="AF262" s="219"/>
      <c r="AG262" s="220"/>
      <c r="AH262" s="221"/>
      <c r="AI262" s="419"/>
      <c r="AJ262" s="419"/>
      <c r="AK262" s="419"/>
      <c r="AL262" s="419"/>
      <c r="AM262" s="419"/>
      <c r="AN262" s="419"/>
      <c r="AO262" s="221"/>
      <c r="AP262" s="221"/>
      <c r="AQ262" s="221"/>
      <c r="AR262" s="221"/>
      <c r="AS262" s="221"/>
      <c r="AT262" s="221"/>
      <c r="AU262" s="221"/>
      <c r="AV262" s="221"/>
      <c r="AW262" s="221"/>
      <c r="AX262" s="221"/>
      <c r="AY262" s="221"/>
      <c r="AZ262" s="221"/>
      <c r="BA262" s="221"/>
      <c r="BB262" s="221"/>
      <c r="BC262" s="221"/>
      <c r="BD262" s="221"/>
      <c r="BE262" s="221"/>
      <c r="BF262" s="221"/>
      <c r="BG262" s="221"/>
    </row>
    <row r="263" spans="1:113">
      <c r="A263" s="1819"/>
      <c r="B263" s="1831"/>
      <c r="C263" s="1770"/>
      <c r="D263" s="426" t="s">
        <v>511</v>
      </c>
      <c r="E263" s="232">
        <v>6</v>
      </c>
      <c r="F263" s="332" t="s">
        <v>179</v>
      </c>
      <c r="G263" s="332" t="s">
        <v>179</v>
      </c>
      <c r="H263" s="296">
        <v>111.01949999999999</v>
      </c>
      <c r="I263" s="297">
        <v>7.1687919999999998</v>
      </c>
      <c r="J263" s="318" t="s">
        <v>179</v>
      </c>
      <c r="K263" s="319" t="s">
        <v>179</v>
      </c>
      <c r="L263" s="318" t="s">
        <v>179</v>
      </c>
      <c r="M263" s="319" t="s">
        <v>179</v>
      </c>
      <c r="N263" s="227">
        <v>-22.300146099999999</v>
      </c>
      <c r="O263" s="244">
        <v>-1.29</v>
      </c>
      <c r="P263" s="244">
        <v>17.3431468</v>
      </c>
      <c r="Q263" s="231">
        <f>8175.49/$T$262</f>
        <v>0.15749142277025738</v>
      </c>
      <c r="R263" s="1827"/>
      <c r="S263" s="425" t="s">
        <v>363</v>
      </c>
      <c r="T263" s="384" t="s">
        <v>364</v>
      </c>
      <c r="U263" s="307"/>
      <c r="V263" s="271"/>
      <c r="W263" s="272"/>
      <c r="X263" s="272"/>
      <c r="Y263" s="262"/>
      <c r="Z263" s="262"/>
      <c r="AA263" s="262"/>
      <c r="AB263" s="198"/>
      <c r="AC263" s="272"/>
      <c r="AD263" s="271"/>
      <c r="AE263" s="272"/>
      <c r="AF263" s="219"/>
      <c r="AG263" s="220"/>
      <c r="AH263" s="221"/>
      <c r="AI263" s="419"/>
      <c r="AJ263" s="419"/>
      <c r="AK263" s="419"/>
      <c r="AL263" s="419"/>
      <c r="AM263" s="419"/>
      <c r="AN263" s="419"/>
      <c r="AO263" s="221"/>
      <c r="AP263" s="221"/>
      <c r="AQ263" s="221"/>
      <c r="AR263" s="221"/>
      <c r="AS263" s="221"/>
      <c r="AT263" s="221"/>
      <c r="AU263" s="221"/>
      <c r="AV263" s="221"/>
      <c r="AW263" s="221"/>
      <c r="AX263" s="221"/>
      <c r="AY263" s="221"/>
      <c r="AZ263" s="221"/>
      <c r="BA263" s="221"/>
      <c r="BB263" s="221"/>
      <c r="BC263" s="221"/>
      <c r="BD263" s="221"/>
      <c r="BE263" s="221"/>
      <c r="BF263" s="221"/>
      <c r="BG263" s="221"/>
    </row>
    <row r="264" spans="1:113">
      <c r="A264" s="1819"/>
      <c r="B264" s="1831"/>
      <c r="C264" s="1770"/>
      <c r="D264" s="426" t="s">
        <v>481</v>
      </c>
      <c r="E264" s="232">
        <v>3</v>
      </c>
      <c r="F264" s="332" t="s">
        <v>179</v>
      </c>
      <c r="G264" s="332" t="s">
        <v>179</v>
      </c>
      <c r="H264" s="296">
        <v>144.24170000000001</v>
      </c>
      <c r="I264" s="297">
        <v>12.8759</v>
      </c>
      <c r="J264" s="318" t="s">
        <v>179</v>
      </c>
      <c r="K264" s="319" t="s">
        <v>179</v>
      </c>
      <c r="L264" s="318" t="s">
        <v>179</v>
      </c>
      <c r="M264" s="319" t="s">
        <v>179</v>
      </c>
      <c r="N264" s="227">
        <v>50.810743100000003</v>
      </c>
      <c r="O264" s="244">
        <v>1.1399999999999999</v>
      </c>
      <c r="P264" s="244">
        <v>44.566419099999997</v>
      </c>
      <c r="Q264" s="231">
        <f>28.09/$T$262</f>
        <v>5.4112157994401922E-4</v>
      </c>
      <c r="R264" s="1827"/>
      <c r="S264" s="430">
        <v>0.90363400000000005</v>
      </c>
      <c r="T264" s="431">
        <v>64.887208799999996</v>
      </c>
      <c r="U264" s="347"/>
      <c r="V264" s="271"/>
      <c r="W264" s="272"/>
      <c r="X264" s="272"/>
      <c r="Y264" s="262"/>
      <c r="Z264" s="262"/>
      <c r="AA264" s="262"/>
      <c r="AB264" s="198"/>
      <c r="AC264" s="272"/>
      <c r="AD264" s="271"/>
      <c r="AE264" s="272"/>
      <c r="AF264" s="219"/>
      <c r="AG264" s="220"/>
      <c r="AH264" s="221"/>
      <c r="AI264" s="419"/>
      <c r="AJ264" s="419"/>
      <c r="AK264" s="419"/>
      <c r="AL264" s="419"/>
      <c r="AM264" s="419"/>
      <c r="AN264" s="419"/>
      <c r="AO264" s="221"/>
      <c r="AP264" s="221"/>
      <c r="AQ264" s="221"/>
      <c r="AR264" s="221"/>
      <c r="AS264" s="221"/>
      <c r="AT264" s="221"/>
      <c r="AU264" s="221"/>
      <c r="AV264" s="221"/>
      <c r="AW264" s="221"/>
      <c r="AX264" s="221"/>
      <c r="AY264" s="221"/>
      <c r="AZ264" s="221"/>
      <c r="BA264" s="221"/>
      <c r="BB264" s="221"/>
      <c r="BC264" s="221"/>
      <c r="BD264" s="221"/>
      <c r="BE264" s="221"/>
      <c r="BF264" s="221"/>
      <c r="BG264" s="221"/>
    </row>
    <row r="265" spans="1:113">
      <c r="A265" s="1819"/>
      <c r="B265" s="1831"/>
      <c r="C265" s="1770"/>
      <c r="D265" s="426" t="s">
        <v>513</v>
      </c>
      <c r="E265" s="232">
        <v>3</v>
      </c>
      <c r="F265" s="332" t="s">
        <v>179</v>
      </c>
      <c r="G265" s="332" t="s">
        <v>179</v>
      </c>
      <c r="H265" s="296">
        <v>134.71799999999999</v>
      </c>
      <c r="I265" s="297">
        <v>7.6623409999999996</v>
      </c>
      <c r="J265" s="318" t="s">
        <v>179</v>
      </c>
      <c r="K265" s="319" t="s">
        <v>179</v>
      </c>
      <c r="L265" s="318" t="s">
        <v>179</v>
      </c>
      <c r="M265" s="319" t="s">
        <v>179</v>
      </c>
      <c r="N265" s="227">
        <v>44.761385199999999</v>
      </c>
      <c r="O265" s="244">
        <v>1.08</v>
      </c>
      <c r="P265" s="244">
        <v>41.402938800000001</v>
      </c>
      <c r="Q265" s="231">
        <f>1068.44/$T$262</f>
        <v>2.0582269166087148E-2</v>
      </c>
      <c r="R265" s="1827"/>
      <c r="S265" s="245" t="s">
        <v>370</v>
      </c>
      <c r="T265" s="246" t="s">
        <v>371</v>
      </c>
      <c r="U265" s="214"/>
      <c r="V265" s="271"/>
      <c r="W265" s="272"/>
      <c r="X265" s="272"/>
      <c r="Y265" s="262"/>
      <c r="Z265" s="262"/>
      <c r="AA265" s="262"/>
      <c r="AB265" s="198"/>
      <c r="AC265" s="272"/>
      <c r="AD265" s="271"/>
      <c r="AE265" s="272"/>
      <c r="AF265" s="219"/>
      <c r="AG265" s="220"/>
      <c r="AH265" s="221"/>
      <c r="AI265" s="419"/>
      <c r="AJ265" s="419"/>
      <c r="AK265" s="419"/>
      <c r="AL265" s="419"/>
      <c r="AM265" s="419"/>
      <c r="AN265" s="419"/>
      <c r="AO265" s="221"/>
      <c r="AP265" s="221"/>
      <c r="AQ265" s="221"/>
      <c r="AR265" s="221"/>
      <c r="AS265" s="221"/>
      <c r="AT265" s="221"/>
      <c r="AU265" s="221"/>
      <c r="AV265" s="221"/>
      <c r="AW265" s="221"/>
      <c r="AX265" s="221"/>
      <c r="AY265" s="221"/>
      <c r="AZ265" s="221"/>
      <c r="BA265" s="221"/>
      <c r="BB265" s="221"/>
      <c r="BC265" s="221"/>
      <c r="BD265" s="221"/>
      <c r="BE265" s="221"/>
      <c r="BF265" s="221"/>
      <c r="BG265" s="221"/>
    </row>
    <row r="266" spans="1:113">
      <c r="A266" s="1819"/>
      <c r="B266" s="1831"/>
      <c r="C266" s="1770"/>
      <c r="D266" s="426" t="s">
        <v>514</v>
      </c>
      <c r="E266" s="232">
        <v>3</v>
      </c>
      <c r="F266" s="332" t="s">
        <v>179</v>
      </c>
      <c r="G266" s="332" t="s">
        <v>179</v>
      </c>
      <c r="H266" s="296">
        <v>189.21</v>
      </c>
      <c r="I266" s="297">
        <v>25.868749999999999</v>
      </c>
      <c r="J266" s="318" t="s">
        <v>179</v>
      </c>
      <c r="K266" s="319" t="s">
        <v>179</v>
      </c>
      <c r="L266" s="318" t="s">
        <v>179</v>
      </c>
      <c r="M266" s="319" t="s">
        <v>179</v>
      </c>
      <c r="N266" s="227">
        <v>85.361041099999994</v>
      </c>
      <c r="O266" s="244">
        <v>1.01</v>
      </c>
      <c r="P266" s="244">
        <v>84.841526900000005</v>
      </c>
      <c r="Q266" s="231">
        <f>5/$T$262</f>
        <v>9.6319255953011617E-5</v>
      </c>
      <c r="R266" s="1827"/>
      <c r="S266" s="430">
        <v>12.106999999999999</v>
      </c>
      <c r="T266" s="432" t="s">
        <v>179</v>
      </c>
      <c r="U266" s="350"/>
      <c r="V266" s="271"/>
      <c r="W266" s="272"/>
      <c r="X266" s="272"/>
      <c r="Y266" s="262"/>
      <c r="Z266" s="262"/>
      <c r="AA266" s="262"/>
      <c r="AB266" s="198"/>
      <c r="AC266" s="272"/>
      <c r="AD266" s="271"/>
      <c r="AE266" s="272"/>
      <c r="AF266" s="219"/>
      <c r="AG266" s="220"/>
      <c r="AH266" s="221"/>
      <c r="AI266" s="419"/>
      <c r="AJ266" s="419"/>
      <c r="AK266" s="419"/>
      <c r="AL266" s="419"/>
      <c r="AM266" s="419"/>
      <c r="AN266" s="419"/>
      <c r="AO266" s="221"/>
      <c r="AP266" s="221"/>
      <c r="AQ266" s="221"/>
      <c r="AR266" s="221"/>
      <c r="AS266" s="221"/>
      <c r="AT266" s="221"/>
      <c r="AU266" s="221"/>
      <c r="AV266" s="221"/>
      <c r="AW266" s="221"/>
      <c r="AX266" s="221"/>
      <c r="AY266" s="221"/>
      <c r="AZ266" s="221"/>
      <c r="BA266" s="221"/>
      <c r="BB266" s="221"/>
      <c r="BC266" s="221"/>
      <c r="BD266" s="221"/>
      <c r="BE266" s="221"/>
      <c r="BF266" s="221"/>
      <c r="BG266" s="221"/>
    </row>
    <row r="267" spans="1:113">
      <c r="A267" s="1819"/>
      <c r="B267" s="1831"/>
      <c r="C267" s="1770"/>
      <c r="D267" s="426" t="s">
        <v>564</v>
      </c>
      <c r="E267" s="232">
        <v>3</v>
      </c>
      <c r="F267" s="332" t="s">
        <v>179</v>
      </c>
      <c r="G267" s="332" t="s">
        <v>179</v>
      </c>
      <c r="H267" s="296">
        <v>140.13570000000001</v>
      </c>
      <c r="I267" s="297">
        <v>6.1319429999999997</v>
      </c>
      <c r="J267" s="318" t="s">
        <v>179</v>
      </c>
      <c r="K267" s="319" t="s">
        <v>179</v>
      </c>
      <c r="L267" s="318" t="s">
        <v>179</v>
      </c>
      <c r="M267" s="319" t="s">
        <v>179</v>
      </c>
      <c r="N267" s="227">
        <v>7.7500434</v>
      </c>
      <c r="O267" s="244">
        <v>0.38</v>
      </c>
      <c r="P267" s="244">
        <v>20.490184500000002</v>
      </c>
      <c r="Q267" s="231">
        <f>1806.58/$T$262</f>
        <v>3.4801688283918344E-2</v>
      </c>
      <c r="R267" s="1827"/>
      <c r="S267" s="267"/>
      <c r="T267" s="268"/>
      <c r="V267" s="271"/>
      <c r="W267" s="272"/>
      <c r="X267" s="272"/>
      <c r="Y267" s="262"/>
      <c r="Z267" s="262"/>
      <c r="AA267" s="262"/>
      <c r="AB267" s="198"/>
      <c r="AC267" s="272"/>
      <c r="AD267" s="271"/>
      <c r="AE267" s="272"/>
      <c r="AF267" s="219"/>
      <c r="AG267" s="220"/>
      <c r="AH267" s="221"/>
      <c r="AI267" s="419"/>
      <c r="AJ267" s="419"/>
      <c r="AK267" s="419"/>
      <c r="AL267" s="419"/>
      <c r="AM267" s="419"/>
      <c r="AN267" s="419"/>
      <c r="AO267" s="221"/>
      <c r="AP267" s="221"/>
      <c r="AQ267" s="221"/>
      <c r="AR267" s="221"/>
      <c r="AS267" s="221"/>
      <c r="AT267" s="221"/>
      <c r="AU267" s="221"/>
      <c r="AV267" s="221"/>
      <c r="AW267" s="221"/>
      <c r="AX267" s="221"/>
      <c r="AY267" s="221"/>
      <c r="AZ267" s="221"/>
      <c r="BA267" s="221"/>
      <c r="BB267" s="221"/>
      <c r="BC267" s="221"/>
      <c r="BD267" s="221"/>
      <c r="BE267" s="221"/>
      <c r="BF267" s="221"/>
      <c r="BG267" s="221"/>
    </row>
    <row r="268" spans="1:113">
      <c r="A268" s="1819"/>
      <c r="B268" s="1831"/>
      <c r="C268" s="1770"/>
      <c r="D268" s="426" t="s">
        <v>565</v>
      </c>
      <c r="E268" s="232">
        <v>3</v>
      </c>
      <c r="F268" s="332" t="s">
        <v>179</v>
      </c>
      <c r="G268" s="332" t="s">
        <v>179</v>
      </c>
      <c r="H268" s="296">
        <v>178.63249999999999</v>
      </c>
      <c r="I268" s="297">
        <v>22.334910000000001</v>
      </c>
      <c r="J268" s="318" t="s">
        <v>179</v>
      </c>
      <c r="K268" s="319" t="s">
        <v>179</v>
      </c>
      <c r="L268" s="318" t="s">
        <v>179</v>
      </c>
      <c r="M268" s="319" t="s">
        <v>179</v>
      </c>
      <c r="N268" s="227">
        <v>29.474411100000001</v>
      </c>
      <c r="O268" s="244">
        <v>0.32</v>
      </c>
      <c r="P268" s="244">
        <v>93.091039499999994</v>
      </c>
      <c r="Q268" s="231">
        <f>4/$T$262</f>
        <v>7.7055404762409299E-5</v>
      </c>
      <c r="R268" s="1827"/>
      <c r="S268" s="271"/>
      <c r="T268" s="272"/>
      <c r="V268" s="271"/>
      <c r="W268" s="272"/>
      <c r="X268" s="272"/>
      <c r="Y268" s="262"/>
      <c r="Z268" s="262"/>
      <c r="AA268" s="262"/>
      <c r="AB268" s="198"/>
      <c r="AC268" s="272"/>
      <c r="AD268" s="271"/>
      <c r="AE268" s="272"/>
      <c r="AF268" s="219"/>
      <c r="AG268" s="220"/>
      <c r="AH268" s="221"/>
      <c r="AI268" s="419"/>
      <c r="AJ268" s="419"/>
      <c r="AK268" s="419"/>
      <c r="AL268" s="419"/>
      <c r="AM268" s="419"/>
      <c r="AN268" s="419"/>
      <c r="AO268" s="221"/>
      <c r="AP268" s="221"/>
      <c r="AQ268" s="221"/>
      <c r="AR268" s="221"/>
      <c r="AS268" s="221"/>
      <c r="AT268" s="221"/>
      <c r="AU268" s="221"/>
      <c r="AV268" s="221"/>
      <c r="AW268" s="221"/>
      <c r="AX268" s="221"/>
      <c r="AY268" s="221"/>
      <c r="AZ268" s="221"/>
      <c r="BA268" s="221"/>
      <c r="BB268" s="221"/>
      <c r="BC268" s="221"/>
      <c r="BD268" s="221"/>
      <c r="BE268" s="221"/>
      <c r="BF268" s="221"/>
      <c r="BG268" s="221"/>
    </row>
    <row r="269" spans="1:113">
      <c r="A269" s="1819"/>
      <c r="B269" s="1831"/>
      <c r="C269" s="1770"/>
      <c r="D269" s="426" t="s">
        <v>486</v>
      </c>
      <c r="E269" s="232">
        <v>1</v>
      </c>
      <c r="F269" s="332" t="s">
        <v>179</v>
      </c>
      <c r="G269" s="332" t="s">
        <v>179</v>
      </c>
      <c r="H269" s="296">
        <v>221.01900000000001</v>
      </c>
      <c r="I269" s="297">
        <v>0</v>
      </c>
      <c r="J269" s="318" t="s">
        <v>179</v>
      </c>
      <c r="K269" s="319" t="s">
        <v>179</v>
      </c>
      <c r="L269" s="318" t="s">
        <v>179</v>
      </c>
      <c r="M269" s="319" t="s">
        <v>179</v>
      </c>
      <c r="N269" s="227">
        <v>119.7412865</v>
      </c>
      <c r="O269" s="244">
        <v>0.67</v>
      </c>
      <c r="P269" s="244">
        <v>178.85275960000001</v>
      </c>
      <c r="Q269" s="231">
        <f>1.05/$T$262</f>
        <v>2.0227043750132441E-5</v>
      </c>
      <c r="R269" s="1827"/>
      <c r="S269" s="271"/>
      <c r="T269" s="272"/>
      <c r="V269" s="271"/>
      <c r="W269" s="272"/>
      <c r="X269" s="272"/>
      <c r="Y269" s="262"/>
      <c r="Z269" s="262"/>
      <c r="AA269" s="262"/>
      <c r="AB269" s="198"/>
      <c r="AC269" s="272"/>
      <c r="AD269" s="271"/>
      <c r="AE269" s="272"/>
      <c r="AF269" s="219"/>
      <c r="AG269" s="220"/>
      <c r="AH269" s="221"/>
      <c r="AI269" s="419"/>
      <c r="AJ269" s="419"/>
      <c r="AK269" s="419"/>
      <c r="AL269" s="419"/>
      <c r="AM269" s="419"/>
      <c r="AN269" s="419"/>
      <c r="AO269" s="221"/>
      <c r="AP269" s="221"/>
      <c r="AQ269" s="221"/>
      <c r="AR269" s="221"/>
      <c r="AS269" s="221"/>
      <c r="AT269" s="221"/>
      <c r="AU269" s="221"/>
      <c r="AV269" s="221"/>
      <c r="AW269" s="221"/>
      <c r="AX269" s="221"/>
      <c r="AY269" s="221"/>
      <c r="AZ269" s="221"/>
      <c r="BA269" s="221"/>
      <c r="BB269" s="221"/>
      <c r="BC269" s="221"/>
      <c r="BD269" s="221"/>
      <c r="BE269" s="221"/>
      <c r="BF269" s="221"/>
      <c r="BG269" s="221"/>
    </row>
    <row r="270" spans="1:113">
      <c r="A270" s="1819"/>
      <c r="B270" s="1831"/>
      <c r="C270" s="1770"/>
      <c r="D270" s="426" t="s">
        <v>487</v>
      </c>
      <c r="E270" s="232">
        <v>3</v>
      </c>
      <c r="F270" s="332" t="s">
        <v>179</v>
      </c>
      <c r="G270" s="332" t="s">
        <v>179</v>
      </c>
      <c r="H270" s="296">
        <v>146.672</v>
      </c>
      <c r="I270" s="297">
        <v>13.04097</v>
      </c>
      <c r="J270" s="318" t="s">
        <v>179</v>
      </c>
      <c r="K270" s="319" t="s">
        <v>179</v>
      </c>
      <c r="L270" s="318" t="s">
        <v>179</v>
      </c>
      <c r="M270" s="319" t="s">
        <v>179</v>
      </c>
      <c r="N270" s="227">
        <v>8.4607641999999998</v>
      </c>
      <c r="O270" s="244">
        <v>0.3</v>
      </c>
      <c r="P270" s="244">
        <v>28.030194000000002</v>
      </c>
      <c r="Q270" s="231">
        <f>2028.97/$T$262</f>
        <v>3.90857761501964E-2</v>
      </c>
      <c r="R270" s="1827"/>
      <c r="S270" s="271"/>
      <c r="T270" s="272"/>
      <c r="V270" s="271"/>
      <c r="W270" s="272"/>
      <c r="X270" s="272"/>
      <c r="Y270" s="262"/>
      <c r="Z270" s="262"/>
      <c r="AA270" s="262"/>
      <c r="AB270" s="198"/>
      <c r="AC270" s="272"/>
      <c r="AD270" s="271"/>
      <c r="AE270" s="272"/>
      <c r="AF270" s="219"/>
      <c r="AG270" s="220"/>
      <c r="AH270" s="221"/>
      <c r="AI270" s="419"/>
      <c r="AJ270" s="419"/>
      <c r="AK270" s="419"/>
      <c r="AL270" s="419"/>
      <c r="AM270" s="419"/>
      <c r="AN270" s="419"/>
      <c r="AO270" s="221"/>
      <c r="AP270" s="221"/>
      <c r="AQ270" s="221"/>
      <c r="AR270" s="221"/>
      <c r="AS270" s="221"/>
      <c r="AT270" s="221"/>
      <c r="AU270" s="221"/>
      <c r="AV270" s="221"/>
      <c r="AW270" s="221"/>
      <c r="AX270" s="221"/>
      <c r="AY270" s="221"/>
      <c r="AZ270" s="221"/>
      <c r="BA270" s="221"/>
      <c r="BB270" s="221"/>
      <c r="BC270" s="221"/>
      <c r="BD270" s="221"/>
      <c r="BE270" s="221"/>
      <c r="BF270" s="221"/>
      <c r="BG270" s="221"/>
    </row>
    <row r="271" spans="1:113">
      <c r="A271" s="1819"/>
      <c r="B271" s="1831"/>
      <c r="C271" s="1770"/>
      <c r="D271" s="426" t="s">
        <v>431</v>
      </c>
      <c r="E271" s="232">
        <v>4</v>
      </c>
      <c r="F271" s="332" t="s">
        <v>179</v>
      </c>
      <c r="G271" s="332" t="s">
        <v>179</v>
      </c>
      <c r="H271" s="296">
        <v>191.21960000000001</v>
      </c>
      <c r="I271" s="297">
        <v>25.478909999999999</v>
      </c>
      <c r="J271" s="318" t="s">
        <v>179</v>
      </c>
      <c r="K271" s="319" t="s">
        <v>179</v>
      </c>
      <c r="L271" s="318" t="s">
        <v>179</v>
      </c>
      <c r="M271" s="319" t="s">
        <v>179</v>
      </c>
      <c r="N271" s="227">
        <v>52.491371600000001</v>
      </c>
      <c r="O271" s="244">
        <v>1.79</v>
      </c>
      <c r="P271" s="244">
        <v>29.243971200000001</v>
      </c>
      <c r="Q271" s="231">
        <f>526.41/$T$262</f>
        <v>1.0140683905244969E-2</v>
      </c>
      <c r="R271" s="1827"/>
      <c r="S271" s="271"/>
      <c r="T271" s="272"/>
      <c r="V271" s="271"/>
      <c r="W271" s="272"/>
      <c r="X271" s="272"/>
      <c r="Y271" s="262"/>
      <c r="Z271" s="262"/>
      <c r="AA271" s="262"/>
      <c r="AB271" s="198"/>
      <c r="AC271" s="272"/>
      <c r="AD271" s="271"/>
      <c r="AE271" s="272"/>
      <c r="AF271" s="219"/>
      <c r="AG271" s="220"/>
      <c r="AH271" s="221"/>
      <c r="AI271" s="419"/>
      <c r="AJ271" s="419"/>
      <c r="AK271" s="419"/>
      <c r="AL271" s="419"/>
      <c r="AM271" s="419"/>
      <c r="AN271" s="419"/>
      <c r="AO271" s="221"/>
      <c r="AP271" s="221"/>
      <c r="AQ271" s="221"/>
      <c r="AR271" s="221"/>
      <c r="AS271" s="221"/>
      <c r="AT271" s="221"/>
      <c r="AU271" s="221"/>
      <c r="AV271" s="221"/>
      <c r="AW271" s="221"/>
      <c r="AX271" s="221"/>
      <c r="AY271" s="221"/>
      <c r="AZ271" s="221"/>
      <c r="BA271" s="221"/>
      <c r="BB271" s="221"/>
      <c r="BC271" s="221"/>
      <c r="BD271" s="221"/>
      <c r="BE271" s="221"/>
      <c r="BF271" s="221"/>
      <c r="BG271" s="221"/>
    </row>
    <row r="272" spans="1:113">
      <c r="A272" s="1819"/>
      <c r="B272" s="1831"/>
      <c r="C272" s="1770"/>
      <c r="D272" s="426" t="s">
        <v>515</v>
      </c>
      <c r="E272" s="232">
        <v>11</v>
      </c>
      <c r="F272" s="332" t="s">
        <v>179</v>
      </c>
      <c r="G272" s="332" t="s">
        <v>179</v>
      </c>
      <c r="H272" s="296">
        <v>166.1985</v>
      </c>
      <c r="I272" s="297">
        <v>14.438029999999999</v>
      </c>
      <c r="J272" s="318" t="s">
        <v>179</v>
      </c>
      <c r="K272" s="319" t="s">
        <v>179</v>
      </c>
      <c r="L272" s="318" t="s">
        <v>179</v>
      </c>
      <c r="M272" s="319" t="s">
        <v>179</v>
      </c>
      <c r="N272" s="227">
        <v>62.317176099999998</v>
      </c>
      <c r="O272" s="244">
        <v>1.48</v>
      </c>
      <c r="P272" s="244">
        <v>42.137598199999999</v>
      </c>
      <c r="Q272" s="231">
        <f>240.51/$T$262</f>
        <v>4.6331488498517646E-3</v>
      </c>
      <c r="R272" s="1827"/>
      <c r="S272" s="271"/>
      <c r="T272" s="272"/>
      <c r="V272" s="271"/>
      <c r="W272" s="272"/>
      <c r="X272" s="272"/>
      <c r="Y272" s="262"/>
      <c r="Z272" s="262"/>
      <c r="AA272" s="262"/>
      <c r="AB272" s="198"/>
      <c r="AC272" s="272"/>
      <c r="AD272" s="271"/>
      <c r="AE272" s="272"/>
      <c r="AF272" s="219"/>
      <c r="AG272" s="220"/>
      <c r="AH272" s="221"/>
      <c r="AI272" s="419"/>
      <c r="AJ272" s="419"/>
      <c r="AK272" s="419"/>
      <c r="AL272" s="419"/>
      <c r="AM272" s="419"/>
      <c r="AN272" s="419"/>
      <c r="AO272" s="221"/>
      <c r="AP272" s="221"/>
      <c r="AQ272" s="221"/>
      <c r="AR272" s="221"/>
      <c r="AS272" s="221"/>
      <c r="AT272" s="221"/>
      <c r="AU272" s="221"/>
      <c r="AV272" s="221"/>
      <c r="AW272" s="221"/>
      <c r="AX272" s="221"/>
      <c r="AY272" s="221"/>
      <c r="AZ272" s="221"/>
      <c r="BA272" s="221"/>
      <c r="BB272" s="221"/>
      <c r="BC272" s="221"/>
      <c r="BD272" s="221"/>
      <c r="BE272" s="221"/>
      <c r="BF272" s="221"/>
      <c r="BG272" s="221"/>
    </row>
    <row r="273" spans="1:113">
      <c r="A273" s="1819"/>
      <c r="B273" s="1831"/>
      <c r="C273" s="1770"/>
      <c r="D273" s="426" t="s">
        <v>516</v>
      </c>
      <c r="E273" s="232">
        <v>1</v>
      </c>
      <c r="F273" s="332" t="s">
        <v>179</v>
      </c>
      <c r="G273" s="332" t="s">
        <v>179</v>
      </c>
      <c r="H273" s="296">
        <v>135.59049999999999</v>
      </c>
      <c r="I273" s="297">
        <v>0</v>
      </c>
      <c r="J273" s="318" t="s">
        <v>179</v>
      </c>
      <c r="K273" s="319" t="s">
        <v>179</v>
      </c>
      <c r="L273" s="318" t="s">
        <v>179</v>
      </c>
      <c r="M273" s="319" t="s">
        <v>179</v>
      </c>
      <c r="N273" s="227">
        <v>-11.5374643</v>
      </c>
      <c r="O273" s="244">
        <v>-7.0000000000000007E-2</v>
      </c>
      <c r="P273" s="244">
        <v>175.93862129999999</v>
      </c>
      <c r="Q273" s="231">
        <f>1.05/$T$262</f>
        <v>2.0227043750132441E-5</v>
      </c>
      <c r="R273" s="1827"/>
      <c r="S273" s="271"/>
      <c r="T273" s="272"/>
      <c r="V273" s="271"/>
      <c r="W273" s="272"/>
      <c r="X273" s="272"/>
      <c r="Y273" s="262"/>
      <c r="Z273" s="262"/>
      <c r="AA273" s="262"/>
      <c r="AB273" s="198"/>
      <c r="AC273" s="272"/>
      <c r="AD273" s="271"/>
      <c r="AE273" s="272"/>
      <c r="AF273" s="219"/>
      <c r="AG273" s="220"/>
      <c r="AH273" s="221"/>
      <c r="AI273" s="419"/>
      <c r="AJ273" s="419"/>
      <c r="AK273" s="419"/>
      <c r="AL273" s="419"/>
      <c r="AM273" s="419"/>
      <c r="AN273" s="419"/>
      <c r="AO273" s="221"/>
      <c r="AP273" s="221"/>
      <c r="AQ273" s="221"/>
      <c r="AR273" s="221"/>
      <c r="AS273" s="221"/>
      <c r="AT273" s="221"/>
      <c r="AU273" s="221"/>
      <c r="AV273" s="221"/>
      <c r="AW273" s="221"/>
      <c r="AX273" s="221"/>
      <c r="AY273" s="221"/>
      <c r="AZ273" s="221"/>
      <c r="BA273" s="221"/>
      <c r="BB273" s="221"/>
      <c r="BC273" s="221"/>
      <c r="BD273" s="221"/>
      <c r="BE273" s="221"/>
      <c r="BF273" s="221"/>
      <c r="BG273" s="221"/>
    </row>
    <row r="274" spans="1:113">
      <c r="A274" s="1819"/>
      <c r="B274" s="1831"/>
      <c r="C274" s="1770"/>
      <c r="D274" s="426" t="s">
        <v>566</v>
      </c>
      <c r="E274" s="232">
        <v>5</v>
      </c>
      <c r="F274" s="332" t="s">
        <v>179</v>
      </c>
      <c r="G274" s="332" t="s">
        <v>179</v>
      </c>
      <c r="H274" s="296">
        <v>146.8432</v>
      </c>
      <c r="I274" s="297">
        <v>28.996700000000001</v>
      </c>
      <c r="J274" s="318" t="s">
        <v>179</v>
      </c>
      <c r="K274" s="319" t="s">
        <v>179</v>
      </c>
      <c r="L274" s="318" t="s">
        <v>179</v>
      </c>
      <c r="M274" s="319" t="s">
        <v>179</v>
      </c>
      <c r="N274" s="227">
        <v>46.624846099999999</v>
      </c>
      <c r="O274" s="244">
        <v>0.87</v>
      </c>
      <c r="P274" s="244">
        <v>53.901145900000003</v>
      </c>
      <c r="Q274" s="231">
        <f>31/$T$262</f>
        <v>5.9717938690867208E-4</v>
      </c>
      <c r="R274" s="1827"/>
      <c r="S274" s="271"/>
      <c r="T274" s="272"/>
      <c r="V274" s="271"/>
      <c r="W274" s="272"/>
      <c r="X274" s="272"/>
      <c r="Y274" s="262"/>
      <c r="Z274" s="262"/>
      <c r="AA274" s="262"/>
      <c r="AB274" s="198"/>
      <c r="AC274" s="272"/>
      <c r="AD274" s="271"/>
      <c r="AE274" s="272"/>
      <c r="AF274" s="219"/>
      <c r="AG274" s="220"/>
      <c r="AH274" s="221"/>
      <c r="AI274" s="419"/>
      <c r="AJ274" s="419"/>
      <c r="AK274" s="419"/>
      <c r="AL274" s="419"/>
      <c r="AM274" s="419"/>
      <c r="AN274" s="419"/>
      <c r="AO274" s="221"/>
      <c r="AP274" s="221"/>
      <c r="AQ274" s="221"/>
      <c r="AR274" s="221"/>
      <c r="AS274" s="221"/>
      <c r="AT274" s="221"/>
      <c r="AU274" s="221"/>
      <c r="AV274" s="221"/>
      <c r="AW274" s="221"/>
      <c r="AX274" s="221"/>
      <c r="AY274" s="221"/>
      <c r="AZ274" s="221"/>
      <c r="BA274" s="221"/>
      <c r="BB274" s="221"/>
      <c r="BC274" s="221"/>
      <c r="BD274" s="221"/>
      <c r="BE274" s="221"/>
      <c r="BF274" s="221"/>
      <c r="BG274" s="221"/>
    </row>
    <row r="275" spans="1:113">
      <c r="A275" s="1819"/>
      <c r="B275" s="1831"/>
      <c r="C275" s="1770"/>
      <c r="D275" s="426" t="s">
        <v>490</v>
      </c>
      <c r="E275" s="232">
        <v>6</v>
      </c>
      <c r="F275" s="332" t="s">
        <v>179</v>
      </c>
      <c r="G275" s="332" t="s">
        <v>179</v>
      </c>
      <c r="H275" s="296">
        <v>159.65690000000001</v>
      </c>
      <c r="I275" s="297">
        <v>21.356629999999999</v>
      </c>
      <c r="J275" s="318" t="s">
        <v>179</v>
      </c>
      <c r="K275" s="319" t="s">
        <v>179</v>
      </c>
      <c r="L275" s="318" t="s">
        <v>179</v>
      </c>
      <c r="M275" s="319" t="s">
        <v>179</v>
      </c>
      <c r="N275" s="227">
        <v>27.725644200000001</v>
      </c>
      <c r="O275" s="244">
        <v>1.1100000000000001</v>
      </c>
      <c r="P275" s="244">
        <v>24.883516799999999</v>
      </c>
      <c r="Q275" s="231">
        <f>2827.61/$T$262</f>
        <v>5.4470658265059042E-2</v>
      </c>
      <c r="R275" s="1827"/>
      <c r="S275" s="271"/>
      <c r="T275" s="272"/>
      <c r="V275" s="271"/>
      <c r="W275" s="272"/>
      <c r="X275" s="272"/>
      <c r="Y275" s="262"/>
      <c r="Z275" s="262"/>
      <c r="AA275" s="262"/>
      <c r="AB275" s="198"/>
      <c r="AC275" s="272"/>
      <c r="AD275" s="271"/>
      <c r="AE275" s="272"/>
      <c r="AF275" s="219"/>
      <c r="AG275" s="220"/>
      <c r="AH275" s="221"/>
      <c r="AI275" s="419"/>
      <c r="AJ275" s="419"/>
      <c r="AK275" s="419"/>
      <c r="AL275" s="419"/>
      <c r="AM275" s="419"/>
      <c r="AN275" s="419"/>
      <c r="AO275" s="221"/>
      <c r="AP275" s="221"/>
      <c r="AQ275" s="221"/>
      <c r="AR275" s="221"/>
      <c r="AS275" s="221"/>
      <c r="AT275" s="221"/>
      <c r="AU275" s="221"/>
      <c r="AV275" s="221"/>
      <c r="AW275" s="221"/>
      <c r="AX275" s="221"/>
      <c r="AY275" s="221"/>
      <c r="AZ275" s="221"/>
      <c r="BA275" s="221"/>
      <c r="BB275" s="221"/>
      <c r="BC275" s="221"/>
      <c r="BD275" s="221"/>
      <c r="BE275" s="221"/>
      <c r="BF275" s="221"/>
      <c r="BG275" s="221"/>
    </row>
    <row r="276" spans="1:113">
      <c r="A276" s="1819"/>
      <c r="B276" s="1831"/>
      <c r="C276" s="1770"/>
      <c r="D276" s="426" t="s">
        <v>567</v>
      </c>
      <c r="E276" s="232">
        <v>4</v>
      </c>
      <c r="F276" s="332" t="s">
        <v>179</v>
      </c>
      <c r="G276" s="332" t="s">
        <v>179</v>
      </c>
      <c r="H276" s="296">
        <v>145.8306</v>
      </c>
      <c r="I276" s="297">
        <v>11.186019999999999</v>
      </c>
      <c r="J276" s="318" t="s">
        <v>179</v>
      </c>
      <c r="K276" s="319" t="s">
        <v>179</v>
      </c>
      <c r="L276" s="318" t="s">
        <v>179</v>
      </c>
      <c r="M276" s="319" t="s">
        <v>179</v>
      </c>
      <c r="N276" s="227">
        <v>-20.815914899999999</v>
      </c>
      <c r="O276" s="244">
        <v>-1.17</v>
      </c>
      <c r="P276" s="244">
        <v>17.718254399999999</v>
      </c>
      <c r="Q276" s="231">
        <f>172.72/$T$262</f>
        <v>3.3272523776408333E-3</v>
      </c>
      <c r="R276" s="1827"/>
      <c r="S276" s="271"/>
      <c r="T276" s="272"/>
      <c r="V276" s="271"/>
      <c r="W276" s="272"/>
      <c r="X276" s="272"/>
      <c r="Y276" s="262"/>
      <c r="Z276" s="262"/>
      <c r="AA276" s="262"/>
      <c r="AB276" s="198"/>
      <c r="AC276" s="272"/>
      <c r="AD276" s="271"/>
      <c r="AE276" s="272"/>
      <c r="AF276" s="219"/>
      <c r="AG276" s="220"/>
      <c r="AH276" s="221"/>
      <c r="AI276" s="419"/>
      <c r="AJ276" s="419"/>
      <c r="AK276" s="419"/>
      <c r="AL276" s="419"/>
      <c r="AM276" s="419"/>
      <c r="AN276" s="419"/>
      <c r="AO276" s="221"/>
      <c r="AP276" s="221"/>
      <c r="AQ276" s="221"/>
      <c r="AR276" s="221"/>
      <c r="AS276" s="221"/>
      <c r="AT276" s="221"/>
      <c r="AU276" s="221"/>
      <c r="AV276" s="221"/>
      <c r="AW276" s="221"/>
      <c r="AX276" s="221"/>
      <c r="AY276" s="221"/>
      <c r="AZ276" s="221"/>
      <c r="BA276" s="221"/>
      <c r="BB276" s="221"/>
      <c r="BC276" s="221"/>
      <c r="BD276" s="221"/>
      <c r="BE276" s="221"/>
      <c r="BF276" s="221"/>
      <c r="BG276" s="221"/>
    </row>
    <row r="277" spans="1:113">
      <c r="A277" s="1819"/>
      <c r="B277" s="1831"/>
      <c r="C277" s="1770"/>
      <c r="D277" s="426" t="s">
        <v>491</v>
      </c>
      <c r="E277" s="232">
        <v>11</v>
      </c>
      <c r="F277" s="332" t="s">
        <v>179</v>
      </c>
      <c r="G277" s="332" t="s">
        <v>179</v>
      </c>
      <c r="H277" s="296">
        <v>147.5693</v>
      </c>
      <c r="I277" s="297">
        <v>10.03243</v>
      </c>
      <c r="J277" s="318" t="s">
        <v>179</v>
      </c>
      <c r="K277" s="319" t="s">
        <v>179</v>
      </c>
      <c r="L277" s="318" t="s">
        <v>179</v>
      </c>
      <c r="M277" s="319" t="s">
        <v>179</v>
      </c>
      <c r="N277" s="227">
        <v>16.548130400000002</v>
      </c>
      <c r="O277" s="244">
        <v>1.03</v>
      </c>
      <c r="P277" s="244">
        <v>16.070495900000001</v>
      </c>
      <c r="Q277" s="231">
        <f>9463.02/$T$262</f>
        <v>0.18229420909369362</v>
      </c>
      <c r="R277" s="1827"/>
      <c r="S277" s="271"/>
      <c r="T277" s="272"/>
      <c r="V277" s="271"/>
      <c r="W277" s="272"/>
      <c r="X277" s="272"/>
      <c r="Y277" s="262"/>
      <c r="Z277" s="262"/>
      <c r="AA277" s="262"/>
      <c r="AB277" s="198"/>
      <c r="AC277" s="272"/>
      <c r="AD277" s="271"/>
      <c r="AE277" s="272"/>
      <c r="AF277" s="219"/>
      <c r="AG277" s="220"/>
      <c r="AH277" s="221"/>
      <c r="AI277" s="419"/>
      <c r="AJ277" s="419"/>
      <c r="AK277" s="419"/>
      <c r="AL277" s="419"/>
      <c r="AM277" s="419"/>
      <c r="AN277" s="419"/>
      <c r="AO277" s="221"/>
      <c r="AP277" s="221"/>
      <c r="AQ277" s="221"/>
      <c r="AR277" s="221"/>
      <c r="AS277" s="221"/>
      <c r="AT277" s="221"/>
      <c r="AU277" s="221"/>
      <c r="AV277" s="221"/>
      <c r="AW277" s="221"/>
      <c r="AX277" s="221"/>
      <c r="AY277" s="221"/>
      <c r="AZ277" s="221"/>
      <c r="BA277" s="221"/>
      <c r="BB277" s="221"/>
      <c r="BC277" s="221"/>
      <c r="BD277" s="221"/>
      <c r="BE277" s="221"/>
      <c r="BF277" s="221"/>
      <c r="BG277" s="221"/>
    </row>
    <row r="278" spans="1:113">
      <c r="A278" s="1819"/>
      <c r="B278" s="1831"/>
      <c r="C278" s="1770"/>
      <c r="D278" s="426" t="s">
        <v>492</v>
      </c>
      <c r="E278" s="232">
        <v>2</v>
      </c>
      <c r="F278" s="332" t="s">
        <v>179</v>
      </c>
      <c r="G278" s="332" t="s">
        <v>179</v>
      </c>
      <c r="H278" s="296">
        <v>110.6006</v>
      </c>
      <c r="I278" s="297">
        <v>11.050800000000001</v>
      </c>
      <c r="J278" s="318" t="s">
        <v>179</v>
      </c>
      <c r="K278" s="319" t="s">
        <v>179</v>
      </c>
      <c r="L278" s="318" t="s">
        <v>179</v>
      </c>
      <c r="M278" s="319" t="s">
        <v>179</v>
      </c>
      <c r="N278" s="227">
        <v>22.300450999999999</v>
      </c>
      <c r="O278" s="244">
        <v>0.56999999999999995</v>
      </c>
      <c r="P278" s="244">
        <v>39.070047799999998</v>
      </c>
      <c r="Q278" s="231">
        <f>2471.87/$T$262</f>
        <v>4.7617735842514164E-2</v>
      </c>
      <c r="R278" s="1827"/>
      <c r="S278" s="271"/>
      <c r="T278" s="272"/>
      <c r="V278" s="271"/>
      <c r="W278" s="272"/>
      <c r="X278" s="272"/>
      <c r="Y278" s="262"/>
      <c r="Z278" s="262"/>
      <c r="AA278" s="262"/>
      <c r="AB278" s="198"/>
      <c r="AC278" s="272"/>
      <c r="AD278" s="271"/>
      <c r="AE278" s="272"/>
      <c r="AF278" s="219"/>
      <c r="AG278" s="220"/>
      <c r="AH278" s="221"/>
      <c r="AI278" s="419"/>
      <c r="AJ278" s="419"/>
      <c r="AK278" s="419"/>
      <c r="AL278" s="419"/>
      <c r="AM278" s="419"/>
      <c r="AN278" s="419"/>
      <c r="AO278" s="221"/>
      <c r="AP278" s="221"/>
      <c r="AQ278" s="221"/>
      <c r="AR278" s="221"/>
      <c r="AS278" s="221"/>
      <c r="AT278" s="221"/>
      <c r="AU278" s="221"/>
      <c r="AV278" s="221"/>
      <c r="AW278" s="221"/>
      <c r="AX278" s="221"/>
      <c r="AY278" s="221"/>
      <c r="AZ278" s="221"/>
      <c r="BA278" s="221"/>
      <c r="BB278" s="221"/>
      <c r="BC278" s="221"/>
      <c r="BD278" s="221"/>
      <c r="BE278" s="221"/>
      <c r="BF278" s="221"/>
      <c r="BG278" s="221"/>
    </row>
    <row r="279" spans="1:113">
      <c r="A279" s="1819"/>
      <c r="B279" s="1831"/>
      <c r="C279" s="1770"/>
      <c r="D279" s="426" t="s">
        <v>547</v>
      </c>
      <c r="E279" s="232">
        <v>6</v>
      </c>
      <c r="F279" s="332" t="s">
        <v>179</v>
      </c>
      <c r="G279" s="332" t="s">
        <v>179</v>
      </c>
      <c r="H279" s="296">
        <v>156.2002</v>
      </c>
      <c r="I279" s="297">
        <v>8.4923040000000007</v>
      </c>
      <c r="J279" s="318" t="s">
        <v>179</v>
      </c>
      <c r="K279" s="319" t="s">
        <v>179</v>
      </c>
      <c r="L279" s="318" t="s">
        <v>179</v>
      </c>
      <c r="M279" s="319" t="s">
        <v>179</v>
      </c>
      <c r="N279" s="227">
        <v>0</v>
      </c>
      <c r="O279" s="244" t="s">
        <v>413</v>
      </c>
      <c r="P279" s="244" t="s">
        <v>413</v>
      </c>
      <c r="Q279" s="231">
        <f>258.45/$T$262</f>
        <v>4.9787423402111704E-3</v>
      </c>
      <c r="R279" s="1828"/>
      <c r="S279" s="271"/>
      <c r="T279" s="272"/>
      <c r="V279" s="271"/>
      <c r="W279" s="272"/>
      <c r="X279" s="272"/>
      <c r="Y279" s="262"/>
      <c r="Z279" s="262"/>
      <c r="AA279" s="262"/>
      <c r="AB279" s="198"/>
      <c r="AC279" s="272"/>
      <c r="AD279" s="271"/>
      <c r="AE279" s="272"/>
      <c r="AF279" s="219"/>
      <c r="AG279" s="220"/>
      <c r="AH279" s="221"/>
      <c r="AI279" s="419"/>
      <c r="AJ279" s="419"/>
      <c r="AK279" s="419"/>
      <c r="AL279" s="419"/>
      <c r="AM279" s="419"/>
      <c r="AN279" s="419"/>
      <c r="AO279" s="221"/>
      <c r="AP279" s="221"/>
      <c r="AQ279" s="221"/>
      <c r="AR279" s="221"/>
      <c r="AS279" s="221"/>
      <c r="AT279" s="221"/>
      <c r="AU279" s="221"/>
      <c r="AV279" s="221"/>
      <c r="AW279" s="221"/>
      <c r="AX279" s="221"/>
      <c r="AY279" s="221"/>
      <c r="AZ279" s="221"/>
      <c r="BA279" s="221"/>
      <c r="BB279" s="221"/>
      <c r="BC279" s="221"/>
      <c r="BD279" s="221"/>
      <c r="BE279" s="221"/>
      <c r="BF279" s="221"/>
      <c r="BG279" s="221"/>
    </row>
    <row r="280" spans="1:113">
      <c r="A280" s="1819"/>
      <c r="B280" s="1835" t="s">
        <v>551</v>
      </c>
      <c r="C280" s="1841" t="s">
        <v>324</v>
      </c>
      <c r="D280" s="423" t="s">
        <v>325</v>
      </c>
      <c r="E280" s="232">
        <v>18</v>
      </c>
      <c r="F280" s="332" t="s">
        <v>179</v>
      </c>
      <c r="G280" s="332" t="s">
        <v>179</v>
      </c>
      <c r="H280" s="296">
        <v>188.89169999999999</v>
      </c>
      <c r="I280" s="297">
        <v>26.054580000000001</v>
      </c>
      <c r="J280" s="318" t="s">
        <v>179</v>
      </c>
      <c r="K280" s="319" t="s">
        <v>179</v>
      </c>
      <c r="L280" s="318" t="s">
        <v>179</v>
      </c>
      <c r="M280" s="319" t="s">
        <v>179</v>
      </c>
      <c r="N280" s="227">
        <v>40.708753199999997</v>
      </c>
      <c r="O280" s="244">
        <v>3.79</v>
      </c>
      <c r="P280" s="244">
        <v>10.7325021</v>
      </c>
      <c r="Q280" s="231">
        <f>742.5/$T$262</f>
        <v>1.4303409509022225E-2</v>
      </c>
      <c r="R280" s="1826">
        <f>SUMPRODUCT(N280:N281,Q280:Q281)</f>
        <v>0.58227396762131889</v>
      </c>
      <c r="S280" s="271"/>
      <c r="T280" s="272"/>
      <c r="V280" s="271"/>
      <c r="W280" s="272"/>
      <c r="X280" s="272"/>
      <c r="Y280" s="262"/>
      <c r="Z280" s="262"/>
      <c r="AA280" s="262"/>
      <c r="AB280" s="198"/>
      <c r="AC280" s="272"/>
      <c r="AD280" s="271"/>
      <c r="AE280" s="272"/>
      <c r="AF280" s="219"/>
      <c r="AG280" s="220"/>
      <c r="AH280" s="221"/>
      <c r="AI280" s="419"/>
      <c r="AJ280" s="419"/>
      <c r="AK280" s="419"/>
      <c r="AL280" s="419"/>
      <c r="AM280" s="419"/>
      <c r="AN280" s="419"/>
      <c r="AO280" s="221"/>
      <c r="AP280" s="221"/>
      <c r="AQ280" s="221"/>
      <c r="AR280" s="221"/>
      <c r="AS280" s="221"/>
      <c r="AT280" s="221"/>
      <c r="AU280" s="221"/>
      <c r="AV280" s="221"/>
      <c r="AW280" s="221"/>
      <c r="AX280" s="221"/>
      <c r="AY280" s="221"/>
      <c r="AZ280" s="221"/>
      <c r="BA280" s="221"/>
      <c r="BB280" s="221"/>
      <c r="BC280" s="221"/>
      <c r="BD280" s="221"/>
      <c r="BE280" s="221"/>
      <c r="BF280" s="221"/>
      <c r="BG280" s="221"/>
    </row>
    <row r="281" spans="1:113">
      <c r="A281" s="1819"/>
      <c r="B281" s="1837"/>
      <c r="C281" s="1841"/>
      <c r="D281" s="423" t="s">
        <v>333</v>
      </c>
      <c r="E281" s="232">
        <v>76</v>
      </c>
      <c r="F281" s="332" t="s">
        <v>179</v>
      </c>
      <c r="G281" s="332" t="s">
        <v>179</v>
      </c>
      <c r="H281" s="296">
        <v>126.85850000000001</v>
      </c>
      <c r="I281" s="297">
        <v>19.222650000000002</v>
      </c>
      <c r="J281" s="318" t="s">
        <v>179</v>
      </c>
      <c r="K281" s="319" t="s">
        <v>179</v>
      </c>
      <c r="L281" s="318" t="s">
        <v>179</v>
      </c>
      <c r="M281" s="319" t="s">
        <v>179</v>
      </c>
      <c r="N281" s="227">
        <v>0</v>
      </c>
      <c r="O281" s="244" t="s">
        <v>413</v>
      </c>
      <c r="P281" s="244" t="s">
        <v>413</v>
      </c>
      <c r="Q281" s="231">
        <f>51168.2/$T$262</f>
        <v>0.9856965904909778</v>
      </c>
      <c r="R281" s="1828"/>
      <c r="S281" s="271"/>
      <c r="T281" s="272"/>
      <c r="V281" s="271"/>
      <c r="W281" s="272"/>
      <c r="X281" s="272"/>
      <c r="Y281" s="262"/>
      <c r="Z281" s="262"/>
      <c r="AA281" s="262"/>
      <c r="AB281" s="198"/>
      <c r="AC281" s="272"/>
      <c r="AD281" s="271"/>
      <c r="AE281" s="272"/>
      <c r="AF281" s="219"/>
      <c r="AG281" s="220"/>
      <c r="AH281" s="221"/>
      <c r="AI281" s="419"/>
      <c r="AJ281" s="419"/>
      <c r="AK281" s="419"/>
      <c r="AL281" s="419"/>
      <c r="AM281" s="419"/>
      <c r="AN281" s="419"/>
      <c r="AO281" s="221"/>
      <c r="AP281" s="221"/>
      <c r="AQ281" s="221"/>
      <c r="AR281" s="221"/>
      <c r="AS281" s="221"/>
      <c r="AT281" s="221"/>
      <c r="AU281" s="221"/>
      <c r="AV281" s="221"/>
      <c r="AW281" s="221"/>
      <c r="AX281" s="221"/>
      <c r="AY281" s="221"/>
      <c r="AZ281" s="221"/>
      <c r="BA281" s="221"/>
      <c r="BB281" s="221"/>
      <c r="BC281" s="221"/>
      <c r="BD281" s="221"/>
      <c r="BE281" s="221"/>
      <c r="BF281" s="221"/>
      <c r="BG281" s="221"/>
    </row>
    <row r="282" spans="1:113">
      <c r="A282" s="1819"/>
      <c r="B282" s="1835" t="s">
        <v>552</v>
      </c>
      <c r="C282" s="1841" t="s">
        <v>324</v>
      </c>
      <c r="D282" s="423" t="s">
        <v>325</v>
      </c>
      <c r="E282" s="232">
        <v>61</v>
      </c>
      <c r="F282" s="332" t="s">
        <v>179</v>
      </c>
      <c r="G282" s="332" t="s">
        <v>179</v>
      </c>
      <c r="H282" s="296">
        <v>128.5086</v>
      </c>
      <c r="I282" s="297">
        <v>20.988700000000001</v>
      </c>
      <c r="J282" s="318" t="s">
        <v>179</v>
      </c>
      <c r="K282" s="319" t="s">
        <v>179</v>
      </c>
      <c r="L282" s="318" t="s">
        <v>179</v>
      </c>
      <c r="M282" s="319" t="s">
        <v>179</v>
      </c>
      <c r="N282" s="227">
        <v>39.676170200000001</v>
      </c>
      <c r="O282" s="244">
        <v>1.56</v>
      </c>
      <c r="P282" s="244">
        <v>25.390954700000002</v>
      </c>
      <c r="Q282" s="231">
        <f>46455.93/$T$262</f>
        <v>0.89492012244103825</v>
      </c>
      <c r="R282" s="1826">
        <f>SUMPRODUCT(N282:N283,Q282:Q283)</f>
        <v>35.507003093375474</v>
      </c>
      <c r="S282" s="271"/>
      <c r="T282" s="272"/>
      <c r="V282" s="271"/>
      <c r="W282" s="272"/>
      <c r="X282" s="272"/>
      <c r="Y282" s="262"/>
      <c r="Z282" s="262"/>
      <c r="AA282" s="262"/>
      <c r="AB282" s="198"/>
      <c r="AC282" s="272"/>
      <c r="AD282" s="271"/>
      <c r="AE282" s="272"/>
      <c r="AF282" s="219"/>
      <c r="AG282" s="220"/>
      <c r="AH282" s="221"/>
      <c r="AI282" s="419"/>
      <c r="AJ282" s="419"/>
      <c r="AK282" s="419"/>
      <c r="AL282" s="419"/>
      <c r="AM282" s="419"/>
      <c r="AN282" s="419"/>
      <c r="AO282" s="221"/>
      <c r="AP282" s="221"/>
      <c r="AQ282" s="221"/>
      <c r="AR282" s="221"/>
      <c r="AS282" s="221"/>
      <c r="AT282" s="221"/>
      <c r="AU282" s="221"/>
      <c r="AV282" s="221"/>
      <c r="AW282" s="221"/>
      <c r="AX282" s="221"/>
      <c r="AY282" s="221"/>
      <c r="AZ282" s="221"/>
      <c r="BA282" s="221"/>
      <c r="BB282" s="221"/>
      <c r="BC282" s="221"/>
      <c r="BD282" s="221"/>
      <c r="BE282" s="221"/>
      <c r="BF282" s="221"/>
      <c r="BG282" s="221"/>
    </row>
    <row r="283" spans="1:113">
      <c r="A283" s="1819"/>
      <c r="B283" s="1837"/>
      <c r="C283" s="1841"/>
      <c r="D283" s="423" t="s">
        <v>333</v>
      </c>
      <c r="E283" s="232">
        <v>33</v>
      </c>
      <c r="F283" s="332" t="s">
        <v>179</v>
      </c>
      <c r="G283" s="332" t="s">
        <v>179</v>
      </c>
      <c r="H283" s="296">
        <v>121.249</v>
      </c>
      <c r="I283" s="297">
        <v>16.611979999999999</v>
      </c>
      <c r="J283" s="318" t="s">
        <v>179</v>
      </c>
      <c r="K283" s="319" t="s">
        <v>179</v>
      </c>
      <c r="L283" s="318" t="s">
        <v>179</v>
      </c>
      <c r="M283" s="319" t="s">
        <v>179</v>
      </c>
      <c r="N283" s="227">
        <v>0</v>
      </c>
      <c r="O283" s="244" t="s">
        <v>413</v>
      </c>
      <c r="P283" s="244" t="s">
        <v>413</v>
      </c>
      <c r="Q283" s="231">
        <f>5454.77/$T$262</f>
        <v>0.10507987755896185</v>
      </c>
      <c r="R283" s="1828"/>
      <c r="S283" s="271"/>
      <c r="T283" s="272"/>
      <c r="V283" s="271"/>
      <c r="W283" s="272"/>
      <c r="X283" s="272"/>
      <c r="Y283" s="262"/>
      <c r="Z283" s="262"/>
      <c r="AA283" s="262"/>
      <c r="AB283" s="198"/>
      <c r="AC283" s="272"/>
      <c r="AD283" s="271"/>
      <c r="AE283" s="272"/>
      <c r="AF283" s="219"/>
      <c r="AG283" s="220"/>
      <c r="AH283" s="221"/>
      <c r="AI283" s="419"/>
      <c r="AJ283" s="419"/>
      <c r="AK283" s="419"/>
      <c r="AL283" s="419"/>
      <c r="AM283" s="419"/>
      <c r="AN283" s="419"/>
      <c r="AO283" s="221"/>
      <c r="AP283" s="221"/>
      <c r="AQ283" s="221"/>
      <c r="AR283" s="221"/>
      <c r="AS283" s="221"/>
      <c r="AT283" s="221"/>
      <c r="AU283" s="221"/>
      <c r="AV283" s="221"/>
      <c r="AW283" s="221"/>
      <c r="AX283" s="221"/>
      <c r="AY283" s="221"/>
      <c r="AZ283" s="221"/>
      <c r="BA283" s="221"/>
      <c r="BB283" s="221"/>
      <c r="BC283" s="221"/>
      <c r="BD283" s="221"/>
      <c r="BE283" s="221"/>
      <c r="BF283" s="221"/>
      <c r="BG283" s="221"/>
    </row>
    <row r="284" spans="1:113">
      <c r="A284" s="1819"/>
      <c r="B284" s="1831" t="s">
        <v>367</v>
      </c>
      <c r="C284" s="1770" t="s">
        <v>349</v>
      </c>
      <c r="D284" s="426">
        <v>1</v>
      </c>
      <c r="E284" s="232">
        <v>30</v>
      </c>
      <c r="F284" s="332" t="s">
        <v>179</v>
      </c>
      <c r="G284" s="332" t="s">
        <v>179</v>
      </c>
      <c r="H284" s="296">
        <v>132.30289999999999</v>
      </c>
      <c r="I284" s="297">
        <v>23.12208</v>
      </c>
      <c r="J284" s="318" t="s">
        <v>179</v>
      </c>
      <c r="K284" s="319" t="s">
        <v>179</v>
      </c>
      <c r="L284" s="318" t="s">
        <v>179</v>
      </c>
      <c r="M284" s="319" t="s">
        <v>179</v>
      </c>
      <c r="N284" s="227">
        <v>15.636437000000001</v>
      </c>
      <c r="O284" s="244">
        <v>5.5</v>
      </c>
      <c r="P284" s="244">
        <v>2.8441895000000001</v>
      </c>
      <c r="Q284" s="231">
        <f>19873.38/$T$262</f>
        <v>0.38283783497429241</v>
      </c>
      <c r="R284" s="1826">
        <f>SUMPRODUCT(N284:N286,Q284:Q286)</f>
        <v>9.9228376115866297</v>
      </c>
      <c r="S284" s="271"/>
      <c r="T284" s="272"/>
      <c r="V284" s="271"/>
      <c r="W284" s="272"/>
      <c r="X284" s="272"/>
      <c r="Y284" s="262"/>
      <c r="Z284" s="262"/>
      <c r="AA284" s="262"/>
      <c r="AB284" s="198"/>
      <c r="AC284" s="272"/>
      <c r="AD284" s="271"/>
      <c r="AE284" s="272"/>
      <c r="AF284" s="219"/>
      <c r="AG284" s="220"/>
      <c r="AH284" s="221"/>
      <c r="AI284" s="419"/>
      <c r="AJ284" s="419"/>
      <c r="AK284" s="419"/>
      <c r="AL284" s="419"/>
      <c r="AM284" s="419"/>
      <c r="AN284" s="419"/>
      <c r="AO284" s="221"/>
      <c r="AP284" s="221"/>
      <c r="AQ284" s="221"/>
      <c r="AR284" s="221"/>
      <c r="AS284" s="221"/>
      <c r="AT284" s="221"/>
      <c r="AU284" s="221"/>
      <c r="AV284" s="221"/>
      <c r="AW284" s="221"/>
      <c r="AX284" s="221"/>
      <c r="AY284" s="221"/>
      <c r="AZ284" s="221"/>
      <c r="BA284" s="221"/>
      <c r="BB284" s="221"/>
      <c r="BC284" s="221"/>
      <c r="BD284" s="221"/>
      <c r="BE284" s="221"/>
      <c r="BF284" s="221"/>
      <c r="BG284" s="221"/>
    </row>
    <row r="285" spans="1:113">
      <c r="A285" s="1819"/>
      <c r="B285" s="1831"/>
      <c r="C285" s="1770"/>
      <c r="D285" s="426">
        <v>2</v>
      </c>
      <c r="E285" s="232">
        <v>34</v>
      </c>
      <c r="F285" s="332" t="s">
        <v>179</v>
      </c>
      <c r="G285" s="332" t="s">
        <v>179</v>
      </c>
      <c r="H285" s="296">
        <v>128.67240000000001</v>
      </c>
      <c r="I285" s="297">
        <v>17.84376</v>
      </c>
      <c r="J285" s="318" t="s">
        <v>179</v>
      </c>
      <c r="K285" s="319" t="s">
        <v>179</v>
      </c>
      <c r="L285" s="318" t="s">
        <v>179</v>
      </c>
      <c r="M285" s="319" t="s">
        <v>179</v>
      </c>
      <c r="N285" s="227">
        <v>12.201393100000001</v>
      </c>
      <c r="O285" s="244">
        <v>5.65</v>
      </c>
      <c r="P285" s="244">
        <v>2.1576298</v>
      </c>
      <c r="Q285" s="231">
        <f>16748.3/$T$262</f>
        <v>0.32263675889556487</v>
      </c>
      <c r="R285" s="1827"/>
      <c r="S285" s="271"/>
      <c r="T285" s="272"/>
      <c r="V285" s="271"/>
      <c r="W285" s="272"/>
      <c r="X285" s="272"/>
      <c r="Y285" s="262"/>
      <c r="Z285" s="262"/>
      <c r="AA285" s="262"/>
      <c r="AB285" s="198"/>
      <c r="AC285" s="272"/>
      <c r="AD285" s="271"/>
      <c r="AE285" s="272"/>
      <c r="AF285" s="219"/>
      <c r="AG285" s="220"/>
      <c r="AH285" s="221"/>
      <c r="AI285" s="419"/>
      <c r="AJ285" s="419"/>
      <c r="AK285" s="419"/>
      <c r="AL285" s="419"/>
      <c r="AM285" s="419"/>
      <c r="AN285" s="419"/>
      <c r="AO285" s="221"/>
      <c r="AP285" s="221"/>
      <c r="AQ285" s="221"/>
      <c r="AR285" s="221"/>
      <c r="AS285" s="221"/>
      <c r="AT285" s="221"/>
      <c r="AU285" s="221"/>
      <c r="AV285" s="221"/>
      <c r="AW285" s="221"/>
      <c r="AX285" s="221"/>
      <c r="AY285" s="221"/>
      <c r="AZ285" s="221"/>
      <c r="BA285" s="221"/>
      <c r="BB285" s="221"/>
      <c r="BC285" s="221"/>
      <c r="BD285" s="221"/>
      <c r="BE285" s="221"/>
      <c r="BF285" s="221"/>
      <c r="BG285" s="221"/>
    </row>
    <row r="286" spans="1:113" ht="15" thickBot="1">
      <c r="A286" s="1819"/>
      <c r="B286" s="1845"/>
      <c r="C286" s="1770"/>
      <c r="D286" s="450">
        <v>3</v>
      </c>
      <c r="E286" s="256">
        <v>30</v>
      </c>
      <c r="F286" s="393" t="s">
        <v>179</v>
      </c>
      <c r="G286" s="393" t="s">
        <v>179</v>
      </c>
      <c r="H286" s="296">
        <v>120.80710000000001</v>
      </c>
      <c r="I286" s="297">
        <v>18.27617</v>
      </c>
      <c r="J286" s="358" t="s">
        <v>179</v>
      </c>
      <c r="K286" s="359" t="s">
        <v>179</v>
      </c>
      <c r="L286" s="396" t="s">
        <v>179</v>
      </c>
      <c r="M286" s="397" t="s">
        <v>179</v>
      </c>
      <c r="N286" s="227">
        <v>0</v>
      </c>
      <c r="O286" s="244" t="s">
        <v>413</v>
      </c>
      <c r="P286" s="244" t="s">
        <v>413</v>
      </c>
      <c r="Q286" s="362">
        <f>15289.02/$T$262</f>
        <v>0.29452540613014278</v>
      </c>
      <c r="R286" s="1828"/>
      <c r="S286" s="271"/>
      <c r="T286" s="272"/>
      <c r="V286" s="271"/>
      <c r="W286" s="272"/>
      <c r="X286" s="272"/>
      <c r="Y286" s="262"/>
      <c r="Z286" s="262"/>
      <c r="AA286" s="262"/>
      <c r="AB286" s="198"/>
      <c r="AC286" s="272"/>
      <c r="AD286" s="439"/>
      <c r="AE286" s="440"/>
      <c r="AF286" s="219"/>
      <c r="AG286" s="220"/>
      <c r="AH286" s="221"/>
      <c r="AI286" s="419"/>
      <c r="AJ286" s="419"/>
      <c r="AK286" s="419"/>
      <c r="AL286" s="419"/>
      <c r="AM286" s="419"/>
      <c r="AN286" s="419"/>
      <c r="AO286" s="221"/>
      <c r="AP286" s="221"/>
      <c r="AQ286" s="221"/>
      <c r="AR286" s="221"/>
      <c r="AS286" s="221"/>
      <c r="AT286" s="221"/>
      <c r="AU286" s="221"/>
      <c r="AV286" s="221"/>
      <c r="AW286" s="221"/>
      <c r="AX286" s="221"/>
      <c r="AY286" s="221"/>
      <c r="AZ286" s="221"/>
      <c r="BA286" s="221"/>
      <c r="BB286" s="221"/>
      <c r="BC286" s="221"/>
      <c r="BD286" s="221"/>
      <c r="BE286" s="221"/>
      <c r="BF286" s="221"/>
      <c r="BG286" s="221"/>
    </row>
    <row r="287" spans="1:113" s="289" customFormat="1" ht="9" customHeight="1" thickBot="1">
      <c r="A287" s="287"/>
      <c r="B287" s="288"/>
      <c r="C287" s="188"/>
      <c r="D287" s="189"/>
      <c r="E287" s="188"/>
      <c r="F287" s="188"/>
      <c r="G287" s="188"/>
      <c r="H287" s="188"/>
      <c r="I287" s="188"/>
      <c r="J287" s="190"/>
      <c r="K287" s="189"/>
      <c r="L287" s="190"/>
      <c r="M287" s="191"/>
      <c r="N287" s="192"/>
      <c r="O287" s="193"/>
      <c r="P287" s="193"/>
      <c r="Q287" s="194"/>
      <c r="R287" s="194"/>
      <c r="S287" s="195"/>
      <c r="T287" s="195"/>
      <c r="U287" s="196"/>
      <c r="V287" s="197"/>
      <c r="W287" s="191"/>
      <c r="X287" s="191"/>
      <c r="Y287" s="195"/>
      <c r="Z287" s="195"/>
      <c r="AA287" s="195"/>
      <c r="AB287" s="198"/>
      <c r="AC287" s="191"/>
      <c r="AD287" s="191"/>
      <c r="AE287" s="191"/>
      <c r="AF287" s="199"/>
      <c r="AG287" s="191"/>
      <c r="AH287" s="200"/>
      <c r="AI287" s="400"/>
      <c r="AJ287" s="400"/>
      <c r="AK287" s="400"/>
      <c r="AL287" s="400"/>
      <c r="AM287" s="400"/>
      <c r="AN287" s="400"/>
      <c r="AO287" s="400"/>
      <c r="AP287" s="400"/>
      <c r="AQ287" s="400"/>
      <c r="AR287" s="400"/>
      <c r="AS287" s="400"/>
      <c r="AT287" s="400"/>
      <c r="AU287" s="400"/>
      <c r="AV287" s="400"/>
      <c r="AW287" s="400"/>
      <c r="AX287" s="400"/>
      <c r="AY287" s="400"/>
      <c r="AZ287" s="400"/>
      <c r="BA287" s="400"/>
      <c r="BB287" s="400"/>
      <c r="BC287" s="400"/>
      <c r="BD287" s="400"/>
      <c r="BE287" s="400"/>
      <c r="BF287" s="400"/>
      <c r="BG287" s="400"/>
      <c r="BH287" s="176"/>
      <c r="DI287" s="290"/>
    </row>
    <row r="288" spans="1:113" ht="15" customHeight="1">
      <c r="A288" s="1818" t="s">
        <v>577</v>
      </c>
      <c r="B288" s="401" t="s">
        <v>465</v>
      </c>
      <c r="C288" s="402" t="s">
        <v>340</v>
      </c>
      <c r="D288" s="403" t="s">
        <v>578</v>
      </c>
      <c r="E288" s="404">
        <v>86</v>
      </c>
      <c r="F288" s="383">
        <v>127.9952</v>
      </c>
      <c r="G288" s="383">
        <v>19.940760000000001</v>
      </c>
      <c r="H288" s="296">
        <v>891.89850000000001</v>
      </c>
      <c r="I288" s="297">
        <v>133.85050000000001</v>
      </c>
      <c r="J288" s="376" t="s">
        <v>179</v>
      </c>
      <c r="K288" s="377" t="s">
        <v>179</v>
      </c>
      <c r="L288" s="405" t="s">
        <v>342</v>
      </c>
      <c r="M288" s="406" t="s">
        <v>467</v>
      </c>
      <c r="N288" s="407">
        <v>-1.1790879999999999</v>
      </c>
      <c r="O288" s="209">
        <v>-2.73</v>
      </c>
      <c r="P288" s="209">
        <v>0.43191299999999999</v>
      </c>
      <c r="Q288" s="382" t="s">
        <v>179</v>
      </c>
      <c r="R288" s="211">
        <f>N288</f>
        <v>-1.1790879999999999</v>
      </c>
      <c r="S288" s="408" t="s">
        <v>326</v>
      </c>
      <c r="T288" s="409" t="s">
        <v>327</v>
      </c>
      <c r="U288" s="307"/>
      <c r="V288" s="1821" t="s">
        <v>468</v>
      </c>
      <c r="W288" s="410" t="s">
        <v>329</v>
      </c>
      <c r="X288" s="410" t="s">
        <v>469</v>
      </c>
      <c r="Y288" s="411">
        <f>$T$295+SUM($R$290:$R$318)+$N$288*177.4+$N$289*1</f>
        <v>742.27209103423786</v>
      </c>
      <c r="Z288" s="412" t="s">
        <v>405</v>
      </c>
      <c r="AA288" s="413" t="s">
        <v>405</v>
      </c>
      <c r="AB288" s="198"/>
      <c r="AC288" s="272"/>
      <c r="AD288" s="1833" t="s">
        <v>332</v>
      </c>
      <c r="AE288" s="1834"/>
      <c r="AF288" s="414" t="s">
        <v>4</v>
      </c>
      <c r="AG288" s="327" t="s">
        <v>579</v>
      </c>
      <c r="AH288" s="416">
        <f>T295+R304+N307+R309+R311+R313+N293</f>
        <v>1322.0250775556649</v>
      </c>
      <c r="AI288" s="417"/>
      <c r="AJ288" s="221"/>
      <c r="AK288" s="221"/>
      <c r="AL288" s="221"/>
      <c r="AM288" s="221"/>
      <c r="AN288" s="221"/>
      <c r="AO288" s="221"/>
      <c r="AP288" s="221"/>
      <c r="AQ288" s="221"/>
      <c r="AR288" s="221"/>
      <c r="AS288" s="221"/>
      <c r="AT288" s="418"/>
      <c r="AU288" s="419"/>
      <c r="AV288" s="221"/>
      <c r="AW288" s="221"/>
      <c r="AX288" s="221"/>
      <c r="AY288" s="221"/>
      <c r="AZ288" s="221"/>
      <c r="BA288" s="221"/>
      <c r="BB288" s="221"/>
      <c r="BC288" s="221"/>
      <c r="BD288" s="221"/>
      <c r="BE288" s="221"/>
      <c r="BF288" s="221"/>
      <c r="BG288" s="221"/>
    </row>
    <row r="289" spans="1:59">
      <c r="A289" s="1819"/>
      <c r="B289" s="420" t="s">
        <v>471</v>
      </c>
      <c r="C289" s="314" t="s">
        <v>340</v>
      </c>
      <c r="D289" s="421" t="s">
        <v>580</v>
      </c>
      <c r="E289" s="232">
        <v>86</v>
      </c>
      <c r="F289" s="231">
        <v>0.40786099999999997</v>
      </c>
      <c r="G289" s="231">
        <v>0.25551200000000002</v>
      </c>
      <c r="H289" s="296">
        <v>891.89850000000001</v>
      </c>
      <c r="I289" s="297">
        <v>133.85050000000001</v>
      </c>
      <c r="J289" s="318" t="s">
        <v>179</v>
      </c>
      <c r="K289" s="319" t="s">
        <v>179</v>
      </c>
      <c r="L289" s="318" t="s">
        <v>179</v>
      </c>
      <c r="M289" s="319" t="s">
        <v>179</v>
      </c>
      <c r="N289" s="227">
        <v>-161.15811199999999</v>
      </c>
      <c r="O289" s="244">
        <v>-3.14</v>
      </c>
      <c r="P289" s="244">
        <v>51.303167799999997</v>
      </c>
      <c r="Q289" s="324" t="s">
        <v>179</v>
      </c>
      <c r="R289" s="231">
        <f>N289</f>
        <v>-161.15811199999999</v>
      </c>
      <c r="S289" s="422" t="s">
        <v>335</v>
      </c>
      <c r="T289" s="233" t="s">
        <v>336</v>
      </c>
      <c r="U289" s="196"/>
      <c r="V289" s="1822"/>
      <c r="W289" s="423" t="s">
        <v>4</v>
      </c>
      <c r="X289" s="423" t="s">
        <v>473</v>
      </c>
      <c r="Y289" s="310">
        <f>$T$295+SUM($R$290:$R$318)+$N$288*86.4+$N$289*1</f>
        <v>849.56909903423787</v>
      </c>
      <c r="Z289" s="310">
        <f>Y289-Y288</f>
        <v>107.29700800000001</v>
      </c>
      <c r="AA289" s="328">
        <f>(177.4-86.4)*$P$288</f>
        <v>39.304082999999999</v>
      </c>
      <c r="AB289" s="329"/>
      <c r="AC289" s="272"/>
      <c r="AD289" s="235" t="s">
        <v>277</v>
      </c>
      <c r="AE289" s="331"/>
      <c r="AF289" s="414" t="s">
        <v>4</v>
      </c>
      <c r="AG289" s="327" t="s">
        <v>581</v>
      </c>
      <c r="AH289" s="416">
        <f>T295+R304+N307+R309+R311+R313+N300</f>
        <v>1256.8869585556649</v>
      </c>
      <c r="AI289" s="417"/>
      <c r="AJ289" s="221"/>
      <c r="AK289" s="221"/>
      <c r="AL289" s="221"/>
      <c r="AM289" s="221"/>
      <c r="AN289" s="221"/>
      <c r="AO289" s="221"/>
      <c r="AP289" s="221"/>
      <c r="AQ289" s="221"/>
      <c r="AR289" s="221"/>
      <c r="AS289" s="221"/>
      <c r="AT289" s="418"/>
      <c r="AU289" s="419"/>
      <c r="AV289" s="221"/>
      <c r="AW289" s="221"/>
      <c r="AX289" s="221"/>
      <c r="AY289" s="221"/>
      <c r="AZ289" s="221"/>
      <c r="BA289" s="221"/>
      <c r="BB289" s="221"/>
      <c r="BC289" s="221"/>
      <c r="BD289" s="221"/>
      <c r="BE289" s="221"/>
      <c r="BF289" s="221"/>
      <c r="BG289" s="221"/>
    </row>
    <row r="290" spans="1:59">
      <c r="A290" s="1819"/>
      <c r="B290" s="1831" t="s">
        <v>422</v>
      </c>
      <c r="C290" s="1770" t="s">
        <v>349</v>
      </c>
      <c r="D290" s="424" t="s">
        <v>475</v>
      </c>
      <c r="E290" s="232">
        <v>2</v>
      </c>
      <c r="F290" s="332" t="s">
        <v>179</v>
      </c>
      <c r="G290" s="332" t="s">
        <v>179</v>
      </c>
      <c r="H290" s="296">
        <v>459.27140000000003</v>
      </c>
      <c r="I290" s="297">
        <v>47.079720000000002</v>
      </c>
      <c r="J290" s="318" t="s">
        <v>179</v>
      </c>
      <c r="K290" s="319" t="s">
        <v>179</v>
      </c>
      <c r="L290" s="318" t="s">
        <v>179</v>
      </c>
      <c r="M290" s="319" t="s">
        <v>179</v>
      </c>
      <c r="N290" s="227">
        <v>94.371949999999998</v>
      </c>
      <c r="O290" s="244">
        <v>0.25</v>
      </c>
      <c r="P290" s="244">
        <v>371.49816329999999</v>
      </c>
      <c r="Q290" s="231">
        <f>5.38/$T$293</f>
        <v>2.7487771007452352E-4</v>
      </c>
      <c r="R290" s="1826">
        <f>SUMPRODUCT(N290:N301,Q290:Q301)</f>
        <v>118.48286704894201</v>
      </c>
      <c r="S290" s="425" t="s">
        <v>345</v>
      </c>
      <c r="T290" s="246" t="s">
        <v>346</v>
      </c>
      <c r="U290" s="214"/>
      <c r="V290" s="1822"/>
      <c r="W290" s="423" t="s">
        <v>4</v>
      </c>
      <c r="X290" s="423" t="s">
        <v>476</v>
      </c>
      <c r="Y290" s="310">
        <f>$T$295+SUM($R$290:$R$318)+$N$288*70.2+$N$289*1</f>
        <v>868.670324634238</v>
      </c>
      <c r="Z290" s="310">
        <f>Y290-Y288</f>
        <v>126.39823360000014</v>
      </c>
      <c r="AA290" s="328">
        <f>(177.4-70.2)*$P$288</f>
        <v>46.301073600000002</v>
      </c>
      <c r="AB290" s="329"/>
      <c r="AC290" s="272"/>
      <c r="AD290" s="235" t="s">
        <v>361</v>
      </c>
      <c r="AE290" s="331"/>
      <c r="AF290" s="414" t="s">
        <v>4</v>
      </c>
      <c r="AG290" s="327" t="s">
        <v>582</v>
      </c>
      <c r="AH290" s="416">
        <f>T295+R304+R306+R309+R311+R313+N293</f>
        <v>1321.3089759945537</v>
      </c>
      <c r="AI290" s="417"/>
      <c r="AJ290" s="221"/>
      <c r="AK290" s="221"/>
      <c r="AL290" s="221"/>
      <c r="AM290" s="221"/>
      <c r="AN290" s="221"/>
      <c r="AO290" s="221"/>
      <c r="AP290" s="221"/>
      <c r="AQ290" s="221"/>
      <c r="AR290" s="221"/>
      <c r="AS290" s="221"/>
      <c r="AT290" s="418"/>
      <c r="AU290" s="419"/>
      <c r="AV290" s="221"/>
      <c r="AW290" s="221"/>
      <c r="AX290" s="221"/>
      <c r="AY290" s="221"/>
      <c r="AZ290" s="221"/>
      <c r="BA290" s="221"/>
      <c r="BB290" s="221"/>
      <c r="BC290" s="221"/>
      <c r="BD290" s="221"/>
      <c r="BE290" s="221"/>
      <c r="BF290" s="221"/>
      <c r="BG290" s="221"/>
    </row>
    <row r="291" spans="1:59">
      <c r="A291" s="1819"/>
      <c r="B291" s="1831"/>
      <c r="C291" s="1770"/>
      <c r="D291" s="426" t="s">
        <v>511</v>
      </c>
      <c r="E291" s="232">
        <v>2</v>
      </c>
      <c r="F291" s="332" t="s">
        <v>179</v>
      </c>
      <c r="G291" s="332" t="s">
        <v>179</v>
      </c>
      <c r="H291" s="296">
        <v>682.3075</v>
      </c>
      <c r="I291" s="297">
        <v>0.87593299999999996</v>
      </c>
      <c r="J291" s="318" t="s">
        <v>179</v>
      </c>
      <c r="K291" s="319" t="s">
        <v>179</v>
      </c>
      <c r="L291" s="318" t="s">
        <v>179</v>
      </c>
      <c r="M291" s="319" t="s">
        <v>179</v>
      </c>
      <c r="N291" s="227">
        <v>0</v>
      </c>
      <c r="O291" s="244" t="s">
        <v>413</v>
      </c>
      <c r="P291" s="244" t="s">
        <v>413</v>
      </c>
      <c r="Q291" s="231">
        <f>8/$T$293</f>
        <v>4.0874008933014652E-4</v>
      </c>
      <c r="R291" s="1827"/>
      <c r="S291" s="232" t="s">
        <v>351</v>
      </c>
      <c r="T291" s="427"/>
      <c r="U291" s="338"/>
      <c r="V291" s="271"/>
      <c r="W291" s="272"/>
      <c r="X291" s="272"/>
      <c r="Y291" s="262"/>
      <c r="Z291" s="262"/>
      <c r="AA291" s="262"/>
      <c r="AB291" s="198"/>
      <c r="AC291" s="272"/>
      <c r="AD291" s="235" t="s">
        <v>479</v>
      </c>
      <c r="AE291" s="331"/>
      <c r="AF291" s="414" t="s">
        <v>4</v>
      </c>
      <c r="AG291" s="327" t="s">
        <v>583</v>
      </c>
      <c r="AH291" s="416">
        <f>T295+R304+R306+R309+R311+R313+N300</f>
        <v>1256.1708569945538</v>
      </c>
      <c r="AI291" s="417"/>
      <c r="AJ291" s="221"/>
      <c r="AK291" s="221"/>
      <c r="AL291" s="221"/>
      <c r="AM291" s="221"/>
      <c r="AN291" s="221"/>
      <c r="AO291" s="221"/>
      <c r="AP291" s="221"/>
      <c r="AQ291" s="221"/>
      <c r="AR291" s="221"/>
      <c r="AS291" s="221"/>
      <c r="AT291" s="418"/>
      <c r="AU291" s="419"/>
      <c r="AV291" s="221"/>
      <c r="AW291" s="221"/>
      <c r="AX291" s="221"/>
      <c r="AY291" s="221"/>
      <c r="AZ291" s="221"/>
      <c r="BA291" s="221"/>
      <c r="BB291" s="221"/>
      <c r="BC291" s="221"/>
      <c r="BD291" s="221"/>
      <c r="BE291" s="221"/>
      <c r="BF291" s="221"/>
      <c r="BG291" s="221"/>
    </row>
    <row r="292" spans="1:59">
      <c r="A292" s="1819"/>
      <c r="B292" s="1831"/>
      <c r="C292" s="1770"/>
      <c r="D292" s="426" t="s">
        <v>513</v>
      </c>
      <c r="E292" s="232">
        <v>2</v>
      </c>
      <c r="F292" s="332" t="s">
        <v>179</v>
      </c>
      <c r="G292" s="332" t="s">
        <v>179</v>
      </c>
      <c r="H292" s="296">
        <v>398.51499999999999</v>
      </c>
      <c r="I292" s="297">
        <v>1.4950000000000001</v>
      </c>
      <c r="J292" s="318" t="s">
        <v>179</v>
      </c>
      <c r="K292" s="319" t="s">
        <v>179</v>
      </c>
      <c r="L292" s="318" t="s">
        <v>179</v>
      </c>
      <c r="M292" s="319" t="s">
        <v>179</v>
      </c>
      <c r="N292" s="227">
        <v>-186.26367300000001</v>
      </c>
      <c r="O292" s="244">
        <v>-0.4</v>
      </c>
      <c r="P292" s="244">
        <v>464.99183299999999</v>
      </c>
      <c r="Q292" s="231">
        <f>2/$T$293</f>
        <v>1.0218502233253663E-4</v>
      </c>
      <c r="R292" s="1827"/>
      <c r="S292" s="425" t="s">
        <v>355</v>
      </c>
      <c r="T292" s="384" t="s">
        <v>356</v>
      </c>
      <c r="U292" s="307"/>
      <c r="V292" s="271"/>
      <c r="W292" s="272"/>
      <c r="X292" s="272"/>
      <c r="Y292" s="262"/>
      <c r="Z292" s="262"/>
      <c r="AA292" s="262"/>
      <c r="AB292" s="198"/>
      <c r="AC292" s="272"/>
      <c r="AD292" s="235" t="s">
        <v>482</v>
      </c>
      <c r="AE292" s="331"/>
      <c r="AF292" s="219"/>
      <c r="AG292" s="220"/>
      <c r="AH292" s="221"/>
      <c r="AI292" s="419"/>
      <c r="AJ292" s="419"/>
      <c r="AK292" s="419"/>
      <c r="AL292" s="419"/>
      <c r="AM292" s="419"/>
      <c r="AN292" s="419"/>
      <c r="AO292" s="221"/>
      <c r="AP292" s="221"/>
      <c r="AQ292" s="221"/>
      <c r="AR292" s="221"/>
      <c r="AS292" s="221"/>
      <c r="AT292" s="221"/>
      <c r="AU292" s="221"/>
      <c r="AV292" s="221"/>
      <c r="AW292" s="221"/>
      <c r="AX292" s="221"/>
      <c r="AY292" s="221"/>
      <c r="AZ292" s="221"/>
      <c r="BA292" s="221"/>
      <c r="BB292" s="221"/>
      <c r="BC292" s="221"/>
      <c r="BD292" s="221"/>
      <c r="BE292" s="221"/>
      <c r="BF292" s="221"/>
      <c r="BG292" s="221"/>
    </row>
    <row r="293" spans="1:59">
      <c r="A293" s="1819"/>
      <c r="B293" s="1831"/>
      <c r="C293" s="1770"/>
      <c r="D293" s="426" t="s">
        <v>484</v>
      </c>
      <c r="E293" s="232">
        <v>17</v>
      </c>
      <c r="F293" s="332" t="s">
        <v>179</v>
      </c>
      <c r="G293" s="332" t="s">
        <v>179</v>
      </c>
      <c r="H293" s="296">
        <v>1018.861</v>
      </c>
      <c r="I293" s="297">
        <v>101.3968</v>
      </c>
      <c r="J293" s="318" t="s">
        <v>179</v>
      </c>
      <c r="K293" s="319" t="s">
        <v>179</v>
      </c>
      <c r="L293" s="318" t="s">
        <v>179</v>
      </c>
      <c r="M293" s="319" t="s">
        <v>179</v>
      </c>
      <c r="N293" s="227">
        <v>255.44045</v>
      </c>
      <c r="O293" s="244">
        <v>10.38</v>
      </c>
      <c r="P293" s="244">
        <v>24.601707300000001</v>
      </c>
      <c r="Q293" s="231">
        <f>3495.16/$T$293</f>
        <v>0.17857650132789435</v>
      </c>
      <c r="R293" s="1827"/>
      <c r="S293" s="428">
        <v>86</v>
      </c>
      <c r="T293" s="429">
        <v>19572.34</v>
      </c>
      <c r="U293" s="344"/>
      <c r="V293" s="271"/>
      <c r="W293" s="272"/>
      <c r="X293" s="272"/>
      <c r="Y293" s="262"/>
      <c r="Z293" s="262"/>
      <c r="AA293" s="262"/>
      <c r="AB293" s="198"/>
      <c r="AC293" s="272"/>
      <c r="AD293" s="267"/>
      <c r="AE293" s="268"/>
      <c r="AF293" s="219"/>
      <c r="AG293" s="220"/>
      <c r="AH293" s="221"/>
      <c r="AI293" s="419"/>
      <c r="AJ293" s="419"/>
      <c r="AK293" s="419"/>
      <c r="AL293" s="419"/>
      <c r="AM293" s="419"/>
      <c r="AN293" s="419"/>
      <c r="AO293" s="221"/>
      <c r="AP293" s="221"/>
      <c r="AQ293" s="221"/>
      <c r="AR293" s="221"/>
      <c r="AS293" s="221"/>
      <c r="AT293" s="221"/>
      <c r="AU293" s="221"/>
      <c r="AV293" s="221"/>
      <c r="AW293" s="221"/>
      <c r="AX293" s="221"/>
      <c r="AY293" s="221"/>
      <c r="AZ293" s="221"/>
      <c r="BA293" s="221"/>
      <c r="BB293" s="221"/>
      <c r="BC293" s="221"/>
      <c r="BD293" s="221"/>
      <c r="BE293" s="221"/>
      <c r="BF293" s="221"/>
      <c r="BG293" s="221"/>
    </row>
    <row r="294" spans="1:59">
      <c r="A294" s="1819"/>
      <c r="B294" s="1831"/>
      <c r="C294" s="1770"/>
      <c r="D294" s="426" t="s">
        <v>487</v>
      </c>
      <c r="E294" s="232">
        <v>12</v>
      </c>
      <c r="F294" s="332" t="s">
        <v>179</v>
      </c>
      <c r="G294" s="332" t="s">
        <v>179</v>
      </c>
      <c r="H294" s="296">
        <v>885.46339999999998</v>
      </c>
      <c r="I294" s="297">
        <v>84.440309999999997</v>
      </c>
      <c r="J294" s="318" t="s">
        <v>179</v>
      </c>
      <c r="K294" s="319" t="s">
        <v>179</v>
      </c>
      <c r="L294" s="318" t="s">
        <v>179</v>
      </c>
      <c r="M294" s="319" t="s">
        <v>179</v>
      </c>
      <c r="N294" s="227">
        <v>20.954971</v>
      </c>
      <c r="O294" s="244">
        <v>0.33</v>
      </c>
      <c r="P294" s="244">
        <v>63.295236699999997</v>
      </c>
      <c r="Q294" s="231">
        <f>2657.14/$T$293</f>
        <v>0.13575995512033817</v>
      </c>
      <c r="R294" s="1827"/>
      <c r="S294" s="425" t="s">
        <v>363</v>
      </c>
      <c r="T294" s="384" t="s">
        <v>364</v>
      </c>
      <c r="U294" s="307"/>
      <c r="V294" s="271"/>
      <c r="W294" s="272"/>
      <c r="X294" s="272"/>
      <c r="Y294" s="262"/>
      <c r="Z294" s="262"/>
      <c r="AA294" s="262"/>
      <c r="AB294" s="198"/>
      <c r="AC294" s="272"/>
      <c r="AD294" s="271"/>
      <c r="AE294" s="272"/>
      <c r="AF294" s="219"/>
      <c r="AG294" s="220"/>
      <c r="AH294" s="221"/>
      <c r="AI294" s="419"/>
      <c r="AJ294" s="419"/>
      <c r="AK294" s="419"/>
      <c r="AL294" s="419"/>
      <c r="AM294" s="419"/>
      <c r="AN294" s="419"/>
      <c r="AO294" s="221"/>
      <c r="AP294" s="221"/>
      <c r="AQ294" s="221"/>
      <c r="AR294" s="221"/>
      <c r="AS294" s="221"/>
      <c r="AT294" s="221"/>
      <c r="AU294" s="221"/>
      <c r="AV294" s="221"/>
      <c r="AW294" s="221"/>
      <c r="AX294" s="221"/>
      <c r="AY294" s="221"/>
      <c r="AZ294" s="221"/>
      <c r="BA294" s="221"/>
      <c r="BB294" s="221"/>
      <c r="BC294" s="221"/>
      <c r="BD294" s="221"/>
      <c r="BE294" s="221"/>
      <c r="BF294" s="221"/>
      <c r="BG294" s="221"/>
    </row>
    <row r="295" spans="1:59">
      <c r="A295" s="1819"/>
      <c r="B295" s="1831"/>
      <c r="C295" s="1770"/>
      <c r="D295" s="426" t="s">
        <v>544</v>
      </c>
      <c r="E295" s="232">
        <v>7</v>
      </c>
      <c r="F295" s="332" t="s">
        <v>179</v>
      </c>
      <c r="G295" s="332" t="s">
        <v>179</v>
      </c>
      <c r="H295" s="296">
        <v>644.28189999999995</v>
      </c>
      <c r="I295" s="297">
        <v>40.15166</v>
      </c>
      <c r="J295" s="318" t="s">
        <v>179</v>
      </c>
      <c r="K295" s="319" t="s">
        <v>179</v>
      </c>
      <c r="L295" s="318" t="s">
        <v>179</v>
      </c>
      <c r="M295" s="319" t="s">
        <v>179</v>
      </c>
      <c r="N295" s="227">
        <v>-527.07646899999997</v>
      </c>
      <c r="O295" s="244">
        <v>-1.1399999999999999</v>
      </c>
      <c r="P295" s="244">
        <v>461.01057379999997</v>
      </c>
      <c r="Q295" s="231">
        <f>408.14/$T$293</f>
        <v>2.0852897507400749E-2</v>
      </c>
      <c r="R295" s="1827"/>
      <c r="S295" s="430">
        <v>0.922481</v>
      </c>
      <c r="T295" s="431">
        <v>1048.4490290000001</v>
      </c>
      <c r="U295" s="347"/>
      <c r="V295" s="271"/>
      <c r="W295" s="272"/>
      <c r="X295" s="272"/>
      <c r="Y295" s="262"/>
      <c r="Z295" s="262"/>
      <c r="AA295" s="262"/>
      <c r="AB295" s="198"/>
      <c r="AC295" s="272"/>
      <c r="AD295" s="271"/>
      <c r="AE295" s="272"/>
      <c r="AF295" s="219"/>
      <c r="AG295" s="220"/>
      <c r="AH295" s="221"/>
      <c r="AI295" s="419"/>
      <c r="AJ295" s="419"/>
      <c r="AK295" s="419"/>
      <c r="AL295" s="419"/>
      <c r="AM295" s="419"/>
      <c r="AN295" s="419"/>
      <c r="AO295" s="221"/>
      <c r="AP295" s="221"/>
      <c r="AQ295" s="221"/>
      <c r="AR295" s="221"/>
      <c r="AS295" s="221"/>
      <c r="AT295" s="221"/>
      <c r="AU295" s="221"/>
      <c r="AV295" s="221"/>
      <c r="AW295" s="221"/>
      <c r="AX295" s="221"/>
      <c r="AY295" s="221"/>
      <c r="AZ295" s="221"/>
      <c r="BA295" s="221"/>
      <c r="BB295" s="221"/>
      <c r="BC295" s="221"/>
      <c r="BD295" s="221"/>
      <c r="BE295" s="221"/>
      <c r="BF295" s="221"/>
      <c r="BG295" s="221"/>
    </row>
    <row r="296" spans="1:59">
      <c r="A296" s="1819"/>
      <c r="B296" s="1831"/>
      <c r="C296" s="1770"/>
      <c r="D296" s="426" t="s">
        <v>431</v>
      </c>
      <c r="E296" s="232">
        <v>10</v>
      </c>
      <c r="F296" s="332" t="s">
        <v>179</v>
      </c>
      <c r="G296" s="332" t="s">
        <v>179</v>
      </c>
      <c r="H296" s="296">
        <v>935.16980000000001</v>
      </c>
      <c r="I296" s="297">
        <v>127.09139999999999</v>
      </c>
      <c r="J296" s="318" t="s">
        <v>179</v>
      </c>
      <c r="K296" s="319" t="s">
        <v>179</v>
      </c>
      <c r="L296" s="318" t="s">
        <v>179</v>
      </c>
      <c r="M296" s="319" t="s">
        <v>179</v>
      </c>
      <c r="N296" s="227">
        <v>114.93808</v>
      </c>
      <c r="O296" s="244">
        <v>0.59</v>
      </c>
      <c r="P296" s="244">
        <v>193.5147834</v>
      </c>
      <c r="Q296" s="231">
        <f>42.16/$T$293</f>
        <v>2.154060270769872E-3</v>
      </c>
      <c r="R296" s="1827"/>
      <c r="S296" s="245" t="s">
        <v>370</v>
      </c>
      <c r="T296" s="246" t="s">
        <v>371</v>
      </c>
      <c r="U296" s="214"/>
      <c r="V296" s="271"/>
      <c r="W296" s="272"/>
      <c r="X296" s="272"/>
      <c r="Y296" s="262"/>
      <c r="Z296" s="262"/>
      <c r="AA296" s="262"/>
      <c r="AB296" s="198"/>
      <c r="AC296" s="272"/>
      <c r="AD296" s="271"/>
      <c r="AE296" s="272"/>
      <c r="AF296" s="219"/>
      <c r="AG296" s="220"/>
      <c r="AH296" s="221"/>
      <c r="AI296" s="419"/>
      <c r="AJ296" s="419"/>
      <c r="AK296" s="419"/>
      <c r="AL296" s="419"/>
      <c r="AM296" s="419"/>
      <c r="AN296" s="419"/>
      <c r="AO296" s="221"/>
      <c r="AP296" s="221"/>
      <c r="AQ296" s="221"/>
      <c r="AR296" s="221"/>
      <c r="AS296" s="221"/>
      <c r="AT296" s="221"/>
      <c r="AU296" s="221"/>
      <c r="AV296" s="221"/>
      <c r="AW296" s="221"/>
      <c r="AX296" s="221"/>
      <c r="AY296" s="221"/>
      <c r="AZ296" s="221"/>
      <c r="BA296" s="221"/>
      <c r="BB296" s="221"/>
      <c r="BC296" s="221"/>
      <c r="BD296" s="221"/>
      <c r="BE296" s="221"/>
      <c r="BF296" s="221"/>
      <c r="BG296" s="221"/>
    </row>
    <row r="297" spans="1:59">
      <c r="A297" s="1819"/>
      <c r="B297" s="1831"/>
      <c r="C297" s="1770"/>
      <c r="D297" s="426" t="s">
        <v>488</v>
      </c>
      <c r="E297" s="232">
        <v>4</v>
      </c>
      <c r="F297" s="332" t="s">
        <v>179</v>
      </c>
      <c r="G297" s="332" t="s">
        <v>179</v>
      </c>
      <c r="H297" s="296">
        <v>949.99339999999995</v>
      </c>
      <c r="I297" s="297">
        <v>61.359679999999997</v>
      </c>
      <c r="J297" s="318" t="s">
        <v>179</v>
      </c>
      <c r="K297" s="319" t="s">
        <v>179</v>
      </c>
      <c r="L297" s="318" t="s">
        <v>179</v>
      </c>
      <c r="M297" s="319" t="s">
        <v>179</v>
      </c>
      <c r="N297" s="227">
        <v>-218.020061</v>
      </c>
      <c r="O297" s="244">
        <v>-0.47</v>
      </c>
      <c r="P297" s="244">
        <v>459.2301324</v>
      </c>
      <c r="Q297" s="231">
        <f>580.95/$T$293</f>
        <v>2.9682194362043581E-2</v>
      </c>
      <c r="R297" s="1827"/>
      <c r="S297" s="430">
        <v>105.361</v>
      </c>
      <c r="T297" s="432" t="s">
        <v>179</v>
      </c>
      <c r="U297" s="350"/>
      <c r="V297" s="271"/>
      <c r="W297" s="272"/>
      <c r="X297" s="272"/>
      <c r="Y297" s="262"/>
      <c r="Z297" s="262"/>
      <c r="AA297" s="262"/>
      <c r="AB297" s="198"/>
      <c r="AC297" s="272"/>
      <c r="AD297" s="271"/>
      <c r="AE297" s="272"/>
      <c r="AF297" s="219"/>
      <c r="AG297" s="220"/>
      <c r="AH297" s="221"/>
      <c r="AI297" s="419"/>
      <c r="AJ297" s="419"/>
      <c r="AK297" s="419"/>
      <c r="AL297" s="419"/>
      <c r="AM297" s="419"/>
      <c r="AN297" s="419"/>
      <c r="AO297" s="221"/>
      <c r="AP297" s="221"/>
      <c r="AQ297" s="221"/>
      <c r="AR297" s="221"/>
      <c r="AS297" s="221"/>
      <c r="AT297" s="221"/>
      <c r="AU297" s="221"/>
      <c r="AV297" s="221"/>
      <c r="AW297" s="221"/>
      <c r="AX297" s="221"/>
      <c r="AY297" s="221"/>
      <c r="AZ297" s="221"/>
      <c r="BA297" s="221"/>
      <c r="BB297" s="221"/>
      <c r="BC297" s="221"/>
      <c r="BD297" s="221"/>
      <c r="BE297" s="221"/>
      <c r="BF297" s="221"/>
      <c r="BG297" s="221"/>
    </row>
    <row r="298" spans="1:59">
      <c r="A298" s="1819"/>
      <c r="B298" s="1831"/>
      <c r="C298" s="1770"/>
      <c r="D298" s="426" t="s">
        <v>490</v>
      </c>
      <c r="E298" s="232">
        <v>1</v>
      </c>
      <c r="F298" s="332" t="s">
        <v>179</v>
      </c>
      <c r="G298" s="332" t="s">
        <v>179</v>
      </c>
      <c r="H298" s="296">
        <v>1347.5329999999999</v>
      </c>
      <c r="I298" s="297">
        <v>0</v>
      </c>
      <c r="J298" s="318" t="s">
        <v>179</v>
      </c>
      <c r="K298" s="319" t="s">
        <v>179</v>
      </c>
      <c r="L298" s="318" t="s">
        <v>179</v>
      </c>
      <c r="M298" s="319" t="s">
        <v>179</v>
      </c>
      <c r="N298" s="227">
        <v>723.361223</v>
      </c>
      <c r="O298" s="244">
        <v>1.6</v>
      </c>
      <c r="P298" s="244">
        <v>452.62817710000002</v>
      </c>
      <c r="Q298" s="231">
        <f>2.14/$T$293</f>
        <v>1.093379738958142E-4</v>
      </c>
      <c r="R298" s="1827"/>
      <c r="S298" s="267"/>
      <c r="T298" s="268"/>
      <c r="V298" s="271"/>
      <c r="W298" s="272"/>
      <c r="X298" s="272"/>
      <c r="Y298" s="262"/>
      <c r="Z298" s="262"/>
      <c r="AA298" s="262"/>
      <c r="AB298" s="198"/>
      <c r="AC298" s="272"/>
      <c r="AD298" s="271"/>
      <c r="AE298" s="272"/>
      <c r="AF298" s="219"/>
      <c r="AG298" s="220"/>
      <c r="AH298" s="221"/>
      <c r="AI298" s="419"/>
      <c r="AJ298" s="419"/>
      <c r="AK298" s="419"/>
      <c r="AL298" s="419"/>
      <c r="AM298" s="419"/>
      <c r="AN298" s="419"/>
      <c r="AO298" s="221"/>
      <c r="AP298" s="221"/>
      <c r="AQ298" s="221"/>
      <c r="AR298" s="221"/>
      <c r="AS298" s="221"/>
      <c r="AT298" s="221"/>
      <c r="AU298" s="221"/>
      <c r="AV298" s="221"/>
      <c r="AW298" s="221"/>
      <c r="AX298" s="221"/>
      <c r="AY298" s="221"/>
      <c r="AZ298" s="221"/>
      <c r="BA298" s="221"/>
      <c r="BB298" s="221"/>
      <c r="BC298" s="221"/>
      <c r="BD298" s="221"/>
      <c r="BE298" s="221"/>
      <c r="BF298" s="221"/>
      <c r="BG298" s="221"/>
    </row>
    <row r="299" spans="1:59">
      <c r="A299" s="1819"/>
      <c r="B299" s="1831"/>
      <c r="C299" s="1770"/>
      <c r="D299" s="426" t="s">
        <v>567</v>
      </c>
      <c r="E299" s="232">
        <v>3</v>
      </c>
      <c r="F299" s="332" t="s">
        <v>179</v>
      </c>
      <c r="G299" s="332" t="s">
        <v>179</v>
      </c>
      <c r="H299" s="296">
        <v>698.69910000000004</v>
      </c>
      <c r="I299" s="297">
        <v>25.90953</v>
      </c>
      <c r="J299" s="318" t="s">
        <v>179</v>
      </c>
      <c r="K299" s="319" t="s">
        <v>179</v>
      </c>
      <c r="L299" s="318" t="s">
        <v>179</v>
      </c>
      <c r="M299" s="319" t="s">
        <v>179</v>
      </c>
      <c r="N299" s="227">
        <v>-365.827247</v>
      </c>
      <c r="O299" s="244">
        <v>-0.77</v>
      </c>
      <c r="P299" s="244">
        <v>473.81837919999998</v>
      </c>
      <c r="Q299" s="231">
        <f>30.14/$T$293</f>
        <v>1.539928286551327E-3</v>
      </c>
      <c r="R299" s="1827"/>
      <c r="S299" s="271"/>
      <c r="T299" s="272"/>
      <c r="V299" s="271"/>
      <c r="W299" s="272"/>
      <c r="X299" s="272"/>
      <c r="Y299" s="262"/>
      <c r="Z299" s="262"/>
      <c r="AA299" s="262"/>
      <c r="AB299" s="198"/>
      <c r="AC299" s="272"/>
      <c r="AD299" s="271"/>
      <c r="AE299" s="272"/>
      <c r="AF299" s="219"/>
      <c r="AG299" s="220"/>
      <c r="AH299" s="221"/>
      <c r="AI299" s="419"/>
      <c r="AJ299" s="419"/>
      <c r="AK299" s="419"/>
      <c r="AL299" s="419"/>
      <c r="AM299" s="419"/>
      <c r="AN299" s="419"/>
      <c r="AO299" s="221"/>
      <c r="AP299" s="221"/>
      <c r="AQ299" s="221"/>
      <c r="AR299" s="221"/>
      <c r="AS299" s="221"/>
      <c r="AT299" s="221"/>
      <c r="AU299" s="221"/>
      <c r="AV299" s="221"/>
      <c r="AW299" s="221"/>
      <c r="AX299" s="221"/>
      <c r="AY299" s="221"/>
      <c r="AZ299" s="221"/>
      <c r="BA299" s="221"/>
      <c r="BB299" s="221"/>
      <c r="BC299" s="221"/>
      <c r="BD299" s="221"/>
      <c r="BE299" s="221"/>
      <c r="BF299" s="221"/>
      <c r="BG299" s="221"/>
    </row>
    <row r="300" spans="1:59">
      <c r="A300" s="1819"/>
      <c r="B300" s="1831"/>
      <c r="C300" s="1770"/>
      <c r="D300" s="426" t="s">
        <v>491</v>
      </c>
      <c r="E300" s="232">
        <v>16</v>
      </c>
      <c r="F300" s="332" t="s">
        <v>179</v>
      </c>
      <c r="G300" s="332" t="s">
        <v>179</v>
      </c>
      <c r="H300" s="296">
        <v>932.41489999999999</v>
      </c>
      <c r="I300" s="297">
        <v>49.691029999999998</v>
      </c>
      <c r="J300" s="318" t="s">
        <v>179</v>
      </c>
      <c r="K300" s="319" t="s">
        <v>179</v>
      </c>
      <c r="L300" s="318" t="s">
        <v>179</v>
      </c>
      <c r="M300" s="319" t="s">
        <v>179</v>
      </c>
      <c r="N300" s="227">
        <v>190.30233100000001</v>
      </c>
      <c r="O300" s="244">
        <v>3.93</v>
      </c>
      <c r="P300" s="244">
        <v>48.482877899999998</v>
      </c>
      <c r="Q300" s="231">
        <f>9021.32/$T$293</f>
        <v>0.46092189283447965</v>
      </c>
      <c r="R300" s="1827"/>
      <c r="S300" s="271"/>
      <c r="T300" s="272"/>
      <c r="V300" s="271"/>
      <c r="W300" s="272"/>
      <c r="X300" s="272"/>
      <c r="Y300" s="262"/>
      <c r="Z300" s="262"/>
      <c r="AA300" s="262"/>
      <c r="AB300" s="198"/>
      <c r="AC300" s="272"/>
      <c r="AD300" s="271"/>
      <c r="AE300" s="272"/>
      <c r="AF300" s="219"/>
      <c r="AG300" s="220"/>
      <c r="AH300" s="221"/>
      <c r="AI300" s="419"/>
      <c r="AJ300" s="419"/>
      <c r="AK300" s="419"/>
      <c r="AL300" s="419"/>
      <c r="AM300" s="419"/>
      <c r="AN300" s="419"/>
      <c r="AO300" s="221"/>
      <c r="AP300" s="221"/>
      <c r="AQ300" s="221"/>
      <c r="AR300" s="221"/>
      <c r="AS300" s="221"/>
      <c r="AT300" s="221"/>
      <c r="AU300" s="221"/>
      <c r="AV300" s="221"/>
      <c r="AW300" s="221"/>
      <c r="AX300" s="221"/>
      <c r="AY300" s="221"/>
      <c r="AZ300" s="221"/>
      <c r="BA300" s="221"/>
      <c r="BB300" s="221"/>
      <c r="BC300" s="221"/>
      <c r="BD300" s="221"/>
      <c r="BE300" s="221"/>
      <c r="BF300" s="221"/>
      <c r="BG300" s="221"/>
    </row>
    <row r="301" spans="1:59">
      <c r="A301" s="1819"/>
      <c r="B301" s="1831"/>
      <c r="C301" s="1770"/>
      <c r="D301" s="426" t="s">
        <v>492</v>
      </c>
      <c r="E301" s="232">
        <v>10</v>
      </c>
      <c r="F301" s="332" t="s">
        <v>179</v>
      </c>
      <c r="G301" s="332" t="s">
        <v>179</v>
      </c>
      <c r="H301" s="296">
        <v>675.97059999999999</v>
      </c>
      <c r="I301" s="297">
        <v>63.576079999999997</v>
      </c>
      <c r="J301" s="318" t="s">
        <v>179</v>
      </c>
      <c r="K301" s="319" t="s">
        <v>179</v>
      </c>
      <c r="L301" s="318" t="s">
        <v>179</v>
      </c>
      <c r="M301" s="319" t="s">
        <v>179</v>
      </c>
      <c r="N301" s="227">
        <v>0</v>
      </c>
      <c r="O301" s="244" t="s">
        <v>413</v>
      </c>
      <c r="P301" s="244" t="s">
        <v>413</v>
      </c>
      <c r="Q301" s="231">
        <f>3319.81/$T$293</f>
        <v>0.1696174294948892</v>
      </c>
      <c r="R301" s="1828"/>
      <c r="S301" s="271"/>
      <c r="T301" s="272"/>
      <c r="V301" s="271"/>
      <c r="W301" s="272"/>
      <c r="X301" s="272"/>
      <c r="Y301" s="262"/>
      <c r="Z301" s="262"/>
      <c r="AA301" s="262"/>
      <c r="AB301" s="198"/>
      <c r="AC301" s="272"/>
      <c r="AD301" s="271"/>
      <c r="AE301" s="272"/>
      <c r="AF301" s="219"/>
      <c r="AG301" s="220"/>
      <c r="AH301" s="221"/>
      <c r="AI301" s="419"/>
      <c r="AJ301" s="419"/>
      <c r="AK301" s="419"/>
      <c r="AL301" s="419"/>
      <c r="AM301" s="419"/>
      <c r="AN301" s="419"/>
      <c r="AO301" s="221"/>
      <c r="AP301" s="221"/>
      <c r="AQ301" s="221"/>
      <c r="AR301" s="221"/>
      <c r="AS301" s="221"/>
      <c r="AT301" s="221"/>
      <c r="AU301" s="221"/>
      <c r="AV301" s="221"/>
      <c r="AW301" s="221"/>
      <c r="AX301" s="221"/>
      <c r="AY301" s="221"/>
      <c r="AZ301" s="221"/>
      <c r="BA301" s="221"/>
      <c r="BB301" s="221"/>
      <c r="BC301" s="221"/>
      <c r="BD301" s="221"/>
      <c r="BE301" s="221"/>
      <c r="BF301" s="221"/>
      <c r="BG301" s="221"/>
    </row>
    <row r="302" spans="1:59">
      <c r="A302" s="1819"/>
      <c r="B302" s="1831" t="s">
        <v>493</v>
      </c>
      <c r="C302" s="1770" t="s">
        <v>349</v>
      </c>
      <c r="D302" s="426" t="s">
        <v>584</v>
      </c>
      <c r="E302" s="232">
        <v>69</v>
      </c>
      <c r="F302" s="332" t="s">
        <v>179</v>
      </c>
      <c r="G302" s="332" t="s">
        <v>179</v>
      </c>
      <c r="H302" s="296">
        <v>891.18799999999999</v>
      </c>
      <c r="I302" s="297">
        <v>133.3348</v>
      </c>
      <c r="J302" s="318" t="s">
        <v>179</v>
      </c>
      <c r="K302" s="319" t="s">
        <v>179</v>
      </c>
      <c r="L302" s="318" t="s">
        <v>179</v>
      </c>
      <c r="M302" s="319" t="s">
        <v>179</v>
      </c>
      <c r="N302" s="227">
        <v>0</v>
      </c>
      <c r="O302" s="244" t="s">
        <v>413</v>
      </c>
      <c r="P302" s="244" t="s">
        <v>413</v>
      </c>
      <c r="Q302" s="231">
        <f>1021.33/$T$293</f>
        <v>5.218231442944482E-2</v>
      </c>
      <c r="R302" s="1826">
        <f>SUMPRODUCT(N302:N303,Q302:Q303)</f>
        <v>4.103029778873144</v>
      </c>
      <c r="S302" s="271"/>
      <c r="T302" s="272"/>
      <c r="V302" s="271"/>
      <c r="W302" s="272"/>
      <c r="X302" s="272"/>
      <c r="Y302" s="262"/>
      <c r="Z302" s="262"/>
      <c r="AA302" s="262"/>
      <c r="AB302" s="198"/>
      <c r="AC302" s="272"/>
      <c r="AD302" s="271"/>
      <c r="AE302" s="272"/>
      <c r="AF302" s="219"/>
      <c r="AG302" s="220"/>
      <c r="AH302" s="221"/>
      <c r="AI302" s="419"/>
      <c r="AJ302" s="419"/>
      <c r="AK302" s="419"/>
      <c r="AL302" s="419"/>
      <c r="AM302" s="419"/>
      <c r="AN302" s="419"/>
      <c r="AO302" s="221"/>
      <c r="AP302" s="221"/>
      <c r="AQ302" s="221"/>
      <c r="AR302" s="221"/>
      <c r="AS302" s="221"/>
      <c r="AT302" s="221"/>
      <c r="AU302" s="221"/>
      <c r="AV302" s="221"/>
      <c r="AW302" s="221"/>
      <c r="AX302" s="221"/>
      <c r="AY302" s="221"/>
      <c r="AZ302" s="221"/>
      <c r="BA302" s="221"/>
      <c r="BB302" s="221"/>
      <c r="BC302" s="221"/>
      <c r="BD302" s="221"/>
      <c r="BE302" s="221"/>
      <c r="BF302" s="221"/>
      <c r="BG302" s="221"/>
    </row>
    <row r="303" spans="1:59">
      <c r="A303" s="1819"/>
      <c r="B303" s="1831"/>
      <c r="C303" s="1770"/>
      <c r="D303" s="426">
        <v>240</v>
      </c>
      <c r="E303" s="232">
        <v>17</v>
      </c>
      <c r="F303" s="332" t="s">
        <v>179</v>
      </c>
      <c r="G303" s="332" t="s">
        <v>179</v>
      </c>
      <c r="H303" s="296">
        <v>954.25329999999997</v>
      </c>
      <c r="I303" s="297">
        <v>161.47829999999999</v>
      </c>
      <c r="J303" s="318" t="s">
        <v>179</v>
      </c>
      <c r="K303" s="319" t="s">
        <v>179</v>
      </c>
      <c r="L303" s="318" t="s">
        <v>179</v>
      </c>
      <c r="M303" s="319" t="s">
        <v>179</v>
      </c>
      <c r="N303" s="227">
        <v>4.3289229999999996</v>
      </c>
      <c r="O303" s="244">
        <v>0.09</v>
      </c>
      <c r="P303" s="244">
        <v>47.186585000000001</v>
      </c>
      <c r="Q303" s="231">
        <f>18551.01/$T$293</f>
        <v>0.94781768557055512</v>
      </c>
      <c r="R303" s="1827"/>
      <c r="S303" s="271"/>
      <c r="T303" s="272"/>
      <c r="V303" s="271"/>
      <c r="W303" s="272"/>
      <c r="X303" s="272"/>
      <c r="Y303" s="262"/>
      <c r="Z303" s="262"/>
      <c r="AA303" s="262"/>
      <c r="AB303" s="198"/>
      <c r="AC303" s="272"/>
      <c r="AD303" s="271"/>
      <c r="AE303" s="272"/>
      <c r="AF303" s="219"/>
      <c r="AG303" s="220"/>
      <c r="AH303" s="221"/>
      <c r="AI303" s="419"/>
      <c r="AJ303" s="419"/>
      <c r="AK303" s="419"/>
      <c r="AL303" s="419"/>
      <c r="AM303" s="419"/>
      <c r="AN303" s="419"/>
      <c r="AO303" s="221"/>
      <c r="AP303" s="221"/>
      <c r="AQ303" s="221"/>
      <c r="AR303" s="221"/>
      <c r="AS303" s="221"/>
      <c r="AT303" s="221"/>
      <c r="AU303" s="221"/>
      <c r="AV303" s="221"/>
      <c r="AW303" s="221"/>
      <c r="AX303" s="221"/>
      <c r="AY303" s="221"/>
      <c r="AZ303" s="221"/>
      <c r="BA303" s="221"/>
      <c r="BB303" s="221"/>
      <c r="BC303" s="221"/>
      <c r="BD303" s="221"/>
      <c r="BE303" s="221"/>
      <c r="BF303" s="221"/>
      <c r="BG303" s="221"/>
    </row>
    <row r="304" spans="1:59">
      <c r="A304" s="1819"/>
      <c r="B304" s="1831" t="s">
        <v>494</v>
      </c>
      <c r="C304" s="1770" t="s">
        <v>349</v>
      </c>
      <c r="D304" s="426" t="s">
        <v>495</v>
      </c>
      <c r="E304" s="232">
        <v>84</v>
      </c>
      <c r="F304" s="332" t="s">
        <v>179</v>
      </c>
      <c r="G304" s="332" t="s">
        <v>179</v>
      </c>
      <c r="H304" s="296">
        <v>891.86760000000004</v>
      </c>
      <c r="I304" s="297">
        <v>133.82400000000001</v>
      </c>
      <c r="J304" s="318" t="s">
        <v>179</v>
      </c>
      <c r="K304" s="319" t="s">
        <v>179</v>
      </c>
      <c r="L304" s="318" t="s">
        <v>179</v>
      </c>
      <c r="M304" s="319" t="s">
        <v>179</v>
      </c>
      <c r="N304" s="227">
        <v>-218.388014</v>
      </c>
      <c r="O304" s="244">
        <v>-0.44</v>
      </c>
      <c r="P304" s="244">
        <v>492.11899510000001</v>
      </c>
      <c r="Q304" s="231">
        <f>19570.24/$T$293</f>
        <v>0.99989270572655087</v>
      </c>
      <c r="R304" s="1826">
        <f>SUMPRODUCT(N304:N305,Q304:Q305)</f>
        <v>-218.36458221670787</v>
      </c>
      <c r="S304" s="271"/>
      <c r="T304" s="272"/>
      <c r="V304" s="271"/>
      <c r="W304" s="272"/>
      <c r="X304" s="272"/>
      <c r="Y304" s="262"/>
      <c r="Z304" s="262"/>
      <c r="AA304" s="262"/>
      <c r="AB304" s="198"/>
      <c r="AC304" s="272"/>
      <c r="AD304" s="271"/>
      <c r="AE304" s="272"/>
      <c r="AF304" s="219"/>
      <c r="AG304" s="220"/>
      <c r="AH304" s="221"/>
      <c r="AI304" s="419"/>
      <c r="AJ304" s="419"/>
      <c r="AK304" s="419"/>
      <c r="AL304" s="419"/>
      <c r="AM304" s="419"/>
      <c r="AN304" s="419"/>
      <c r="AO304" s="221"/>
      <c r="AP304" s="221"/>
      <c r="AQ304" s="221"/>
      <c r="AR304" s="221"/>
      <c r="AS304" s="221"/>
      <c r="AT304" s="221"/>
      <c r="AU304" s="221"/>
      <c r="AV304" s="221"/>
      <c r="AW304" s="221"/>
      <c r="AX304" s="221"/>
      <c r="AY304" s="221"/>
      <c r="AZ304" s="221"/>
      <c r="BA304" s="221"/>
      <c r="BB304" s="221"/>
      <c r="BC304" s="221"/>
      <c r="BD304" s="221"/>
      <c r="BE304" s="221"/>
      <c r="BF304" s="221"/>
      <c r="BG304" s="221"/>
    </row>
    <row r="305" spans="1:113">
      <c r="A305" s="1819"/>
      <c r="B305" s="1831"/>
      <c r="C305" s="1770"/>
      <c r="D305" s="426" t="s">
        <v>496</v>
      </c>
      <c r="E305" s="232">
        <v>2</v>
      </c>
      <c r="F305" s="332" t="s">
        <v>179</v>
      </c>
      <c r="G305" s="332" t="s">
        <v>179</v>
      </c>
      <c r="H305" s="296">
        <v>1180.4760000000001</v>
      </c>
      <c r="I305" s="297">
        <v>25.114239999999999</v>
      </c>
      <c r="J305" s="318" t="s">
        <v>179</v>
      </c>
      <c r="K305" s="319" t="s">
        <v>179</v>
      </c>
      <c r="L305" s="318" t="s">
        <v>179</v>
      </c>
      <c r="M305" s="319" t="s">
        <v>179</v>
      </c>
      <c r="N305" s="227">
        <v>0</v>
      </c>
      <c r="O305" s="244" t="s">
        <v>413</v>
      </c>
      <c r="P305" s="244" t="s">
        <v>413</v>
      </c>
      <c r="Q305" s="231">
        <f>2.1/$T$293</f>
        <v>1.0729427344916347E-4</v>
      </c>
      <c r="R305" s="1828"/>
      <c r="S305" s="271"/>
      <c r="T305" s="272"/>
      <c r="V305" s="271"/>
      <c r="W305" s="272"/>
      <c r="X305" s="272"/>
      <c r="Y305" s="262"/>
      <c r="Z305" s="262"/>
      <c r="AA305" s="262"/>
      <c r="AB305" s="198"/>
      <c r="AC305" s="272"/>
      <c r="AD305" s="271"/>
      <c r="AE305" s="272"/>
      <c r="AF305" s="219"/>
      <c r="AG305" s="220"/>
      <c r="AH305" s="221"/>
      <c r="AI305" s="419"/>
      <c r="AJ305" s="419"/>
      <c r="AK305" s="419"/>
      <c r="AL305" s="419"/>
      <c r="AM305" s="419"/>
      <c r="AN305" s="419"/>
      <c r="AO305" s="221"/>
      <c r="AP305" s="221"/>
      <c r="AQ305" s="221"/>
      <c r="AR305" s="221"/>
      <c r="AS305" s="221"/>
      <c r="AT305" s="221"/>
      <c r="AU305" s="221"/>
      <c r="AV305" s="221"/>
      <c r="AW305" s="221"/>
      <c r="AX305" s="221"/>
      <c r="AY305" s="221"/>
      <c r="AZ305" s="221"/>
      <c r="BA305" s="221"/>
      <c r="BB305" s="221"/>
      <c r="BC305" s="221"/>
      <c r="BD305" s="221"/>
      <c r="BE305" s="221"/>
      <c r="BF305" s="221"/>
      <c r="BG305" s="221"/>
    </row>
    <row r="306" spans="1:113">
      <c r="A306" s="1819"/>
      <c r="B306" s="1835" t="s">
        <v>497</v>
      </c>
      <c r="C306" s="1838" t="s">
        <v>349</v>
      </c>
      <c r="D306" s="423" t="s">
        <v>498</v>
      </c>
      <c r="E306" s="232">
        <v>52</v>
      </c>
      <c r="F306" s="332" t="s">
        <v>179</v>
      </c>
      <c r="G306" s="332" t="s">
        <v>179</v>
      </c>
      <c r="H306" s="296">
        <v>840.85069999999996</v>
      </c>
      <c r="I306" s="297">
        <v>174.22669999999999</v>
      </c>
      <c r="J306" s="318" t="s">
        <v>179</v>
      </c>
      <c r="K306" s="319" t="s">
        <v>179</v>
      </c>
      <c r="L306" s="318" t="s">
        <v>179</v>
      </c>
      <c r="M306" s="319" t="s">
        <v>179</v>
      </c>
      <c r="N306" s="227">
        <v>0</v>
      </c>
      <c r="O306" s="244" t="s">
        <v>413</v>
      </c>
      <c r="P306" s="244" t="s">
        <v>413</v>
      </c>
      <c r="Q306" s="231">
        <f>7967.8/$T$293</f>
        <v>0.40709491047059271</v>
      </c>
      <c r="R306" s="1826">
        <f>SUMPRODUCT(N306:N308,Q306:Q308)</f>
        <v>6.3380354388887588</v>
      </c>
      <c r="S306" s="271"/>
      <c r="T306" s="272"/>
      <c r="V306" s="271"/>
      <c r="W306" s="272"/>
      <c r="X306" s="272"/>
      <c r="Y306" s="262"/>
      <c r="Z306" s="262"/>
      <c r="AA306" s="262"/>
      <c r="AB306" s="198"/>
      <c r="AC306" s="272"/>
      <c r="AD306" s="271"/>
      <c r="AE306" s="272"/>
      <c r="AF306" s="219"/>
      <c r="AG306" s="220"/>
      <c r="AH306" s="221"/>
      <c r="AI306" s="419"/>
      <c r="AJ306" s="419"/>
      <c r="AK306" s="419"/>
      <c r="AL306" s="419"/>
      <c r="AM306" s="419"/>
      <c r="AN306" s="419"/>
      <c r="AO306" s="221"/>
      <c r="AP306" s="221"/>
      <c r="AQ306" s="221"/>
      <c r="AR306" s="221"/>
      <c r="AS306" s="221"/>
      <c r="AT306" s="221"/>
      <c r="AU306" s="221"/>
      <c r="AV306" s="221"/>
      <c r="AW306" s="221"/>
      <c r="AX306" s="221"/>
      <c r="AY306" s="221"/>
      <c r="AZ306" s="221"/>
      <c r="BA306" s="221"/>
      <c r="BB306" s="221"/>
      <c r="BC306" s="221"/>
      <c r="BD306" s="221"/>
      <c r="BE306" s="221"/>
      <c r="BF306" s="221"/>
      <c r="BG306" s="221"/>
    </row>
    <row r="307" spans="1:113">
      <c r="A307" s="1819"/>
      <c r="B307" s="1836"/>
      <c r="C307" s="1839"/>
      <c r="D307" s="423" t="s">
        <v>499</v>
      </c>
      <c r="E307" s="232">
        <v>30</v>
      </c>
      <c r="F307" s="332" t="s">
        <v>179</v>
      </c>
      <c r="G307" s="332" t="s">
        <v>179</v>
      </c>
      <c r="H307" s="296">
        <v>922.59849999999994</v>
      </c>
      <c r="I307" s="297">
        <v>63.260150000000003</v>
      </c>
      <c r="J307" s="318" t="s">
        <v>179</v>
      </c>
      <c r="K307" s="319" t="s">
        <v>179</v>
      </c>
      <c r="L307" s="318" t="s">
        <v>179</v>
      </c>
      <c r="M307" s="319" t="s">
        <v>179</v>
      </c>
      <c r="N307" s="227">
        <v>7.0541369999999999</v>
      </c>
      <c r="O307" s="244">
        <v>0.03</v>
      </c>
      <c r="P307" s="244">
        <v>229.39212079999999</v>
      </c>
      <c r="Q307" s="231">
        <f>11509.54/$T$293</f>
        <v>0.58805130096861191</v>
      </c>
      <c r="R307" s="1827"/>
      <c r="S307" s="271"/>
      <c r="T307" s="272"/>
      <c r="V307" s="271"/>
      <c r="W307" s="272"/>
      <c r="X307" s="272"/>
      <c r="Y307" s="262"/>
      <c r="Z307" s="262"/>
      <c r="AA307" s="262"/>
      <c r="AB307" s="198"/>
      <c r="AC307" s="272"/>
      <c r="AD307" s="271"/>
      <c r="AE307" s="272"/>
      <c r="AF307" s="219"/>
      <c r="AG307" s="220"/>
      <c r="AH307" s="221"/>
      <c r="AI307" s="419"/>
      <c r="AJ307" s="419"/>
      <c r="AK307" s="419"/>
      <c r="AL307" s="419"/>
      <c r="AM307" s="419"/>
      <c r="AN307" s="419"/>
      <c r="AO307" s="221"/>
      <c r="AP307" s="221"/>
      <c r="AQ307" s="221"/>
      <c r="AR307" s="221"/>
      <c r="AS307" s="221"/>
      <c r="AT307" s="221"/>
      <c r="AU307" s="221"/>
      <c r="AV307" s="221"/>
      <c r="AW307" s="221"/>
      <c r="AX307" s="221"/>
      <c r="AY307" s="221"/>
      <c r="AZ307" s="221"/>
      <c r="BA307" s="221"/>
      <c r="BB307" s="221"/>
      <c r="BC307" s="221"/>
      <c r="BD307" s="221"/>
      <c r="BE307" s="221"/>
      <c r="BF307" s="221"/>
      <c r="BG307" s="221"/>
    </row>
    <row r="308" spans="1:113">
      <c r="A308" s="1819"/>
      <c r="B308" s="1837"/>
      <c r="C308" s="1840"/>
      <c r="D308" s="423" t="s">
        <v>501</v>
      </c>
      <c r="E308" s="232">
        <v>4</v>
      </c>
      <c r="F308" s="332" t="s">
        <v>179</v>
      </c>
      <c r="G308" s="332" t="s">
        <v>179</v>
      </c>
      <c r="H308" s="296">
        <v>1453.971</v>
      </c>
      <c r="I308" s="297">
        <v>108.1799</v>
      </c>
      <c r="J308" s="318" t="s">
        <v>179</v>
      </c>
      <c r="K308" s="319" t="s">
        <v>179</v>
      </c>
      <c r="L308" s="318" t="s">
        <v>179</v>
      </c>
      <c r="M308" s="319" t="s">
        <v>179</v>
      </c>
      <c r="N308" s="227">
        <v>451.16118499999999</v>
      </c>
      <c r="O308" s="244">
        <v>6.59</v>
      </c>
      <c r="P308" s="244">
        <v>68.461315099999993</v>
      </c>
      <c r="Q308" s="231">
        <f>95/$T$293</f>
        <v>4.8537885607954903E-3</v>
      </c>
      <c r="R308" s="1828"/>
      <c r="S308" s="271"/>
      <c r="T308" s="272"/>
      <c r="V308" s="271"/>
      <c r="W308" s="272"/>
      <c r="X308" s="272"/>
      <c r="Y308" s="262"/>
      <c r="Z308" s="262"/>
      <c r="AA308" s="262"/>
      <c r="AB308" s="198"/>
      <c r="AC308" s="272"/>
      <c r="AD308" s="271"/>
      <c r="AE308" s="272"/>
      <c r="AF308" s="219"/>
      <c r="AG308" s="220"/>
      <c r="AH308" s="221"/>
      <c r="AI308" s="419"/>
      <c r="AJ308" s="419"/>
      <c r="AK308" s="419"/>
      <c r="AL308" s="419"/>
      <c r="AM308" s="419"/>
      <c r="AN308" s="419"/>
      <c r="AO308" s="221"/>
      <c r="AP308" s="221"/>
      <c r="AQ308" s="221"/>
      <c r="AR308" s="221"/>
      <c r="AS308" s="221"/>
      <c r="AT308" s="221"/>
      <c r="AU308" s="221"/>
      <c r="AV308" s="221"/>
      <c r="AW308" s="221"/>
      <c r="AX308" s="221"/>
      <c r="AY308" s="221"/>
      <c r="AZ308" s="221"/>
      <c r="BA308" s="221"/>
      <c r="BB308" s="221"/>
      <c r="BC308" s="221"/>
      <c r="BD308" s="221"/>
      <c r="BE308" s="221"/>
      <c r="BF308" s="221"/>
      <c r="BG308" s="221"/>
    </row>
    <row r="309" spans="1:113">
      <c r="A309" s="1819"/>
      <c r="B309" s="1831" t="s">
        <v>502</v>
      </c>
      <c r="C309" s="1841" t="s">
        <v>324</v>
      </c>
      <c r="D309" s="423" t="s">
        <v>325</v>
      </c>
      <c r="E309" s="232">
        <v>16</v>
      </c>
      <c r="F309" s="332" t="s">
        <v>179</v>
      </c>
      <c r="G309" s="332" t="s">
        <v>179</v>
      </c>
      <c r="H309" s="296">
        <v>821.55550000000005</v>
      </c>
      <c r="I309" s="297">
        <v>164.03020000000001</v>
      </c>
      <c r="J309" s="318" t="s">
        <v>179</v>
      </c>
      <c r="K309" s="319" t="s">
        <v>179</v>
      </c>
      <c r="L309" s="318" t="s">
        <v>179</v>
      </c>
      <c r="M309" s="319" t="s">
        <v>179</v>
      </c>
      <c r="N309" s="227">
        <v>453.862932</v>
      </c>
      <c r="O309" s="244">
        <v>0.99</v>
      </c>
      <c r="P309" s="244">
        <v>458.79190779999999</v>
      </c>
      <c r="Q309" s="231">
        <f>1021.33/$T$293</f>
        <v>5.218231442944482E-2</v>
      </c>
      <c r="R309" s="1826">
        <f>SUMPRODUCT(N309:N310,Q309:Q310)</f>
        <v>23.683618225493735</v>
      </c>
      <c r="S309" s="271"/>
      <c r="T309" s="272"/>
      <c r="V309" s="271"/>
      <c r="W309" s="272"/>
      <c r="X309" s="272"/>
      <c r="Y309" s="262"/>
      <c r="Z309" s="262"/>
      <c r="AA309" s="262"/>
      <c r="AB309" s="198"/>
      <c r="AC309" s="272"/>
      <c r="AD309" s="271"/>
      <c r="AE309" s="272"/>
      <c r="AF309" s="219"/>
      <c r="AG309" s="220"/>
      <c r="AH309" s="221"/>
      <c r="AI309" s="419"/>
      <c r="AJ309" s="419"/>
      <c r="AK309" s="419"/>
      <c r="AL309" s="419"/>
      <c r="AM309" s="419"/>
      <c r="AN309" s="419"/>
      <c r="AO309" s="221"/>
      <c r="AP309" s="221"/>
      <c r="AQ309" s="221"/>
      <c r="AR309" s="221"/>
      <c r="AS309" s="221"/>
      <c r="AT309" s="221"/>
      <c r="AU309" s="221"/>
      <c r="AV309" s="221"/>
      <c r="AW309" s="221"/>
      <c r="AX309" s="221"/>
      <c r="AY309" s="221"/>
      <c r="AZ309" s="221"/>
      <c r="BA309" s="221"/>
      <c r="BB309" s="221"/>
      <c r="BC309" s="221"/>
      <c r="BD309" s="221"/>
      <c r="BE309" s="221"/>
      <c r="BF309" s="221"/>
      <c r="BG309" s="221"/>
    </row>
    <row r="310" spans="1:113">
      <c r="A310" s="1819"/>
      <c r="B310" s="1831"/>
      <c r="C310" s="1841"/>
      <c r="D310" s="423" t="s">
        <v>333</v>
      </c>
      <c r="E310" s="232">
        <v>70</v>
      </c>
      <c r="F310" s="332" t="s">
        <v>179</v>
      </c>
      <c r="G310" s="332" t="s">
        <v>179</v>
      </c>
      <c r="H310" s="296">
        <v>895.7713</v>
      </c>
      <c r="I310" s="297">
        <v>130.89529999999999</v>
      </c>
      <c r="J310" s="318" t="s">
        <v>179</v>
      </c>
      <c r="K310" s="319" t="s">
        <v>179</v>
      </c>
      <c r="L310" s="318" t="s">
        <v>179</v>
      </c>
      <c r="M310" s="319" t="s">
        <v>179</v>
      </c>
      <c r="N310" s="227">
        <v>0</v>
      </c>
      <c r="O310" s="244" t="s">
        <v>413</v>
      </c>
      <c r="P310" s="244" t="s">
        <v>413</v>
      </c>
      <c r="Q310" s="231">
        <f>18551.01/$T$293</f>
        <v>0.94781768557055512</v>
      </c>
      <c r="R310" s="1828"/>
      <c r="S310" s="271"/>
      <c r="T310" s="272"/>
      <c r="V310" s="271"/>
      <c r="W310" s="272"/>
      <c r="X310" s="272"/>
      <c r="Y310" s="262"/>
      <c r="Z310" s="262"/>
      <c r="AA310" s="262"/>
      <c r="AB310" s="198"/>
      <c r="AC310" s="272"/>
      <c r="AD310" s="271"/>
      <c r="AE310" s="272"/>
      <c r="AF310" s="219"/>
      <c r="AG310" s="220"/>
      <c r="AH310" s="221"/>
      <c r="AI310" s="419"/>
      <c r="AJ310" s="419"/>
      <c r="AK310" s="419"/>
      <c r="AL310" s="419"/>
      <c r="AM310" s="419"/>
      <c r="AN310" s="419"/>
      <c r="AO310" s="221"/>
      <c r="AP310" s="221"/>
      <c r="AQ310" s="221"/>
      <c r="AR310" s="221"/>
      <c r="AS310" s="221"/>
      <c r="AT310" s="221"/>
      <c r="AU310" s="221"/>
      <c r="AV310" s="221"/>
      <c r="AW310" s="221"/>
      <c r="AX310" s="221"/>
      <c r="AY310" s="221"/>
      <c r="AZ310" s="221"/>
      <c r="BA310" s="221"/>
      <c r="BB310" s="221"/>
      <c r="BC310" s="221"/>
      <c r="BD310" s="221"/>
      <c r="BE310" s="221"/>
      <c r="BF310" s="221"/>
      <c r="BG310" s="221"/>
    </row>
    <row r="311" spans="1:113">
      <c r="A311" s="1819"/>
      <c r="B311" s="1831" t="s">
        <v>519</v>
      </c>
      <c r="C311" s="1841" t="s">
        <v>324</v>
      </c>
      <c r="D311" s="423" t="s">
        <v>325</v>
      </c>
      <c r="E311" s="232">
        <v>25</v>
      </c>
      <c r="F311" s="332" t="s">
        <v>179</v>
      </c>
      <c r="G311" s="332" t="s">
        <v>179</v>
      </c>
      <c r="H311" s="296">
        <v>922.68759999999997</v>
      </c>
      <c r="I311" s="297">
        <v>63.05001</v>
      </c>
      <c r="J311" s="318" t="s">
        <v>179</v>
      </c>
      <c r="K311" s="319" t="s">
        <v>179</v>
      </c>
      <c r="L311" s="318" t="s">
        <v>179</v>
      </c>
      <c r="M311" s="319" t="s">
        <v>179</v>
      </c>
      <c r="N311" s="227">
        <v>103.09558199999999</v>
      </c>
      <c r="O311" s="244">
        <v>0.46</v>
      </c>
      <c r="P311" s="244">
        <v>223.61961959999999</v>
      </c>
      <c r="Q311" s="231">
        <f>11482.06/$T$293</f>
        <v>0.5866472787617627</v>
      </c>
      <c r="R311" s="1804">
        <f>SUMPRODUCT(N311:N312,Q311:Q312)</f>
        <v>60.48074263266016</v>
      </c>
      <c r="S311" s="271"/>
      <c r="T311" s="272"/>
      <c r="V311" s="271"/>
      <c r="W311" s="272"/>
      <c r="X311" s="272"/>
      <c r="Y311" s="262"/>
      <c r="Z311" s="262"/>
      <c r="AA311" s="262"/>
      <c r="AB311" s="198"/>
      <c r="AC311" s="272"/>
      <c r="AD311" s="271"/>
      <c r="AE311" s="272"/>
      <c r="AF311" s="219"/>
      <c r="AG311" s="220"/>
      <c r="AH311" s="221"/>
      <c r="AI311" s="419"/>
      <c r="AJ311" s="419"/>
      <c r="AK311" s="419"/>
      <c r="AL311" s="419"/>
      <c r="AM311" s="419"/>
      <c r="AN311" s="419"/>
      <c r="AO311" s="221"/>
      <c r="AP311" s="221"/>
      <c r="AQ311" s="221"/>
      <c r="AR311" s="221"/>
      <c r="AS311" s="221"/>
      <c r="AT311" s="221"/>
      <c r="AU311" s="221"/>
      <c r="AV311" s="221"/>
      <c r="AW311" s="221"/>
      <c r="AX311" s="221"/>
      <c r="AY311" s="221"/>
      <c r="AZ311" s="221"/>
      <c r="BA311" s="221"/>
      <c r="BB311" s="221"/>
      <c r="BC311" s="221"/>
      <c r="BD311" s="221"/>
      <c r="BE311" s="221"/>
      <c r="BF311" s="221"/>
      <c r="BG311" s="221"/>
    </row>
    <row r="312" spans="1:113">
      <c r="A312" s="1819"/>
      <c r="B312" s="1831"/>
      <c r="C312" s="1841"/>
      <c r="D312" s="423" t="s">
        <v>333</v>
      </c>
      <c r="E312" s="232">
        <v>61</v>
      </c>
      <c r="F312" s="332" t="s">
        <v>179</v>
      </c>
      <c r="G312" s="332" t="s">
        <v>179</v>
      </c>
      <c r="H312" s="296">
        <v>848.20140000000004</v>
      </c>
      <c r="I312" s="297">
        <v>185.59700000000001</v>
      </c>
      <c r="J312" s="318" t="s">
        <v>179</v>
      </c>
      <c r="K312" s="319" t="s">
        <v>179</v>
      </c>
      <c r="L312" s="318" t="s">
        <v>179</v>
      </c>
      <c r="M312" s="319" t="s">
        <v>179</v>
      </c>
      <c r="N312" s="227">
        <v>0</v>
      </c>
      <c r="O312" s="244" t="s">
        <v>413</v>
      </c>
      <c r="P312" s="244" t="s">
        <v>413</v>
      </c>
      <c r="Q312" s="231">
        <f>8090.28/$T$293</f>
        <v>0.41335272123823719</v>
      </c>
      <c r="R312" s="1804"/>
      <c r="S312" s="271"/>
      <c r="T312" s="272"/>
      <c r="V312" s="271"/>
      <c r="W312" s="272"/>
      <c r="X312" s="272"/>
      <c r="Y312" s="262"/>
      <c r="Z312" s="262"/>
      <c r="AA312" s="262"/>
      <c r="AB312" s="198"/>
      <c r="AC312" s="272"/>
      <c r="AD312" s="271"/>
      <c r="AE312" s="272"/>
      <c r="AF312" s="219"/>
      <c r="AG312" s="220"/>
      <c r="AH312" s="221"/>
      <c r="AI312" s="419"/>
      <c r="AJ312" s="419"/>
      <c r="AK312" s="419"/>
      <c r="AL312" s="419"/>
      <c r="AM312" s="419"/>
      <c r="AN312" s="419"/>
      <c r="AO312" s="221"/>
      <c r="AP312" s="221"/>
      <c r="AQ312" s="221"/>
      <c r="AR312" s="221"/>
      <c r="AS312" s="221"/>
      <c r="AT312" s="221"/>
      <c r="AU312" s="221"/>
      <c r="AV312" s="221"/>
      <c r="AW312" s="221"/>
      <c r="AX312" s="221"/>
      <c r="AY312" s="221"/>
      <c r="AZ312" s="221"/>
      <c r="BA312" s="221"/>
      <c r="BB312" s="221"/>
      <c r="BC312" s="221"/>
      <c r="BD312" s="221"/>
      <c r="BE312" s="221"/>
      <c r="BF312" s="221"/>
      <c r="BG312" s="221"/>
    </row>
    <row r="313" spans="1:113">
      <c r="A313" s="1819"/>
      <c r="B313" s="1835" t="s">
        <v>552</v>
      </c>
      <c r="C313" s="1841" t="s">
        <v>324</v>
      </c>
      <c r="D313" s="423" t="s">
        <v>325</v>
      </c>
      <c r="E313" s="232">
        <v>82</v>
      </c>
      <c r="F313" s="332" t="s">
        <v>179</v>
      </c>
      <c r="G313" s="332" t="s">
        <v>179</v>
      </c>
      <c r="H313" s="296">
        <v>892.10329999999999</v>
      </c>
      <c r="I313" s="297">
        <v>133.63419999999999</v>
      </c>
      <c r="J313" s="318" t="s">
        <v>179</v>
      </c>
      <c r="K313" s="319" t="s">
        <v>179</v>
      </c>
      <c r="L313" s="318" t="s">
        <v>179</v>
      </c>
      <c r="M313" s="319" t="s">
        <v>179</v>
      </c>
      <c r="N313" s="227">
        <v>145.381068</v>
      </c>
      <c r="O313" s="244">
        <v>0.62</v>
      </c>
      <c r="P313" s="244">
        <v>234.2015347</v>
      </c>
      <c r="Q313" s="231">
        <f>19558.96/$T$293</f>
        <v>0.99931638220059527</v>
      </c>
      <c r="R313" s="1826">
        <f>SUMPRODUCT(N313:N314,Q313:Q314)</f>
        <v>145.28168291421872</v>
      </c>
      <c r="S313" s="271"/>
      <c r="T313" s="272"/>
      <c r="V313" s="271"/>
      <c r="W313" s="272"/>
      <c r="X313" s="272"/>
      <c r="Y313" s="262"/>
      <c r="Z313" s="262"/>
      <c r="AA313" s="262"/>
      <c r="AB313" s="198"/>
      <c r="AC313" s="272"/>
      <c r="AD313" s="271"/>
      <c r="AE313" s="272"/>
      <c r="AF313" s="219"/>
      <c r="AG313" s="220"/>
      <c r="AH313" s="221"/>
      <c r="AI313" s="419"/>
      <c r="AJ313" s="419"/>
      <c r="AK313" s="419"/>
      <c r="AL313" s="419"/>
      <c r="AM313" s="419"/>
      <c r="AN313" s="419"/>
      <c r="AO313" s="221"/>
      <c r="AP313" s="221"/>
      <c r="AQ313" s="221"/>
      <c r="AR313" s="221"/>
      <c r="AS313" s="221"/>
      <c r="AT313" s="221"/>
      <c r="AU313" s="221"/>
      <c r="AV313" s="221"/>
      <c r="AW313" s="221"/>
      <c r="AX313" s="221"/>
      <c r="AY313" s="221"/>
      <c r="AZ313" s="221"/>
      <c r="BA313" s="221"/>
      <c r="BB313" s="221"/>
      <c r="BC313" s="221"/>
      <c r="BD313" s="221"/>
      <c r="BE313" s="221"/>
      <c r="BF313" s="221"/>
      <c r="BG313" s="221"/>
    </row>
    <row r="314" spans="1:113">
      <c r="A314" s="1819"/>
      <c r="B314" s="1837"/>
      <c r="C314" s="1841"/>
      <c r="D314" s="423" t="s">
        <v>333</v>
      </c>
      <c r="E314" s="232">
        <v>4</v>
      </c>
      <c r="F314" s="332" t="s">
        <v>179</v>
      </c>
      <c r="G314" s="332" t="s">
        <v>179</v>
      </c>
      <c r="H314" s="296">
        <v>592.62630000000001</v>
      </c>
      <c r="I314" s="297">
        <v>113.36279999999999</v>
      </c>
      <c r="J314" s="318" t="s">
        <v>179</v>
      </c>
      <c r="K314" s="319" t="s">
        <v>179</v>
      </c>
      <c r="L314" s="318" t="s">
        <v>179</v>
      </c>
      <c r="M314" s="319" t="s">
        <v>179</v>
      </c>
      <c r="N314" s="227">
        <v>0</v>
      </c>
      <c r="O314" s="244" t="s">
        <v>413</v>
      </c>
      <c r="P314" s="244" t="s">
        <v>413</v>
      </c>
      <c r="Q314" s="231">
        <f>13.38/$T$293</f>
        <v>6.8361779940467014E-4</v>
      </c>
      <c r="R314" s="1828"/>
      <c r="S314" s="271"/>
      <c r="T314" s="272"/>
      <c r="V314" s="271"/>
      <c r="W314" s="272"/>
      <c r="X314" s="272"/>
      <c r="Y314" s="262"/>
      <c r="Z314" s="262"/>
      <c r="AA314" s="262"/>
      <c r="AB314" s="198"/>
      <c r="AC314" s="272"/>
      <c r="AD314" s="271"/>
      <c r="AE314" s="272"/>
      <c r="AF314" s="219"/>
      <c r="AG314" s="220"/>
      <c r="AH314" s="221"/>
      <c r="AI314" s="419"/>
      <c r="AJ314" s="419"/>
      <c r="AK314" s="419"/>
      <c r="AL314" s="419"/>
      <c r="AM314" s="419"/>
      <c r="AN314" s="419"/>
      <c r="AO314" s="221"/>
      <c r="AP314" s="221"/>
      <c r="AQ314" s="221"/>
      <c r="AR314" s="221"/>
      <c r="AS314" s="221"/>
      <c r="AT314" s="221"/>
      <c r="AU314" s="221"/>
      <c r="AV314" s="221"/>
      <c r="AW314" s="221"/>
      <c r="AX314" s="221"/>
      <c r="AY314" s="221"/>
      <c r="AZ314" s="221"/>
      <c r="BA314" s="221"/>
      <c r="BB314" s="221"/>
      <c r="BC314" s="221"/>
      <c r="BD314" s="221"/>
      <c r="BE314" s="221"/>
      <c r="BF314" s="221"/>
      <c r="BG314" s="221"/>
    </row>
    <row r="315" spans="1:113">
      <c r="A315" s="1819"/>
      <c r="B315" s="1831" t="s">
        <v>367</v>
      </c>
      <c r="C315" s="1770" t="s">
        <v>349</v>
      </c>
      <c r="D315" s="426">
        <v>1</v>
      </c>
      <c r="E315" s="232">
        <v>28</v>
      </c>
      <c r="F315" s="332" t="s">
        <v>179</v>
      </c>
      <c r="G315" s="332" t="s">
        <v>179</v>
      </c>
      <c r="H315" s="296">
        <v>864.79240000000004</v>
      </c>
      <c r="I315" s="297">
        <v>145.66329999999999</v>
      </c>
      <c r="J315" s="318" t="s">
        <v>179</v>
      </c>
      <c r="K315" s="319" t="s">
        <v>179</v>
      </c>
      <c r="L315" s="318" t="s">
        <v>179</v>
      </c>
      <c r="M315" s="319" t="s">
        <v>179</v>
      </c>
      <c r="N315" s="227">
        <v>-54.139609999999998</v>
      </c>
      <c r="O315" s="244">
        <v>-4.62</v>
      </c>
      <c r="P315" s="244">
        <v>11.7156147</v>
      </c>
      <c r="Q315" s="231">
        <f>7208.08/$T$293</f>
        <v>0.36827890788735529</v>
      </c>
      <c r="R315" s="1826">
        <f>SUMPRODUCT(N315:N318,Q315:Q318)</f>
        <v>-75.854008588130995</v>
      </c>
      <c r="S315" s="271"/>
      <c r="T315" s="272"/>
      <c r="V315" s="271"/>
      <c r="W315" s="272"/>
      <c r="X315" s="272"/>
      <c r="Y315" s="262"/>
      <c r="Z315" s="262"/>
      <c r="AA315" s="262"/>
      <c r="AB315" s="198"/>
      <c r="AC315" s="272"/>
      <c r="AD315" s="271"/>
      <c r="AE315" s="272"/>
      <c r="AF315" s="219"/>
      <c r="AG315" s="220"/>
      <c r="AH315" s="221"/>
      <c r="AI315" s="419"/>
      <c r="AJ315" s="419"/>
      <c r="AK315" s="419"/>
      <c r="AL315" s="419"/>
      <c r="AM315" s="419"/>
      <c r="AN315" s="419"/>
      <c r="AO315" s="221"/>
      <c r="AP315" s="221"/>
      <c r="AQ315" s="221"/>
      <c r="AR315" s="221"/>
      <c r="AS315" s="221"/>
      <c r="AT315" s="221"/>
      <c r="AU315" s="221"/>
      <c r="AV315" s="221"/>
      <c r="AW315" s="221"/>
      <c r="AX315" s="221"/>
      <c r="AY315" s="221"/>
      <c r="AZ315" s="221"/>
      <c r="BA315" s="221"/>
      <c r="BB315" s="221"/>
      <c r="BC315" s="221"/>
      <c r="BD315" s="221"/>
      <c r="BE315" s="221"/>
      <c r="BF315" s="221"/>
      <c r="BG315" s="221"/>
    </row>
    <row r="316" spans="1:113">
      <c r="A316" s="1819"/>
      <c r="B316" s="1831"/>
      <c r="C316" s="1770"/>
      <c r="D316" s="426">
        <v>2</v>
      </c>
      <c r="E316" s="232">
        <v>21</v>
      </c>
      <c r="F316" s="332" t="s">
        <v>179</v>
      </c>
      <c r="G316" s="332" t="s">
        <v>179</v>
      </c>
      <c r="H316" s="296">
        <v>854.12239999999997</v>
      </c>
      <c r="I316" s="297">
        <v>145.6859</v>
      </c>
      <c r="J316" s="318" t="s">
        <v>179</v>
      </c>
      <c r="K316" s="319" t="s">
        <v>179</v>
      </c>
      <c r="L316" s="318" t="s">
        <v>179</v>
      </c>
      <c r="M316" s="319" t="s">
        <v>179</v>
      </c>
      <c r="N316" s="227">
        <v>-142.03046800000001</v>
      </c>
      <c r="O316" s="244">
        <v>-7.65</v>
      </c>
      <c r="P316" s="244">
        <v>18.559051100000001</v>
      </c>
      <c r="Q316" s="231">
        <f>3157.25/$T$293</f>
        <v>0.16131183087970064</v>
      </c>
      <c r="R316" s="1827"/>
      <c r="S316" s="271"/>
      <c r="T316" s="272"/>
      <c r="V316" s="271"/>
      <c r="W316" s="272"/>
      <c r="X316" s="272"/>
      <c r="Y316" s="262"/>
      <c r="Z316" s="262"/>
      <c r="AA316" s="262"/>
      <c r="AB316" s="198"/>
      <c r="AC316" s="272"/>
      <c r="AD316" s="271"/>
      <c r="AE316" s="272"/>
      <c r="AF316" s="219"/>
      <c r="AG316" s="220"/>
      <c r="AH316" s="221"/>
      <c r="AI316" s="419"/>
      <c r="AJ316" s="419"/>
      <c r="AK316" s="419"/>
      <c r="AL316" s="419"/>
      <c r="AM316" s="419"/>
      <c r="AN316" s="419"/>
      <c r="AO316" s="221"/>
      <c r="AP316" s="221"/>
      <c r="AQ316" s="221"/>
      <c r="AR316" s="221"/>
      <c r="AS316" s="221"/>
      <c r="AT316" s="221"/>
      <c r="AU316" s="221"/>
      <c r="AV316" s="221"/>
      <c r="AW316" s="221"/>
      <c r="AX316" s="221"/>
      <c r="AY316" s="221"/>
      <c r="AZ316" s="221"/>
      <c r="BA316" s="221"/>
      <c r="BB316" s="221"/>
      <c r="BC316" s="221"/>
      <c r="BD316" s="221"/>
      <c r="BE316" s="221"/>
      <c r="BF316" s="221"/>
      <c r="BG316" s="221"/>
    </row>
    <row r="317" spans="1:113">
      <c r="A317" s="1819"/>
      <c r="B317" s="1831"/>
      <c r="C317" s="1813"/>
      <c r="D317" s="450">
        <v>3</v>
      </c>
      <c r="E317" s="256">
        <v>16</v>
      </c>
      <c r="F317" s="332" t="s">
        <v>179</v>
      </c>
      <c r="G317" s="332" t="s">
        <v>179</v>
      </c>
      <c r="H317" s="296">
        <v>838.65750000000003</v>
      </c>
      <c r="I317" s="297">
        <v>88.463120000000004</v>
      </c>
      <c r="J317" s="318" t="s">
        <v>179</v>
      </c>
      <c r="K317" s="319" t="s">
        <v>179</v>
      </c>
      <c r="L317" s="318" t="s">
        <v>179</v>
      </c>
      <c r="M317" s="319" t="s">
        <v>179</v>
      </c>
      <c r="N317" s="451">
        <v>-224.067914</v>
      </c>
      <c r="O317" s="438">
        <v>-9.7799999999999994</v>
      </c>
      <c r="P317" s="438">
        <v>22.9175954</v>
      </c>
      <c r="Q317" s="231">
        <f>2882.93/$T$293</f>
        <v>0.1472961332165699</v>
      </c>
      <c r="R317" s="1827"/>
      <c r="S317" s="271"/>
      <c r="T317" s="272"/>
      <c r="V317" s="271"/>
      <c r="W317" s="272"/>
      <c r="X317" s="272"/>
      <c r="Y317" s="262"/>
      <c r="Z317" s="262"/>
      <c r="AA317" s="262"/>
      <c r="AB317" s="198"/>
      <c r="AC317" s="272"/>
      <c r="AD317" s="271"/>
      <c r="AE317" s="272"/>
      <c r="AF317" s="219"/>
      <c r="AG317" s="220"/>
      <c r="AH317" s="221"/>
      <c r="AI317" s="419"/>
      <c r="AJ317" s="419"/>
      <c r="AK317" s="419"/>
      <c r="AL317" s="419"/>
      <c r="AM317" s="419"/>
      <c r="AN317" s="419"/>
      <c r="AO317" s="221"/>
      <c r="AP317" s="221"/>
      <c r="AQ317" s="221"/>
      <c r="AR317" s="221"/>
      <c r="AS317" s="221"/>
      <c r="AT317" s="221"/>
      <c r="AU317" s="221"/>
      <c r="AV317" s="221"/>
      <c r="AW317" s="221"/>
      <c r="AX317" s="221"/>
      <c r="AY317" s="221"/>
      <c r="AZ317" s="221"/>
      <c r="BA317" s="221"/>
      <c r="BB317" s="221"/>
      <c r="BC317" s="221"/>
      <c r="BD317" s="221"/>
      <c r="BE317" s="221"/>
      <c r="BF317" s="221"/>
      <c r="BG317" s="221"/>
    </row>
    <row r="318" spans="1:113" s="177" customFormat="1" ht="15" thickBot="1">
      <c r="A318" s="1820"/>
      <c r="B318" s="1831"/>
      <c r="C318" s="1832"/>
      <c r="D318" s="435">
        <v>4</v>
      </c>
      <c r="E318" s="436">
        <v>21</v>
      </c>
      <c r="F318" s="357" t="s">
        <v>179</v>
      </c>
      <c r="G318" s="357" t="s">
        <v>179</v>
      </c>
      <c r="H318" s="296">
        <v>965.9239</v>
      </c>
      <c r="I318" s="297">
        <v>93.69511</v>
      </c>
      <c r="J318" s="396" t="s">
        <v>179</v>
      </c>
      <c r="K318" s="397" t="s">
        <v>179</v>
      </c>
      <c r="L318" s="396" t="s">
        <v>179</v>
      </c>
      <c r="M318" s="397" t="s">
        <v>179</v>
      </c>
      <c r="N318" s="437">
        <v>0</v>
      </c>
      <c r="O318" s="438" t="s">
        <v>413</v>
      </c>
      <c r="P318" s="438" t="s">
        <v>413</v>
      </c>
      <c r="Q318" s="362">
        <f>6324.08/$T$293</f>
        <v>0.3231131280163741</v>
      </c>
      <c r="R318" s="1828"/>
      <c r="S318" s="439"/>
      <c r="T318" s="440"/>
      <c r="U318" s="433"/>
      <c r="V318" s="271"/>
      <c r="W318" s="272"/>
      <c r="X318" s="272"/>
      <c r="Y318" s="262"/>
      <c r="Z318" s="262"/>
      <c r="AA318" s="262"/>
      <c r="AB318" s="198"/>
      <c r="AC318" s="272"/>
      <c r="AD318" s="439"/>
      <c r="AE318" s="440"/>
      <c r="AF318" s="219"/>
      <c r="AG318" s="220"/>
      <c r="AH318" s="221"/>
      <c r="AI318" s="419"/>
      <c r="AJ318" s="419"/>
      <c r="AK318" s="419"/>
      <c r="AL318" s="419"/>
      <c r="AM318" s="419"/>
      <c r="AN318" s="419"/>
      <c r="AO318" s="221"/>
      <c r="AP318" s="221"/>
      <c r="AQ318" s="221"/>
      <c r="AR318" s="221"/>
      <c r="AS318" s="221"/>
      <c r="AT318" s="221"/>
      <c r="AU318" s="221"/>
      <c r="AV318" s="221"/>
      <c r="AW318" s="221"/>
      <c r="AX318" s="221"/>
      <c r="AY318" s="221"/>
      <c r="AZ318" s="221"/>
      <c r="BA318" s="221"/>
      <c r="BB318" s="221"/>
      <c r="BC318" s="221"/>
      <c r="BD318" s="221"/>
      <c r="BE318" s="221"/>
      <c r="BF318" s="221"/>
      <c r="BG318" s="221"/>
      <c r="BH318" s="176"/>
      <c r="DI318" s="179"/>
    </row>
    <row r="319" spans="1:113" s="289" customFormat="1" ht="9" customHeight="1" thickBot="1">
      <c r="A319" s="287"/>
      <c r="B319" s="288"/>
      <c r="C319" s="188"/>
      <c r="D319" s="189"/>
      <c r="E319" s="188"/>
      <c r="F319" s="188"/>
      <c r="G319" s="188"/>
      <c r="H319" s="188"/>
      <c r="I319" s="188"/>
      <c r="J319" s="190"/>
      <c r="K319" s="189"/>
      <c r="L319" s="190"/>
      <c r="M319" s="191"/>
      <c r="N319" s="192"/>
      <c r="O319" s="193"/>
      <c r="P319" s="193"/>
      <c r="Q319" s="194"/>
      <c r="R319" s="194"/>
      <c r="S319" s="195"/>
      <c r="T319" s="195"/>
      <c r="U319" s="196"/>
      <c r="V319" s="197"/>
      <c r="W319" s="191"/>
      <c r="X319" s="191"/>
      <c r="Y319" s="195"/>
      <c r="Z319" s="195"/>
      <c r="AA319" s="195"/>
      <c r="AB319" s="198"/>
      <c r="AC319" s="191"/>
      <c r="AD319" s="191"/>
      <c r="AE319" s="191"/>
      <c r="AF319" s="199"/>
      <c r="AG319" s="191"/>
      <c r="AH319" s="200"/>
      <c r="AI319" s="200"/>
      <c r="AJ319" s="200"/>
      <c r="AK319" s="200"/>
      <c r="AL319" s="200"/>
      <c r="AM319" s="200"/>
      <c r="AN319" s="200"/>
      <c r="AO319" s="400"/>
      <c r="AP319" s="400"/>
      <c r="AQ319" s="400"/>
      <c r="AR319" s="400"/>
      <c r="AS319" s="400"/>
      <c r="AT319" s="400"/>
      <c r="AU319" s="400"/>
      <c r="AV319" s="400"/>
      <c r="AW319" s="400"/>
      <c r="AX319" s="400"/>
      <c r="AY319" s="400"/>
      <c r="AZ319" s="400"/>
      <c r="BA319" s="400"/>
      <c r="BB319" s="400"/>
      <c r="BC319" s="400"/>
      <c r="BD319" s="400"/>
      <c r="BE319" s="400"/>
      <c r="BF319" s="400"/>
      <c r="BG319" s="400"/>
      <c r="BH319" s="176"/>
      <c r="DI319" s="290"/>
    </row>
    <row r="320" spans="1:113" s="177" customFormat="1" ht="15" customHeight="1">
      <c r="A320" s="1818" t="s">
        <v>585</v>
      </c>
      <c r="B320" s="441" t="s">
        <v>465</v>
      </c>
      <c r="C320" s="292" t="s">
        <v>340</v>
      </c>
      <c r="D320" s="442" t="s">
        <v>586</v>
      </c>
      <c r="E320" s="215">
        <v>128</v>
      </c>
      <c r="F320" s="211">
        <v>95.519099999999995</v>
      </c>
      <c r="G320" s="211">
        <v>16.37472</v>
      </c>
      <c r="H320" s="296">
        <v>635.71069999999997</v>
      </c>
      <c r="I320" s="297">
        <v>148.2988</v>
      </c>
      <c r="J320" s="298" t="s">
        <v>179</v>
      </c>
      <c r="K320" s="299" t="s">
        <v>179</v>
      </c>
      <c r="L320" s="405" t="s">
        <v>342</v>
      </c>
      <c r="M320" s="406" t="s">
        <v>505</v>
      </c>
      <c r="N320" s="208">
        <v>-0.25310270000000001</v>
      </c>
      <c r="O320" s="209">
        <v>-0.34</v>
      </c>
      <c r="P320" s="209">
        <v>0.74124809999999997</v>
      </c>
      <c r="Q320" s="382" t="s">
        <v>179</v>
      </c>
      <c r="R320" s="211">
        <f>N320</f>
        <v>-0.25310270000000001</v>
      </c>
      <c r="S320" s="443" t="s">
        <v>326</v>
      </c>
      <c r="T320" s="306" t="s">
        <v>327</v>
      </c>
      <c r="U320" s="307"/>
      <c r="V320" s="1821" t="s">
        <v>468</v>
      </c>
      <c r="W320" s="410" t="s">
        <v>329</v>
      </c>
      <c r="X320" s="410" t="s">
        <v>506</v>
      </c>
      <c r="Y320" s="411">
        <f>T327+SUM(R322:R358)+N320*129.2+N321*1</f>
        <v>510.03991975918734</v>
      </c>
      <c r="Z320" s="412" t="s">
        <v>405</v>
      </c>
      <c r="AA320" s="413" t="s">
        <v>405</v>
      </c>
      <c r="AB320" s="198"/>
      <c r="AC320" s="272"/>
      <c r="AD320" s="1833" t="s">
        <v>332</v>
      </c>
      <c r="AE320" s="1834"/>
      <c r="AF320" s="414" t="s">
        <v>4</v>
      </c>
      <c r="AG320" s="327" t="s">
        <v>587</v>
      </c>
      <c r="AH320" s="415">
        <f>T327+N326+N339+N341+N346+R347+R349+R351+R353</f>
        <v>905.41551040100126</v>
      </c>
      <c r="AI320" s="415">
        <v>709.99</v>
      </c>
      <c r="AJ320" s="415"/>
      <c r="AK320" s="415">
        <v>716.3</v>
      </c>
      <c r="AL320" s="415">
        <v>929</v>
      </c>
      <c r="AM320" s="415"/>
      <c r="AN320" s="416"/>
      <c r="AO320" s="417"/>
      <c r="AP320" s="221"/>
      <c r="AQ320" s="221"/>
      <c r="AR320" s="221"/>
      <c r="AS320" s="221"/>
      <c r="AT320" s="418"/>
      <c r="AU320" s="419"/>
      <c r="AV320" s="221"/>
      <c r="AW320" s="221"/>
      <c r="AX320" s="221"/>
      <c r="AY320" s="221"/>
      <c r="AZ320" s="221"/>
      <c r="BA320" s="221"/>
      <c r="BB320" s="221"/>
      <c r="BC320" s="221"/>
      <c r="BD320" s="221"/>
      <c r="BE320" s="221"/>
      <c r="BF320" s="221"/>
      <c r="BG320" s="221"/>
      <c r="BH320" s="176"/>
      <c r="DI320" s="179"/>
    </row>
    <row r="321" spans="1:59">
      <c r="A321" s="1819"/>
      <c r="B321" s="420" t="s">
        <v>471</v>
      </c>
      <c r="C321" s="314" t="s">
        <v>340</v>
      </c>
      <c r="D321" s="421" t="s">
        <v>588</v>
      </c>
      <c r="E321" s="232">
        <v>128</v>
      </c>
      <c r="F321" s="231">
        <v>0.17982999999999999</v>
      </c>
      <c r="G321" s="231">
        <v>0.103171</v>
      </c>
      <c r="H321" s="296">
        <v>635.71069999999997</v>
      </c>
      <c r="I321" s="297">
        <v>148.2988</v>
      </c>
      <c r="J321" s="318" t="s">
        <v>179</v>
      </c>
      <c r="K321" s="319" t="s">
        <v>179</v>
      </c>
      <c r="L321" s="318" t="s">
        <v>179</v>
      </c>
      <c r="M321" s="319" t="s">
        <v>179</v>
      </c>
      <c r="N321" s="227">
        <v>-142.8315049</v>
      </c>
      <c r="O321" s="244">
        <v>-0.9</v>
      </c>
      <c r="P321" s="244">
        <v>158.61360579999999</v>
      </c>
      <c r="Q321" s="324" t="s">
        <v>179</v>
      </c>
      <c r="R321" s="231">
        <f>N321</f>
        <v>-142.8315049</v>
      </c>
      <c r="S321" s="422" t="s">
        <v>335</v>
      </c>
      <c r="T321" s="233" t="s">
        <v>336</v>
      </c>
      <c r="U321" s="196"/>
      <c r="V321" s="1822"/>
      <c r="W321" s="423" t="s">
        <v>4</v>
      </c>
      <c r="X321" s="423" t="s">
        <v>508</v>
      </c>
      <c r="Y321" s="310">
        <f>T327+SUM(R322:R358)+N320*72.7+N321*1</f>
        <v>524.34022230918731</v>
      </c>
      <c r="Z321" s="310">
        <f>Y321-Y320</f>
        <v>14.300302549999969</v>
      </c>
      <c r="AA321" s="328">
        <f>(129.2-72.7)*P320</f>
        <v>41.880517649999987</v>
      </c>
      <c r="AB321" s="329"/>
      <c r="AC321" s="272"/>
      <c r="AD321" s="235" t="s">
        <v>277</v>
      </c>
      <c r="AE321" s="331">
        <v>0.38102310640071724</v>
      </c>
      <c r="AF321" s="414" t="s">
        <v>4</v>
      </c>
      <c r="AG321" s="327" t="s">
        <v>589</v>
      </c>
      <c r="AH321" s="415">
        <f>T327+N335+N338+N341+N346+R347+R349+R351+R353</f>
        <v>963.47690940100142</v>
      </c>
      <c r="AI321" s="415">
        <v>669.99</v>
      </c>
      <c r="AJ321" s="415"/>
      <c r="AK321" s="415"/>
      <c r="AL321" s="415">
        <v>881</v>
      </c>
      <c r="AM321" s="415"/>
      <c r="AN321" s="416"/>
      <c r="AO321" s="417"/>
      <c r="AP321" s="221"/>
      <c r="AQ321" s="221"/>
      <c r="AR321" s="221"/>
      <c r="AS321" s="221"/>
      <c r="AT321" s="418"/>
      <c r="AU321" s="419"/>
      <c r="AV321" s="221"/>
      <c r="AW321" s="221"/>
      <c r="AX321" s="221"/>
      <c r="AY321" s="221"/>
      <c r="AZ321" s="221"/>
      <c r="BA321" s="221"/>
      <c r="BB321" s="221"/>
      <c r="BC321" s="221"/>
      <c r="BD321" s="221"/>
      <c r="BE321" s="221"/>
      <c r="BF321" s="221"/>
      <c r="BG321" s="221"/>
    </row>
    <row r="322" spans="1:59">
      <c r="A322" s="1819"/>
      <c r="B322" s="1831" t="s">
        <v>422</v>
      </c>
      <c r="C322" s="1770" t="s">
        <v>349</v>
      </c>
      <c r="D322" s="424" t="s">
        <v>475</v>
      </c>
      <c r="E322" s="232">
        <v>10</v>
      </c>
      <c r="F322" s="332" t="s">
        <v>179</v>
      </c>
      <c r="G322" s="332" t="s">
        <v>179</v>
      </c>
      <c r="H322" s="296">
        <v>463.78100000000001</v>
      </c>
      <c r="I322" s="297">
        <v>29.39086</v>
      </c>
      <c r="J322" s="318" t="s">
        <v>179</v>
      </c>
      <c r="K322" s="319" t="s">
        <v>179</v>
      </c>
      <c r="L322" s="318" t="s">
        <v>179</v>
      </c>
      <c r="M322" s="319" t="s">
        <v>179</v>
      </c>
      <c r="N322" s="227">
        <v>72.632418000000001</v>
      </c>
      <c r="O322" s="244">
        <v>1.24</v>
      </c>
      <c r="P322" s="244">
        <v>58.668036100000002</v>
      </c>
      <c r="Q322" s="231">
        <f>780.43/$T$325</f>
        <v>1.9792385753073356E-2</v>
      </c>
      <c r="R322" s="1826">
        <f>SUMPRODUCT(N322:N337,Q322:Q337)</f>
        <v>97.387296632341588</v>
      </c>
      <c r="S322" s="425" t="s">
        <v>345</v>
      </c>
      <c r="T322" s="246" t="s">
        <v>346</v>
      </c>
      <c r="U322" s="214"/>
      <c r="V322" s="1822"/>
      <c r="W322" s="423" t="s">
        <v>4</v>
      </c>
      <c r="X322" s="423" t="s">
        <v>509</v>
      </c>
      <c r="Y322" s="310">
        <f>T327+SUM(R322:R358)+N320*59.1+N321*1</f>
        <v>527.78241902918739</v>
      </c>
      <c r="Z322" s="310">
        <f>Y322-Y320</f>
        <v>17.742499270000053</v>
      </c>
      <c r="AA322" s="328">
        <f>(129.2-59.1)*P320</f>
        <v>51.961491809999991</v>
      </c>
      <c r="AB322" s="329"/>
      <c r="AC322" s="272"/>
      <c r="AD322" s="235" t="s">
        <v>361</v>
      </c>
      <c r="AE322" s="331">
        <v>0.32401202491400999</v>
      </c>
      <c r="AF322" s="414" t="s">
        <v>4</v>
      </c>
      <c r="AG322" s="327" t="s">
        <v>590</v>
      </c>
      <c r="AH322" s="415">
        <f>T327+N335+N338+N341+R347+R349+R351+R353</f>
        <v>816.12439150100136</v>
      </c>
      <c r="AI322" s="415"/>
      <c r="AJ322" s="415"/>
      <c r="AK322" s="415">
        <v>698</v>
      </c>
      <c r="AL322" s="415"/>
      <c r="AM322" s="415">
        <v>699</v>
      </c>
      <c r="AN322" s="416"/>
      <c r="AO322" s="417"/>
      <c r="AP322" s="221"/>
      <c r="AQ322" s="221"/>
      <c r="AR322" s="221"/>
      <c r="AS322" s="221"/>
      <c r="AT322" s="418"/>
      <c r="AU322" s="419"/>
      <c r="AV322" s="221"/>
      <c r="AW322" s="221"/>
      <c r="AX322" s="221"/>
      <c r="AY322" s="221"/>
      <c r="AZ322" s="221"/>
      <c r="BA322" s="221"/>
      <c r="BB322" s="221"/>
      <c r="BC322" s="221"/>
      <c r="BD322" s="221"/>
      <c r="BE322" s="221"/>
      <c r="BF322" s="221"/>
      <c r="BG322" s="221"/>
    </row>
    <row r="323" spans="1:59">
      <c r="A323" s="1819"/>
      <c r="B323" s="1831"/>
      <c r="C323" s="1770"/>
      <c r="D323" s="426" t="s">
        <v>576</v>
      </c>
      <c r="E323" s="232">
        <v>4</v>
      </c>
      <c r="F323" s="332" t="s">
        <v>179</v>
      </c>
      <c r="G323" s="332" t="s">
        <v>179</v>
      </c>
      <c r="H323" s="296">
        <v>373.59059999999999</v>
      </c>
      <c r="I323" s="297">
        <v>5.5781799999999997</v>
      </c>
      <c r="J323" s="318" t="s">
        <v>179</v>
      </c>
      <c r="K323" s="319" t="s">
        <v>179</v>
      </c>
      <c r="L323" s="318" t="s">
        <v>179</v>
      </c>
      <c r="M323" s="319" t="s">
        <v>179</v>
      </c>
      <c r="N323" s="227">
        <v>-132.44613960000001</v>
      </c>
      <c r="O323" s="244">
        <v>-2.27</v>
      </c>
      <c r="P323" s="244">
        <v>58.236811699999997</v>
      </c>
      <c r="Q323" s="231">
        <f>4381.69/$T$325</f>
        <v>0.11112348158115909</v>
      </c>
      <c r="R323" s="1827"/>
      <c r="S323" s="232" t="s">
        <v>351</v>
      </c>
      <c r="T323" s="427"/>
      <c r="U323" s="338"/>
      <c r="V323" s="271"/>
      <c r="W323" s="272"/>
      <c r="X323" s="272"/>
      <c r="Y323" s="262"/>
      <c r="Z323" s="262"/>
      <c r="AA323" s="262"/>
      <c r="AB323" s="198"/>
      <c r="AC323" s="272"/>
      <c r="AD323" s="235" t="s">
        <v>479</v>
      </c>
      <c r="AE323" s="331">
        <v>-2.5386964046284977E-2</v>
      </c>
      <c r="AF323" s="414" t="s">
        <v>4</v>
      </c>
      <c r="AG323" s="327" t="s">
        <v>591</v>
      </c>
      <c r="AH323" s="415">
        <f>T327+N326+N338+N343+R347+R349+R351+R353</f>
        <v>1082.9669241010013</v>
      </c>
      <c r="AI323" s="415">
        <v>549.99</v>
      </c>
      <c r="AJ323" s="415"/>
      <c r="AK323" s="415">
        <v>699.99</v>
      </c>
      <c r="AL323" s="415">
        <v>559</v>
      </c>
      <c r="AM323" s="415">
        <v>799</v>
      </c>
      <c r="AN323" s="416"/>
      <c r="AO323" s="417"/>
      <c r="AP323" s="221"/>
      <c r="AQ323" s="221"/>
      <c r="AR323" s="221"/>
      <c r="AS323" s="221"/>
      <c r="AT323" s="418"/>
      <c r="AU323" s="419"/>
      <c r="AV323" s="221"/>
      <c r="AW323" s="221"/>
      <c r="AX323" s="221"/>
      <c r="AY323" s="221"/>
      <c r="AZ323" s="221"/>
      <c r="BA323" s="221"/>
      <c r="BB323" s="221"/>
      <c r="BC323" s="221"/>
      <c r="BD323" s="221"/>
      <c r="BE323" s="221"/>
      <c r="BF323" s="221"/>
      <c r="BG323" s="221"/>
    </row>
    <row r="324" spans="1:59">
      <c r="A324" s="1819"/>
      <c r="B324" s="1831"/>
      <c r="C324" s="1770"/>
      <c r="D324" s="426" t="s">
        <v>513</v>
      </c>
      <c r="E324" s="232">
        <v>1</v>
      </c>
      <c r="F324" s="332" t="s">
        <v>179</v>
      </c>
      <c r="G324" s="332" t="s">
        <v>179</v>
      </c>
      <c r="H324" s="296">
        <v>454.33030000000002</v>
      </c>
      <c r="I324" s="297">
        <v>0</v>
      </c>
      <c r="J324" s="318" t="s">
        <v>179</v>
      </c>
      <c r="K324" s="319" t="s">
        <v>179</v>
      </c>
      <c r="L324" s="318" t="s">
        <v>179</v>
      </c>
      <c r="M324" s="319" t="s">
        <v>179</v>
      </c>
      <c r="N324" s="227">
        <v>43.991466600000003</v>
      </c>
      <c r="O324" s="244">
        <v>0.08</v>
      </c>
      <c r="P324" s="244">
        <v>518.48567400000002</v>
      </c>
      <c r="Q324" s="231">
        <f>1.09/$T$325</f>
        <v>2.7643351063964689E-5</v>
      </c>
      <c r="R324" s="1827"/>
      <c r="S324" s="425" t="s">
        <v>355</v>
      </c>
      <c r="T324" s="384" t="s">
        <v>356</v>
      </c>
      <c r="U324" s="307"/>
      <c r="V324" s="271"/>
      <c r="W324" s="272"/>
      <c r="X324" s="272"/>
      <c r="Y324" s="262"/>
      <c r="Z324" s="262"/>
      <c r="AA324" s="262"/>
      <c r="AB324" s="198"/>
      <c r="AC324" s="272"/>
      <c r="AD324" s="235" t="s">
        <v>482</v>
      </c>
      <c r="AE324" s="331">
        <v>0.96906657230313509</v>
      </c>
      <c r="AF324" s="414" t="s">
        <v>4</v>
      </c>
      <c r="AG324" s="327" t="s">
        <v>592</v>
      </c>
      <c r="AH324" s="415">
        <f>T327+N335+N339+N346+R347+R349+R351+R353</f>
        <v>1375.8019604010015</v>
      </c>
      <c r="AI324" s="415"/>
      <c r="AJ324" s="415"/>
      <c r="AK324" s="415"/>
      <c r="AL324" s="415"/>
      <c r="AM324" s="415"/>
      <c r="AN324" s="416"/>
      <c r="AO324" s="417"/>
      <c r="AP324" s="221"/>
      <c r="AQ324" s="221"/>
      <c r="AR324" s="221"/>
      <c r="AS324" s="221"/>
      <c r="AT324" s="418"/>
      <c r="AU324" s="419"/>
      <c r="AV324" s="221"/>
      <c r="AW324" s="221"/>
      <c r="AX324" s="221"/>
      <c r="AY324" s="221"/>
      <c r="AZ324" s="221"/>
      <c r="BA324" s="221"/>
      <c r="BB324" s="221"/>
      <c r="BC324" s="221"/>
      <c r="BD324" s="221"/>
      <c r="BE324" s="221"/>
      <c r="BF324" s="221"/>
      <c r="BG324" s="221"/>
    </row>
    <row r="325" spans="1:59">
      <c r="A325" s="1819"/>
      <c r="B325" s="1831"/>
      <c r="C325" s="1770"/>
      <c r="D325" s="426" t="s">
        <v>514</v>
      </c>
      <c r="E325" s="232">
        <v>3</v>
      </c>
      <c r="F325" s="332" t="s">
        <v>179</v>
      </c>
      <c r="G325" s="332" t="s">
        <v>179</v>
      </c>
      <c r="H325" s="296">
        <v>647.5095</v>
      </c>
      <c r="I325" s="297">
        <v>71.900480000000002</v>
      </c>
      <c r="J325" s="318" t="s">
        <v>179</v>
      </c>
      <c r="K325" s="319" t="s">
        <v>179</v>
      </c>
      <c r="L325" s="318" t="s">
        <v>179</v>
      </c>
      <c r="M325" s="319" t="s">
        <v>179</v>
      </c>
      <c r="N325" s="227">
        <v>218.43248940000001</v>
      </c>
      <c r="O325" s="244">
        <v>0.82</v>
      </c>
      <c r="P325" s="244">
        <v>267.67448430000002</v>
      </c>
      <c r="Q325" s="231">
        <f>4.2/$T$325</f>
        <v>1.0651566465013916E-4</v>
      </c>
      <c r="R325" s="1827"/>
      <c r="S325" s="444">
        <v>128</v>
      </c>
      <c r="T325" s="452">
        <v>39430.82</v>
      </c>
      <c r="U325" s="446"/>
      <c r="V325" s="271"/>
      <c r="W325" s="272"/>
      <c r="X325" s="272"/>
      <c r="Y325" s="262"/>
      <c r="Z325" s="262"/>
      <c r="AA325" s="262"/>
      <c r="AB325" s="198"/>
      <c r="AC325" s="272"/>
      <c r="AD325" s="267"/>
      <c r="AE325" s="268"/>
      <c r="AF325" s="219"/>
      <c r="AG325" s="220"/>
      <c r="AH325" s="221"/>
      <c r="AI325" s="419"/>
      <c r="AJ325" s="419"/>
      <c r="AK325" s="419"/>
      <c r="AL325" s="419"/>
      <c r="AM325" s="419"/>
      <c r="AN325" s="419"/>
      <c r="AO325" s="221"/>
      <c r="AP325" s="221"/>
      <c r="AQ325" s="221"/>
      <c r="AR325" s="221"/>
      <c r="AS325" s="221"/>
      <c r="AT325" s="221"/>
      <c r="AU325" s="221"/>
      <c r="AV325" s="221"/>
      <c r="AW325" s="221"/>
      <c r="AX325" s="221"/>
      <c r="AY325" s="221"/>
      <c r="AZ325" s="221"/>
      <c r="BA325" s="221"/>
      <c r="BB325" s="221"/>
      <c r="BC325" s="221"/>
      <c r="BD325" s="221"/>
      <c r="BE325" s="221"/>
      <c r="BF325" s="221"/>
      <c r="BG325" s="221"/>
    </row>
    <row r="326" spans="1:59">
      <c r="A326" s="1819"/>
      <c r="B326" s="1831"/>
      <c r="C326" s="1770"/>
      <c r="D326" s="426" t="s">
        <v>484</v>
      </c>
      <c r="E326" s="232">
        <v>4</v>
      </c>
      <c r="F326" s="332" t="s">
        <v>179</v>
      </c>
      <c r="G326" s="332" t="s">
        <v>179</v>
      </c>
      <c r="H326" s="296">
        <v>622.12779999999998</v>
      </c>
      <c r="I326" s="297">
        <v>27.571580000000001</v>
      </c>
      <c r="J326" s="318" t="s">
        <v>179</v>
      </c>
      <c r="K326" s="319" t="s">
        <v>179</v>
      </c>
      <c r="L326" s="318" t="s">
        <v>179</v>
      </c>
      <c r="M326" s="319" t="s">
        <v>179</v>
      </c>
      <c r="N326" s="227">
        <v>191.20856570000001</v>
      </c>
      <c r="O326" s="244">
        <v>1.1499999999999999</v>
      </c>
      <c r="P326" s="244">
        <v>166.23452270000001</v>
      </c>
      <c r="Q326" s="231">
        <f>24.57/$T$325</f>
        <v>6.2311663820331404E-4</v>
      </c>
      <c r="R326" s="1827"/>
      <c r="S326" s="425" t="s">
        <v>363</v>
      </c>
      <c r="T326" s="384" t="s">
        <v>364</v>
      </c>
      <c r="U326" s="307"/>
      <c r="V326" s="271"/>
      <c r="W326" s="272"/>
      <c r="X326" s="272"/>
      <c r="Y326" s="262"/>
      <c r="Z326" s="262"/>
      <c r="AA326" s="262"/>
      <c r="AB326" s="198"/>
      <c r="AC326" s="272"/>
      <c r="AD326" s="271"/>
      <c r="AE326" s="272"/>
      <c r="AF326" s="219"/>
      <c r="AG326" s="220"/>
      <c r="AH326" s="221"/>
      <c r="AI326" s="419"/>
      <c r="AJ326" s="419"/>
      <c r="AK326" s="419"/>
      <c r="AL326" s="419"/>
      <c r="AM326" s="419"/>
      <c r="AN326" s="419"/>
      <c r="AO326" s="221"/>
      <c r="AP326" s="221"/>
      <c r="AQ326" s="221"/>
      <c r="AR326" s="221"/>
      <c r="AS326" s="221"/>
      <c r="AT326" s="221"/>
      <c r="AU326" s="221"/>
      <c r="AV326" s="221"/>
      <c r="AW326" s="221"/>
      <c r="AX326" s="221"/>
      <c r="AY326" s="221"/>
      <c r="AZ326" s="221"/>
      <c r="BA326" s="221"/>
      <c r="BB326" s="221"/>
      <c r="BC326" s="221"/>
      <c r="BD326" s="221"/>
      <c r="BE326" s="221"/>
      <c r="BF326" s="221"/>
      <c r="BG326" s="221"/>
    </row>
    <row r="327" spans="1:59">
      <c r="A327" s="1819"/>
      <c r="B327" s="1831"/>
      <c r="C327" s="1770"/>
      <c r="D327" s="426" t="s">
        <v>564</v>
      </c>
      <c r="E327" s="232">
        <v>4</v>
      </c>
      <c r="F327" s="332" t="s">
        <v>179</v>
      </c>
      <c r="G327" s="332" t="s">
        <v>179</v>
      </c>
      <c r="H327" s="296">
        <v>533.89329999999995</v>
      </c>
      <c r="I327" s="297">
        <v>71.340029999999999</v>
      </c>
      <c r="J327" s="318" t="s">
        <v>179</v>
      </c>
      <c r="K327" s="319" t="s">
        <v>179</v>
      </c>
      <c r="L327" s="318" t="s">
        <v>179</v>
      </c>
      <c r="M327" s="319" t="s">
        <v>179</v>
      </c>
      <c r="N327" s="227">
        <v>19.881720600000001</v>
      </c>
      <c r="O327" s="244">
        <v>0.27</v>
      </c>
      <c r="P327" s="244">
        <v>73.583490499999996</v>
      </c>
      <c r="Q327" s="231">
        <f>1342.93/$T$325</f>
        <v>3.4057876554431279E-2</v>
      </c>
      <c r="R327" s="1827"/>
      <c r="S327" s="447">
        <v>0.968024</v>
      </c>
      <c r="T327" s="448">
        <v>994.11333430000002</v>
      </c>
      <c r="U327" s="449"/>
      <c r="V327" s="271"/>
      <c r="W327" s="272"/>
      <c r="X327" s="272"/>
      <c r="Y327" s="262"/>
      <c r="Z327" s="262"/>
      <c r="AA327" s="262"/>
      <c r="AB327" s="198"/>
      <c r="AC327" s="272"/>
      <c r="AD327" s="271"/>
      <c r="AE327" s="272"/>
      <c r="AF327" s="219"/>
      <c r="AG327" s="220"/>
      <c r="AH327" s="221"/>
      <c r="AI327" s="419"/>
      <c r="AJ327" s="419"/>
      <c r="AK327" s="419"/>
      <c r="AL327" s="419"/>
      <c r="AM327" s="419"/>
      <c r="AN327" s="419"/>
      <c r="AO327" s="221"/>
      <c r="AP327" s="221"/>
      <c r="AQ327" s="221"/>
      <c r="AR327" s="221"/>
      <c r="AS327" s="221"/>
      <c r="AT327" s="221"/>
      <c r="AU327" s="221"/>
      <c r="AV327" s="221"/>
      <c r="AW327" s="221"/>
      <c r="AX327" s="221"/>
      <c r="AY327" s="221"/>
      <c r="AZ327" s="221"/>
      <c r="BA327" s="221"/>
      <c r="BB327" s="221"/>
      <c r="BC327" s="221"/>
      <c r="BD327" s="221"/>
      <c r="BE327" s="221"/>
      <c r="BF327" s="221"/>
      <c r="BG327" s="221"/>
    </row>
    <row r="328" spans="1:59">
      <c r="A328" s="1819"/>
      <c r="B328" s="1831"/>
      <c r="C328" s="1770"/>
      <c r="D328" s="426" t="s">
        <v>485</v>
      </c>
      <c r="E328" s="232">
        <v>1</v>
      </c>
      <c r="F328" s="332" t="s">
        <v>179</v>
      </c>
      <c r="G328" s="332" t="s">
        <v>179</v>
      </c>
      <c r="H328" s="296">
        <v>366.41</v>
      </c>
      <c r="I328" s="297">
        <v>0</v>
      </c>
      <c r="J328" s="318" t="s">
        <v>179</v>
      </c>
      <c r="K328" s="319" t="s">
        <v>179</v>
      </c>
      <c r="L328" s="318" t="s">
        <v>179</v>
      </c>
      <c r="M328" s="319" t="s">
        <v>179</v>
      </c>
      <c r="N328" s="227">
        <v>-73.089507900000001</v>
      </c>
      <c r="O328" s="244">
        <v>-0.18</v>
      </c>
      <c r="P328" s="244">
        <v>414.15493270000002</v>
      </c>
      <c r="Q328" s="231">
        <f>2/$T$325</f>
        <v>5.0721745071494835E-5</v>
      </c>
      <c r="R328" s="1827"/>
      <c r="S328" s="245" t="s">
        <v>370</v>
      </c>
      <c r="T328" s="246" t="s">
        <v>371</v>
      </c>
      <c r="U328" s="214"/>
      <c r="V328" s="271"/>
      <c r="W328" s="272"/>
      <c r="X328" s="272"/>
      <c r="Y328" s="262"/>
      <c r="Z328" s="262"/>
      <c r="AA328" s="262"/>
      <c r="AB328" s="198"/>
      <c r="AC328" s="272"/>
      <c r="AD328" s="271"/>
      <c r="AE328" s="272"/>
      <c r="AF328" s="219"/>
      <c r="AG328" s="220"/>
      <c r="AH328" s="221"/>
      <c r="AI328" s="419"/>
      <c r="AJ328" s="419"/>
      <c r="AK328" s="419"/>
      <c r="AL328" s="419"/>
      <c r="AM328" s="419"/>
      <c r="AN328" s="419"/>
      <c r="AO328" s="221"/>
      <c r="AP328" s="221"/>
      <c r="AQ328" s="221"/>
      <c r="AR328" s="221"/>
      <c r="AS328" s="221"/>
      <c r="AT328" s="221"/>
      <c r="AU328" s="221"/>
      <c r="AV328" s="221"/>
      <c r="AW328" s="221"/>
      <c r="AX328" s="221"/>
      <c r="AY328" s="221"/>
      <c r="AZ328" s="221"/>
      <c r="BA328" s="221"/>
      <c r="BB328" s="221"/>
      <c r="BC328" s="221"/>
      <c r="BD328" s="221"/>
      <c r="BE328" s="221"/>
      <c r="BF328" s="221"/>
      <c r="BG328" s="221"/>
    </row>
    <row r="329" spans="1:59">
      <c r="A329" s="1819"/>
      <c r="B329" s="1831"/>
      <c r="C329" s="1770"/>
      <c r="D329" s="426" t="s">
        <v>487</v>
      </c>
      <c r="E329" s="232">
        <v>15</v>
      </c>
      <c r="F329" s="332" t="s">
        <v>179</v>
      </c>
      <c r="G329" s="332" t="s">
        <v>179</v>
      </c>
      <c r="H329" s="296">
        <v>532.99710000000005</v>
      </c>
      <c r="I329" s="297">
        <v>62.456699999999998</v>
      </c>
      <c r="J329" s="318" t="s">
        <v>179</v>
      </c>
      <c r="K329" s="319" t="s">
        <v>179</v>
      </c>
      <c r="L329" s="318" t="s">
        <v>179</v>
      </c>
      <c r="M329" s="319" t="s">
        <v>179</v>
      </c>
      <c r="N329" s="227">
        <v>-20.287861700000001</v>
      </c>
      <c r="O329" s="244">
        <v>-0.28000000000000003</v>
      </c>
      <c r="P329" s="244">
        <v>71.408959800000005</v>
      </c>
      <c r="Q329" s="231">
        <f>3114.21/$T$325</f>
        <v>7.8979082859549965E-2</v>
      </c>
      <c r="R329" s="1827"/>
      <c r="S329" s="447">
        <v>121.538</v>
      </c>
      <c r="T329" s="432" t="s">
        <v>179</v>
      </c>
      <c r="U329" s="350"/>
      <c r="V329" s="271"/>
      <c r="W329" s="272"/>
      <c r="X329" s="272"/>
      <c r="Y329" s="262"/>
      <c r="Z329" s="262"/>
      <c r="AA329" s="262"/>
      <c r="AB329" s="198"/>
      <c r="AC329" s="272"/>
      <c r="AD329" s="271"/>
      <c r="AE329" s="272"/>
      <c r="AF329" s="219"/>
      <c r="AG329" s="220"/>
      <c r="AH329" s="221"/>
      <c r="AI329" s="419"/>
      <c r="AJ329" s="419"/>
      <c r="AK329" s="419"/>
      <c r="AL329" s="419"/>
      <c r="AM329" s="419"/>
      <c r="AN329" s="419"/>
      <c r="AO329" s="221"/>
      <c r="AP329" s="221"/>
      <c r="AQ329" s="221"/>
      <c r="AR329" s="221"/>
      <c r="AS329" s="221"/>
      <c r="AT329" s="221"/>
      <c r="AU329" s="221"/>
      <c r="AV329" s="221"/>
      <c r="AW329" s="221"/>
      <c r="AX329" s="221"/>
      <c r="AY329" s="221"/>
      <c r="AZ329" s="221"/>
      <c r="BA329" s="221"/>
      <c r="BB329" s="221"/>
      <c r="BC329" s="221"/>
      <c r="BD329" s="221"/>
      <c r="BE329" s="221"/>
      <c r="BF329" s="221"/>
      <c r="BG329" s="221"/>
    </row>
    <row r="330" spans="1:59">
      <c r="A330" s="1819"/>
      <c r="B330" s="1831"/>
      <c r="C330" s="1770"/>
      <c r="D330" s="426" t="s">
        <v>544</v>
      </c>
      <c r="E330" s="232">
        <v>3</v>
      </c>
      <c r="F330" s="332" t="s">
        <v>179</v>
      </c>
      <c r="G330" s="332" t="s">
        <v>179</v>
      </c>
      <c r="H330" s="296">
        <v>462.22190000000001</v>
      </c>
      <c r="I330" s="297">
        <v>6.9675929999999999</v>
      </c>
      <c r="J330" s="318" t="s">
        <v>179</v>
      </c>
      <c r="K330" s="319" t="s">
        <v>179</v>
      </c>
      <c r="L330" s="318" t="s">
        <v>179</v>
      </c>
      <c r="M330" s="319" t="s">
        <v>179</v>
      </c>
      <c r="N330" s="227">
        <v>21.3118573</v>
      </c>
      <c r="O330" s="244">
        <v>0.2</v>
      </c>
      <c r="P330" s="244">
        <v>109.0952345</v>
      </c>
      <c r="Q330" s="231">
        <f>33.39/$T$325</f>
        <v>8.4679953396860628E-4</v>
      </c>
      <c r="R330" s="1827"/>
      <c r="S330" s="271"/>
      <c r="T330" s="272"/>
      <c r="V330" s="271"/>
      <c r="W330" s="272"/>
      <c r="X330" s="272"/>
      <c r="Y330" s="262"/>
      <c r="Z330" s="262"/>
      <c r="AA330" s="262"/>
      <c r="AB330" s="198"/>
      <c r="AC330" s="272"/>
      <c r="AD330" s="271"/>
      <c r="AE330" s="272"/>
      <c r="AF330" s="219"/>
      <c r="AG330" s="220"/>
      <c r="AH330" s="221"/>
      <c r="AI330" s="419"/>
      <c r="AJ330" s="419"/>
      <c r="AK330" s="419"/>
      <c r="AL330" s="419"/>
      <c r="AM330" s="419"/>
      <c r="AN330" s="419"/>
      <c r="AO330" s="221"/>
      <c r="AP330" s="221"/>
      <c r="AQ330" s="221"/>
      <c r="AR330" s="221"/>
      <c r="AS330" s="221"/>
      <c r="AT330" s="221"/>
      <c r="AU330" s="221"/>
      <c r="AV330" s="221"/>
      <c r="AW330" s="221"/>
      <c r="AX330" s="221"/>
      <c r="AY330" s="221"/>
      <c r="AZ330" s="221"/>
      <c r="BA330" s="221"/>
      <c r="BB330" s="221"/>
      <c r="BC330" s="221"/>
      <c r="BD330" s="221"/>
      <c r="BE330" s="221"/>
      <c r="BF330" s="221"/>
      <c r="BG330" s="221"/>
    </row>
    <row r="331" spans="1:59">
      <c r="A331" s="1819"/>
      <c r="B331" s="1831"/>
      <c r="C331" s="1770"/>
      <c r="D331" s="426" t="s">
        <v>431</v>
      </c>
      <c r="E331" s="232">
        <v>39</v>
      </c>
      <c r="F331" s="332" t="s">
        <v>179</v>
      </c>
      <c r="G331" s="332" t="s">
        <v>179</v>
      </c>
      <c r="H331" s="296">
        <v>757.21749999999997</v>
      </c>
      <c r="I331" s="297">
        <v>76.881339999999994</v>
      </c>
      <c r="J331" s="318" t="s">
        <v>179</v>
      </c>
      <c r="K331" s="319" t="s">
        <v>179</v>
      </c>
      <c r="L331" s="318" t="s">
        <v>179</v>
      </c>
      <c r="M331" s="319" t="s">
        <v>179</v>
      </c>
      <c r="N331" s="227">
        <v>117.6034798</v>
      </c>
      <c r="O331" s="244">
        <v>1.44</v>
      </c>
      <c r="P331" s="244">
        <v>81.862357700000004</v>
      </c>
      <c r="Q331" s="231">
        <f>17154.66/$T$325</f>
        <v>0.43505714565408482</v>
      </c>
      <c r="R331" s="1827"/>
      <c r="S331" s="271"/>
      <c r="T331" s="272"/>
      <c r="V331" s="271"/>
      <c r="W331" s="272"/>
      <c r="X331" s="272"/>
      <c r="Y331" s="262"/>
      <c r="Z331" s="262"/>
      <c r="AA331" s="262"/>
      <c r="AB331" s="198"/>
      <c r="AC331" s="272"/>
      <c r="AD331" s="271"/>
      <c r="AE331" s="272"/>
      <c r="AF331" s="219"/>
      <c r="AG331" s="220"/>
      <c r="AH331" s="221"/>
      <c r="AI331" s="419"/>
      <c r="AJ331" s="419"/>
      <c r="AK331" s="419"/>
      <c r="AL331" s="419"/>
      <c r="AM331" s="419"/>
      <c r="AN331" s="419"/>
      <c r="AO331" s="221"/>
      <c r="AP331" s="221"/>
      <c r="AQ331" s="221"/>
      <c r="AR331" s="221"/>
      <c r="AS331" s="221"/>
      <c r="AT331" s="221"/>
      <c r="AU331" s="221"/>
      <c r="AV331" s="221"/>
      <c r="AW331" s="221"/>
      <c r="AX331" s="221"/>
      <c r="AY331" s="221"/>
      <c r="AZ331" s="221"/>
      <c r="BA331" s="221"/>
      <c r="BB331" s="221"/>
      <c r="BC331" s="221"/>
      <c r="BD331" s="221"/>
      <c r="BE331" s="221"/>
      <c r="BF331" s="221"/>
      <c r="BG331" s="221"/>
    </row>
    <row r="332" spans="1:59">
      <c r="A332" s="1819"/>
      <c r="B332" s="1831"/>
      <c r="C332" s="1770"/>
      <c r="D332" s="426" t="s">
        <v>515</v>
      </c>
      <c r="E332" s="232">
        <v>2</v>
      </c>
      <c r="F332" s="332" t="s">
        <v>179</v>
      </c>
      <c r="G332" s="332" t="s">
        <v>179</v>
      </c>
      <c r="H332" s="296">
        <v>498.9812</v>
      </c>
      <c r="I332" s="297">
        <v>19.763400000000001</v>
      </c>
      <c r="J332" s="318" t="s">
        <v>179</v>
      </c>
      <c r="K332" s="319" t="s">
        <v>179</v>
      </c>
      <c r="L332" s="318" t="s">
        <v>179</v>
      </c>
      <c r="M332" s="319" t="s">
        <v>179</v>
      </c>
      <c r="N332" s="227">
        <v>67.561086299999999</v>
      </c>
      <c r="O332" s="244">
        <v>0.18</v>
      </c>
      <c r="P332" s="244">
        <v>370.74516699999998</v>
      </c>
      <c r="Q332" s="231">
        <f>2.13/$T$325</f>
        <v>5.4018658501141998E-5</v>
      </c>
      <c r="R332" s="1827"/>
      <c r="S332" s="271"/>
      <c r="T332" s="272"/>
      <c r="V332" s="271"/>
      <c r="W332" s="272"/>
      <c r="X332" s="272"/>
      <c r="Y332" s="262"/>
      <c r="Z332" s="262"/>
      <c r="AA332" s="262"/>
      <c r="AB332" s="198"/>
      <c r="AC332" s="272"/>
      <c r="AD332" s="271"/>
      <c r="AE332" s="272"/>
      <c r="AF332" s="219"/>
      <c r="AG332" s="220"/>
      <c r="AH332" s="221"/>
      <c r="AI332" s="419"/>
      <c r="AJ332" s="419"/>
      <c r="AK332" s="419"/>
      <c r="AL332" s="419"/>
      <c r="AM332" s="419"/>
      <c r="AN332" s="419"/>
      <c r="AO332" s="221"/>
      <c r="AP332" s="221"/>
      <c r="AQ332" s="221"/>
      <c r="AR332" s="221"/>
      <c r="AS332" s="221"/>
      <c r="AT332" s="221"/>
      <c r="AU332" s="221"/>
      <c r="AV332" s="221"/>
      <c r="AW332" s="221"/>
      <c r="AX332" s="221"/>
      <c r="AY332" s="221"/>
      <c r="AZ332" s="221"/>
      <c r="BA332" s="221"/>
      <c r="BB332" s="221"/>
      <c r="BC332" s="221"/>
      <c r="BD332" s="221"/>
      <c r="BE332" s="221"/>
      <c r="BF332" s="221"/>
      <c r="BG332" s="221"/>
    </row>
    <row r="333" spans="1:59">
      <c r="A333" s="1819"/>
      <c r="B333" s="1831"/>
      <c r="C333" s="1770"/>
      <c r="D333" s="426" t="s">
        <v>545</v>
      </c>
      <c r="E333" s="232">
        <v>7</v>
      </c>
      <c r="F333" s="332" t="s">
        <v>179</v>
      </c>
      <c r="G333" s="332" t="s">
        <v>179</v>
      </c>
      <c r="H333" s="296">
        <v>521.93259999999998</v>
      </c>
      <c r="I333" s="297">
        <v>48.445129999999999</v>
      </c>
      <c r="J333" s="318" t="s">
        <v>179</v>
      </c>
      <c r="K333" s="319" t="s">
        <v>179</v>
      </c>
      <c r="L333" s="318" t="s">
        <v>179</v>
      </c>
      <c r="M333" s="319" t="s">
        <v>179</v>
      </c>
      <c r="N333" s="227">
        <v>65.153060300000007</v>
      </c>
      <c r="O333" s="244">
        <v>1.18</v>
      </c>
      <c r="P333" s="244">
        <v>54.983993599999998</v>
      </c>
      <c r="Q333" s="231">
        <f>5622/$T$325</f>
        <v>0.142578825395972</v>
      </c>
      <c r="R333" s="1827"/>
      <c r="S333" s="271"/>
      <c r="T333" s="272"/>
      <c r="V333" s="271"/>
      <c r="W333" s="272"/>
      <c r="X333" s="272"/>
      <c r="Y333" s="262"/>
      <c r="Z333" s="262"/>
      <c r="AA333" s="262"/>
      <c r="AB333" s="198"/>
      <c r="AC333" s="272"/>
      <c r="AD333" s="271"/>
      <c r="AE333" s="272"/>
      <c r="AF333" s="219"/>
      <c r="AG333" s="220"/>
      <c r="AH333" s="221"/>
      <c r="AI333" s="419"/>
      <c r="AJ333" s="419"/>
      <c r="AK333" s="419"/>
      <c r="AL333" s="419"/>
      <c r="AM333" s="419"/>
      <c r="AN333" s="419"/>
      <c r="AO333" s="221"/>
      <c r="AP333" s="221"/>
      <c r="AQ333" s="221"/>
      <c r="AR333" s="221"/>
      <c r="AS333" s="221"/>
      <c r="AT333" s="221"/>
      <c r="AU333" s="221"/>
      <c r="AV333" s="221"/>
      <c r="AW333" s="221"/>
      <c r="AX333" s="221"/>
      <c r="AY333" s="221"/>
      <c r="AZ333" s="221"/>
      <c r="BA333" s="221"/>
      <c r="BB333" s="221"/>
      <c r="BC333" s="221"/>
      <c r="BD333" s="221"/>
      <c r="BE333" s="221"/>
      <c r="BF333" s="221"/>
      <c r="BG333" s="221"/>
    </row>
    <row r="334" spans="1:59">
      <c r="A334" s="1819"/>
      <c r="B334" s="1831"/>
      <c r="C334" s="1770"/>
      <c r="D334" s="426" t="s">
        <v>516</v>
      </c>
      <c r="E334" s="232">
        <v>5</v>
      </c>
      <c r="F334" s="332" t="s">
        <v>179</v>
      </c>
      <c r="G334" s="332" t="s">
        <v>179</v>
      </c>
      <c r="H334" s="296">
        <v>579.40060000000005</v>
      </c>
      <c r="I334" s="297">
        <v>152.19380000000001</v>
      </c>
      <c r="J334" s="318" t="s">
        <v>179</v>
      </c>
      <c r="K334" s="319" t="s">
        <v>179</v>
      </c>
      <c r="L334" s="318" t="s">
        <v>179</v>
      </c>
      <c r="M334" s="319" t="s">
        <v>179</v>
      </c>
      <c r="N334" s="227">
        <v>109.06464339999999</v>
      </c>
      <c r="O334" s="244">
        <v>0.7</v>
      </c>
      <c r="P334" s="244">
        <v>156.2675261</v>
      </c>
      <c r="Q334" s="231">
        <f>13.68/$T$325</f>
        <v>3.4693673628902465E-4</v>
      </c>
      <c r="R334" s="1827"/>
      <c r="S334" s="271"/>
      <c r="T334" s="272"/>
      <c r="V334" s="271"/>
      <c r="W334" s="272"/>
      <c r="X334" s="272"/>
      <c r="Y334" s="262"/>
      <c r="Z334" s="262"/>
      <c r="AA334" s="262"/>
      <c r="AB334" s="198"/>
      <c r="AC334" s="272"/>
      <c r="AD334" s="271"/>
      <c r="AE334" s="272"/>
      <c r="AF334" s="219"/>
      <c r="AG334" s="220"/>
      <c r="AH334" s="221"/>
      <c r="AI334" s="419"/>
      <c r="AJ334" s="419"/>
      <c r="AK334" s="419"/>
      <c r="AL334" s="419"/>
      <c r="AM334" s="419"/>
      <c r="AN334" s="419"/>
      <c r="AO334" s="221"/>
      <c r="AP334" s="221"/>
      <c r="AQ334" s="221"/>
      <c r="AR334" s="221"/>
      <c r="AS334" s="221"/>
      <c r="AT334" s="221"/>
      <c r="AU334" s="221"/>
      <c r="AV334" s="221"/>
      <c r="AW334" s="221"/>
      <c r="AX334" s="221"/>
      <c r="AY334" s="221"/>
      <c r="AZ334" s="221"/>
      <c r="BA334" s="221"/>
      <c r="BB334" s="221"/>
      <c r="BC334" s="221"/>
      <c r="BD334" s="221"/>
      <c r="BE334" s="221"/>
      <c r="BF334" s="221"/>
      <c r="BG334" s="221"/>
    </row>
    <row r="335" spans="1:59">
      <c r="A335" s="1819"/>
      <c r="B335" s="1831"/>
      <c r="C335" s="1770"/>
      <c r="D335" s="426" t="s">
        <v>488</v>
      </c>
      <c r="E335" s="232">
        <v>27</v>
      </c>
      <c r="F335" s="332" t="s">
        <v>179</v>
      </c>
      <c r="G335" s="332" t="s">
        <v>179</v>
      </c>
      <c r="H335" s="296">
        <v>683.14340000000004</v>
      </c>
      <c r="I335" s="297">
        <v>44.35266</v>
      </c>
      <c r="J335" s="318" t="s">
        <v>179</v>
      </c>
      <c r="K335" s="319" t="s">
        <v>179</v>
      </c>
      <c r="L335" s="318" t="s">
        <v>179</v>
      </c>
      <c r="M335" s="319" t="s">
        <v>179</v>
      </c>
      <c r="N335" s="227">
        <v>292.98052439999998</v>
      </c>
      <c r="O335" s="244">
        <v>4.59</v>
      </c>
      <c r="P335" s="244">
        <v>63.798221400000003</v>
      </c>
      <c r="Q335" s="231">
        <f>6854.79/$T$325</f>
        <v>0.17384345544931604</v>
      </c>
      <c r="R335" s="1827"/>
      <c r="S335" s="271"/>
      <c r="T335" s="272"/>
      <c r="V335" s="271"/>
      <c r="W335" s="272"/>
      <c r="X335" s="272"/>
      <c r="Y335" s="262"/>
      <c r="Z335" s="262"/>
      <c r="AA335" s="262"/>
      <c r="AB335" s="198"/>
      <c r="AC335" s="272"/>
      <c r="AD335" s="271"/>
      <c r="AE335" s="272"/>
      <c r="AF335" s="219"/>
      <c r="AG335" s="220"/>
      <c r="AH335" s="221"/>
      <c r="AI335" s="419"/>
      <c r="AJ335" s="419"/>
      <c r="AK335" s="419"/>
      <c r="AL335" s="419"/>
      <c r="AM335" s="419"/>
      <c r="AN335" s="419"/>
      <c r="AO335" s="221"/>
      <c r="AP335" s="221"/>
      <c r="AQ335" s="221"/>
      <c r="AR335" s="221"/>
      <c r="AS335" s="221"/>
      <c r="AT335" s="221"/>
      <c r="AU335" s="221"/>
      <c r="AV335" s="221"/>
      <c r="AW335" s="221"/>
      <c r="AX335" s="221"/>
      <c r="AY335" s="221"/>
      <c r="AZ335" s="221"/>
      <c r="BA335" s="221"/>
      <c r="BB335" s="221"/>
      <c r="BC335" s="221"/>
      <c r="BD335" s="221"/>
      <c r="BE335" s="221"/>
      <c r="BF335" s="221"/>
      <c r="BG335" s="221"/>
    </row>
    <row r="336" spans="1:59">
      <c r="A336" s="1819"/>
      <c r="B336" s="1831"/>
      <c r="C336" s="1770"/>
      <c r="D336" s="426" t="s">
        <v>490</v>
      </c>
      <c r="E336" s="232">
        <v>1</v>
      </c>
      <c r="F336" s="332" t="s">
        <v>179</v>
      </c>
      <c r="G336" s="332" t="s">
        <v>179</v>
      </c>
      <c r="H336" s="296">
        <v>723.35239999999999</v>
      </c>
      <c r="I336" s="297">
        <v>0</v>
      </c>
      <c r="J336" s="318" t="s">
        <v>179</v>
      </c>
      <c r="K336" s="319" t="s">
        <v>179</v>
      </c>
      <c r="L336" s="318" t="s">
        <v>179</v>
      </c>
      <c r="M336" s="319" t="s">
        <v>179</v>
      </c>
      <c r="N336" s="227">
        <v>259.42322610000002</v>
      </c>
      <c r="O336" s="244">
        <v>0.49</v>
      </c>
      <c r="P336" s="244">
        <v>525.86359730000004</v>
      </c>
      <c r="Q336" s="231">
        <f>1.05/$T$325</f>
        <v>2.662891616253479E-5</v>
      </c>
      <c r="R336" s="1827"/>
      <c r="S336" s="271"/>
      <c r="T336" s="272"/>
      <c r="V336" s="271"/>
      <c r="W336" s="272"/>
      <c r="X336" s="272"/>
      <c r="Y336" s="262"/>
      <c r="Z336" s="262"/>
      <c r="AA336" s="262"/>
      <c r="AB336" s="198"/>
      <c r="AC336" s="272"/>
      <c r="AD336" s="271"/>
      <c r="AE336" s="272"/>
      <c r="AF336" s="219"/>
      <c r="AG336" s="220"/>
      <c r="AH336" s="221"/>
      <c r="AI336" s="419"/>
      <c r="AJ336" s="419"/>
      <c r="AK336" s="419"/>
      <c r="AL336" s="419"/>
      <c r="AM336" s="419"/>
      <c r="AN336" s="419"/>
      <c r="AO336" s="221"/>
      <c r="AP336" s="221"/>
      <c r="AQ336" s="221"/>
      <c r="AR336" s="221"/>
      <c r="AS336" s="221"/>
      <c r="AT336" s="221"/>
      <c r="AU336" s="221"/>
      <c r="AV336" s="221"/>
      <c r="AW336" s="221"/>
      <c r="AX336" s="221"/>
      <c r="AY336" s="221"/>
      <c r="AZ336" s="221"/>
      <c r="BA336" s="221"/>
      <c r="BB336" s="221"/>
      <c r="BC336" s="221"/>
      <c r="BD336" s="221"/>
      <c r="BE336" s="221"/>
      <c r="BF336" s="221"/>
      <c r="BG336" s="221"/>
    </row>
    <row r="337" spans="1:59">
      <c r="A337" s="1819"/>
      <c r="B337" s="1831"/>
      <c r="C337" s="1770"/>
      <c r="D337" s="426" t="s">
        <v>492</v>
      </c>
      <c r="E337" s="232">
        <v>2</v>
      </c>
      <c r="F337" s="332" t="s">
        <v>179</v>
      </c>
      <c r="G337" s="332" t="s">
        <v>179</v>
      </c>
      <c r="H337" s="296">
        <v>403.1352</v>
      </c>
      <c r="I337" s="297">
        <v>3.4768789999999998</v>
      </c>
      <c r="J337" s="318" t="s">
        <v>179</v>
      </c>
      <c r="K337" s="319" t="s">
        <v>179</v>
      </c>
      <c r="L337" s="318" t="s">
        <v>179</v>
      </c>
      <c r="M337" s="319" t="s">
        <v>179</v>
      </c>
      <c r="N337" s="227">
        <v>0</v>
      </c>
      <c r="O337" s="244" t="s">
        <v>413</v>
      </c>
      <c r="P337" s="244" t="s">
        <v>413</v>
      </c>
      <c r="Q337" s="231">
        <f>98/$T$325</f>
        <v>2.4853655085032471E-3</v>
      </c>
      <c r="R337" s="1828"/>
      <c r="S337" s="271"/>
      <c r="T337" s="272"/>
      <c r="V337" s="271"/>
      <c r="W337" s="272"/>
      <c r="X337" s="272"/>
      <c r="Y337" s="262"/>
      <c r="Z337" s="262"/>
      <c r="AA337" s="262"/>
      <c r="AB337" s="198"/>
      <c r="AC337" s="272"/>
      <c r="AD337" s="271"/>
      <c r="AE337" s="272"/>
      <c r="AF337" s="219"/>
      <c r="AG337" s="220"/>
      <c r="AH337" s="221"/>
      <c r="AI337" s="419"/>
      <c r="AJ337" s="419"/>
      <c r="AK337" s="419"/>
      <c r="AL337" s="419"/>
      <c r="AM337" s="419"/>
      <c r="AN337" s="419"/>
      <c r="AO337" s="221"/>
      <c r="AP337" s="221"/>
      <c r="AQ337" s="221"/>
      <c r="AR337" s="221"/>
      <c r="AS337" s="221"/>
      <c r="AT337" s="221"/>
      <c r="AU337" s="221"/>
      <c r="AV337" s="221"/>
      <c r="AW337" s="221"/>
      <c r="AX337" s="221"/>
      <c r="AY337" s="221"/>
      <c r="AZ337" s="221"/>
      <c r="BA337" s="221"/>
      <c r="BB337" s="221"/>
      <c r="BC337" s="221"/>
      <c r="BD337" s="221"/>
      <c r="BE337" s="221"/>
      <c r="BF337" s="221"/>
      <c r="BG337" s="221"/>
    </row>
    <row r="338" spans="1:59">
      <c r="A338" s="1819"/>
      <c r="B338" s="1831" t="s">
        <v>493</v>
      </c>
      <c r="C338" s="1770" t="s">
        <v>349</v>
      </c>
      <c r="D338" s="426">
        <v>60</v>
      </c>
      <c r="E338" s="232">
        <v>61</v>
      </c>
      <c r="F338" s="332" t="s">
        <v>179</v>
      </c>
      <c r="G338" s="332" t="s">
        <v>179</v>
      </c>
      <c r="H338" s="296">
        <v>563.93140000000005</v>
      </c>
      <c r="I338" s="297">
        <v>120.6824</v>
      </c>
      <c r="J338" s="318" t="s">
        <v>179</v>
      </c>
      <c r="K338" s="319" t="s">
        <v>179</v>
      </c>
      <c r="L338" s="318" t="s">
        <v>179</v>
      </c>
      <c r="M338" s="319" t="s">
        <v>179</v>
      </c>
      <c r="N338" s="227">
        <v>-76.833935400000001</v>
      </c>
      <c r="O338" s="244">
        <v>-1.28</v>
      </c>
      <c r="P338" s="244">
        <v>59.863007600000003</v>
      </c>
      <c r="Q338" s="231">
        <f>26256.04/$T$325</f>
        <v>0.66587608373348561</v>
      </c>
      <c r="R338" s="1826">
        <f>SUMPRODUCT(N338:N340,Q338:Q340)</f>
        <v>-62.129756747210763</v>
      </c>
      <c r="S338" s="271"/>
      <c r="T338" s="272"/>
      <c r="V338" s="271"/>
      <c r="W338" s="272"/>
      <c r="X338" s="272"/>
      <c r="Y338" s="262"/>
      <c r="Z338" s="262"/>
      <c r="AA338" s="262"/>
      <c r="AB338" s="198"/>
      <c r="AC338" s="272"/>
      <c r="AD338" s="271"/>
      <c r="AE338" s="272"/>
      <c r="AF338" s="219"/>
      <c r="AG338" s="220"/>
      <c r="AH338" s="221"/>
      <c r="AI338" s="419"/>
      <c r="AJ338" s="419"/>
      <c r="AK338" s="419"/>
      <c r="AL338" s="419"/>
      <c r="AM338" s="419"/>
      <c r="AN338" s="419"/>
      <c r="AO338" s="221"/>
      <c r="AP338" s="221"/>
      <c r="AQ338" s="221"/>
      <c r="AR338" s="221"/>
      <c r="AS338" s="221"/>
      <c r="AT338" s="221"/>
      <c r="AU338" s="221"/>
      <c r="AV338" s="221"/>
      <c r="AW338" s="221"/>
      <c r="AX338" s="221"/>
      <c r="AY338" s="221"/>
      <c r="AZ338" s="221"/>
      <c r="BA338" s="221"/>
      <c r="BB338" s="221"/>
      <c r="BC338" s="221"/>
      <c r="BD338" s="221"/>
      <c r="BE338" s="221"/>
      <c r="BF338" s="221"/>
      <c r="BG338" s="221"/>
    </row>
    <row r="339" spans="1:59">
      <c r="A339" s="1819"/>
      <c r="B339" s="1831"/>
      <c r="C339" s="1770"/>
      <c r="D339" s="426">
        <v>120</v>
      </c>
      <c r="E339" s="232">
        <v>54</v>
      </c>
      <c r="F339" s="332" t="s">
        <v>179</v>
      </c>
      <c r="G339" s="332" t="s">
        <v>179</v>
      </c>
      <c r="H339" s="296">
        <v>780.10569999999996</v>
      </c>
      <c r="I339" s="297">
        <v>76.347149999999999</v>
      </c>
      <c r="J339" s="318" t="s">
        <v>179</v>
      </c>
      <c r="K339" s="319" t="s">
        <v>179</v>
      </c>
      <c r="L339" s="318" t="s">
        <v>179</v>
      </c>
      <c r="M339" s="319" t="s">
        <v>179</v>
      </c>
      <c r="N339" s="227">
        <v>-33.123375699999997</v>
      </c>
      <c r="O339" s="244">
        <v>-0.55000000000000004</v>
      </c>
      <c r="P339" s="244">
        <v>60.532433099999999</v>
      </c>
      <c r="Q339" s="231">
        <f>13056.41/$T$325</f>
        <v>0.33112194978445797</v>
      </c>
      <c r="R339" s="1827"/>
      <c r="S339" s="271"/>
      <c r="T339" s="272"/>
      <c r="V339" s="271"/>
      <c r="W339" s="272"/>
      <c r="X339" s="272"/>
      <c r="Y339" s="262"/>
      <c r="Z339" s="262"/>
      <c r="AA339" s="262"/>
      <c r="AB339" s="198"/>
      <c r="AC339" s="272"/>
      <c r="AD339" s="271"/>
      <c r="AE339" s="272"/>
      <c r="AF339" s="219"/>
      <c r="AG339" s="220"/>
      <c r="AH339" s="221"/>
      <c r="AI339" s="419"/>
      <c r="AJ339" s="419"/>
      <c r="AK339" s="419"/>
      <c r="AL339" s="419"/>
      <c r="AM339" s="419"/>
      <c r="AN339" s="419"/>
      <c r="AO339" s="221"/>
      <c r="AP339" s="221"/>
      <c r="AQ339" s="221"/>
      <c r="AR339" s="221"/>
      <c r="AS339" s="221"/>
      <c r="AT339" s="221"/>
      <c r="AU339" s="221"/>
      <c r="AV339" s="221"/>
      <c r="AW339" s="221"/>
      <c r="AX339" s="221"/>
      <c r="AY339" s="221"/>
      <c r="AZ339" s="221"/>
      <c r="BA339" s="221"/>
      <c r="BB339" s="221"/>
      <c r="BC339" s="221"/>
      <c r="BD339" s="221"/>
      <c r="BE339" s="221"/>
      <c r="BF339" s="221"/>
      <c r="BG339" s="221"/>
    </row>
    <row r="340" spans="1:59">
      <c r="A340" s="1819"/>
      <c r="B340" s="1831"/>
      <c r="C340" s="1770"/>
      <c r="D340" s="426">
        <v>240</v>
      </c>
      <c r="E340" s="232">
        <v>13</v>
      </c>
      <c r="F340" s="332" t="s">
        <v>179</v>
      </c>
      <c r="G340" s="332" t="s">
        <v>179</v>
      </c>
      <c r="H340" s="296">
        <v>630.30399999999997</v>
      </c>
      <c r="I340" s="297">
        <v>99.564340000000001</v>
      </c>
      <c r="J340" s="318" t="s">
        <v>179</v>
      </c>
      <c r="K340" s="319" t="s">
        <v>179</v>
      </c>
      <c r="L340" s="318" t="s">
        <v>179</v>
      </c>
      <c r="M340" s="319" t="s">
        <v>179</v>
      </c>
      <c r="N340" s="227">
        <v>0</v>
      </c>
      <c r="O340" s="244" t="s">
        <v>413</v>
      </c>
      <c r="P340" s="244" t="s">
        <v>413</v>
      </c>
      <c r="Q340" s="231">
        <f>118.37/$T$325</f>
        <v>3.0019664820564221E-3</v>
      </c>
      <c r="R340" s="1827"/>
      <c r="S340" s="271"/>
      <c r="T340" s="272"/>
      <c r="V340" s="271"/>
      <c r="W340" s="272"/>
      <c r="X340" s="272"/>
      <c r="Y340" s="262"/>
      <c r="Z340" s="262"/>
      <c r="AA340" s="262"/>
      <c r="AB340" s="198"/>
      <c r="AC340" s="272"/>
      <c r="AD340" s="271"/>
      <c r="AE340" s="272"/>
      <c r="AF340" s="219"/>
      <c r="AG340" s="220"/>
      <c r="AH340" s="221"/>
      <c r="AI340" s="419"/>
      <c r="AJ340" s="419"/>
      <c r="AK340" s="419"/>
      <c r="AL340" s="419"/>
      <c r="AM340" s="419"/>
      <c r="AN340" s="419"/>
      <c r="AO340" s="221"/>
      <c r="AP340" s="221"/>
      <c r="AQ340" s="221"/>
      <c r="AR340" s="221"/>
      <c r="AS340" s="221"/>
      <c r="AT340" s="221"/>
      <c r="AU340" s="221"/>
      <c r="AV340" s="221"/>
      <c r="AW340" s="221"/>
      <c r="AX340" s="221"/>
      <c r="AY340" s="221"/>
      <c r="AZ340" s="221"/>
      <c r="BA340" s="221"/>
      <c r="BB340" s="221"/>
      <c r="BC340" s="221"/>
      <c r="BD340" s="221"/>
      <c r="BE340" s="221"/>
      <c r="BF340" s="221"/>
      <c r="BG340" s="221"/>
    </row>
    <row r="341" spans="1:59">
      <c r="A341" s="1819"/>
      <c r="B341" s="1831" t="s">
        <v>494</v>
      </c>
      <c r="C341" s="1770" t="s">
        <v>349</v>
      </c>
      <c r="D341" s="426" t="s">
        <v>495</v>
      </c>
      <c r="E341" s="232">
        <v>124</v>
      </c>
      <c r="F341" s="332" t="s">
        <v>179</v>
      </c>
      <c r="G341" s="332" t="s">
        <v>179</v>
      </c>
      <c r="H341" s="296">
        <v>635.62990000000002</v>
      </c>
      <c r="I341" s="297">
        <v>148.26750000000001</v>
      </c>
      <c r="J341" s="318" t="s">
        <v>179</v>
      </c>
      <c r="K341" s="319" t="s">
        <v>179</v>
      </c>
      <c r="L341" s="318" t="s">
        <v>179</v>
      </c>
      <c r="M341" s="319" t="s">
        <v>179</v>
      </c>
      <c r="N341" s="227">
        <v>-368.6144913</v>
      </c>
      <c r="O341" s="244">
        <v>-2.0699999999999998</v>
      </c>
      <c r="P341" s="244">
        <v>178.45997389999999</v>
      </c>
      <c r="Q341" s="231">
        <f>39414.09/$T$325</f>
        <v>0.99957571260247691</v>
      </c>
      <c r="R341" s="1826">
        <f>SUMPRODUCT(N341:N342,Q341:Q342)</f>
        <v>-368.45809281679703</v>
      </c>
      <c r="S341" s="271"/>
      <c r="T341" s="272"/>
      <c r="V341" s="271"/>
      <c r="W341" s="272"/>
      <c r="X341" s="272"/>
      <c r="Y341" s="262"/>
      <c r="Z341" s="262"/>
      <c r="AA341" s="262"/>
      <c r="AB341" s="198"/>
      <c r="AC341" s="272"/>
      <c r="AD341" s="271"/>
      <c r="AE341" s="272"/>
      <c r="AF341" s="219"/>
      <c r="AG341" s="220"/>
      <c r="AH341" s="221"/>
      <c r="AI341" s="419"/>
      <c r="AJ341" s="419"/>
      <c r="AK341" s="419"/>
      <c r="AL341" s="419"/>
      <c r="AM341" s="419"/>
      <c r="AN341" s="419"/>
      <c r="AO341" s="221"/>
      <c r="AP341" s="221"/>
      <c r="AQ341" s="221"/>
      <c r="AR341" s="221"/>
      <c r="AS341" s="221"/>
      <c r="AT341" s="221"/>
      <c r="AU341" s="221"/>
      <c r="AV341" s="221"/>
      <c r="AW341" s="221"/>
      <c r="AX341" s="221"/>
      <c r="AY341" s="221"/>
      <c r="AZ341" s="221"/>
      <c r="BA341" s="221"/>
      <c r="BB341" s="221"/>
      <c r="BC341" s="221"/>
      <c r="BD341" s="221"/>
      <c r="BE341" s="221"/>
      <c r="BF341" s="221"/>
      <c r="BG341" s="221"/>
    </row>
    <row r="342" spans="1:59">
      <c r="A342" s="1819"/>
      <c r="B342" s="1831"/>
      <c r="C342" s="1770"/>
      <c r="D342" s="426" t="s">
        <v>496</v>
      </c>
      <c r="E342" s="232">
        <v>4</v>
      </c>
      <c r="F342" s="332" t="s">
        <v>179</v>
      </c>
      <c r="G342" s="332" t="s">
        <v>179</v>
      </c>
      <c r="H342" s="296">
        <v>826.07529999999997</v>
      </c>
      <c r="I342" s="297">
        <v>87.308229999999995</v>
      </c>
      <c r="J342" s="318" t="s">
        <v>179</v>
      </c>
      <c r="K342" s="319" t="s">
        <v>179</v>
      </c>
      <c r="L342" s="318" t="s">
        <v>179</v>
      </c>
      <c r="M342" s="319" t="s">
        <v>179</v>
      </c>
      <c r="N342" s="227">
        <v>0</v>
      </c>
      <c r="O342" s="244" t="s">
        <v>413</v>
      </c>
      <c r="P342" s="244" t="s">
        <v>413</v>
      </c>
      <c r="Q342" s="231">
        <f>16.73/$T$325</f>
        <v>4.2428739752305432E-4</v>
      </c>
      <c r="R342" s="1828"/>
      <c r="S342" s="271"/>
      <c r="T342" s="272"/>
      <c r="V342" s="271"/>
      <c r="W342" s="272"/>
      <c r="X342" s="272"/>
      <c r="Y342" s="262"/>
      <c r="Z342" s="262"/>
      <c r="AA342" s="262"/>
      <c r="AB342" s="198"/>
      <c r="AC342" s="272"/>
      <c r="AD342" s="271"/>
      <c r="AE342" s="272"/>
      <c r="AF342" s="219"/>
      <c r="AG342" s="220"/>
      <c r="AH342" s="221"/>
      <c r="AI342" s="419"/>
      <c r="AJ342" s="419"/>
      <c r="AK342" s="419"/>
      <c r="AL342" s="419"/>
      <c r="AM342" s="419"/>
      <c r="AN342" s="419"/>
      <c r="AO342" s="221"/>
      <c r="AP342" s="221"/>
      <c r="AQ342" s="221"/>
      <c r="AR342" s="221"/>
      <c r="AS342" s="221"/>
      <c r="AT342" s="221"/>
      <c r="AU342" s="221"/>
      <c r="AV342" s="221"/>
      <c r="AW342" s="221"/>
      <c r="AX342" s="221"/>
      <c r="AY342" s="221"/>
      <c r="AZ342" s="221"/>
      <c r="BA342" s="221"/>
      <c r="BB342" s="221"/>
      <c r="BC342" s="221"/>
      <c r="BD342" s="221"/>
      <c r="BE342" s="221"/>
      <c r="BF342" s="221"/>
      <c r="BG342" s="221"/>
    </row>
    <row r="343" spans="1:59">
      <c r="A343" s="1819"/>
      <c r="B343" s="1835" t="s">
        <v>497</v>
      </c>
      <c r="C343" s="1838" t="s">
        <v>349</v>
      </c>
      <c r="D343" s="423" t="s">
        <v>498</v>
      </c>
      <c r="E343" s="232">
        <v>90</v>
      </c>
      <c r="F343" s="332" t="s">
        <v>179</v>
      </c>
      <c r="G343" s="332" t="s">
        <v>179</v>
      </c>
      <c r="H343" s="296">
        <v>539.71870000000001</v>
      </c>
      <c r="I343" s="297">
        <v>121.6046</v>
      </c>
      <c r="J343" s="318" t="s">
        <v>179</v>
      </c>
      <c r="K343" s="319" t="s">
        <v>179</v>
      </c>
      <c r="L343" s="318" t="s">
        <v>179</v>
      </c>
      <c r="M343" s="319" t="s">
        <v>179</v>
      </c>
      <c r="N343" s="227">
        <v>0</v>
      </c>
      <c r="O343" s="244" t="s">
        <v>413</v>
      </c>
      <c r="P343" s="244" t="s">
        <v>413</v>
      </c>
      <c r="Q343" s="231">
        <f>21332.38/$T$325</f>
        <v>0.54100777006412748</v>
      </c>
      <c r="R343" s="1826">
        <f>SUMPRODUCT(N343:N346,Q343:Q346)</f>
        <v>73.043079943927168</v>
      </c>
      <c r="S343" s="271"/>
      <c r="T343" s="272"/>
      <c r="V343" s="271"/>
      <c r="W343" s="272"/>
      <c r="X343" s="272"/>
      <c r="Y343" s="262"/>
      <c r="Z343" s="262"/>
      <c r="AA343" s="262"/>
      <c r="AB343" s="198"/>
      <c r="AC343" s="272"/>
      <c r="AD343" s="271"/>
      <c r="AE343" s="272"/>
      <c r="AF343" s="219"/>
      <c r="AG343" s="220"/>
      <c r="AH343" s="221"/>
      <c r="AI343" s="419"/>
      <c r="AJ343" s="419"/>
      <c r="AK343" s="419"/>
      <c r="AL343" s="419"/>
      <c r="AM343" s="419"/>
      <c r="AN343" s="419"/>
      <c r="AO343" s="221"/>
      <c r="AP343" s="221"/>
      <c r="AQ343" s="221"/>
      <c r="AR343" s="221"/>
      <c r="AS343" s="221"/>
      <c r="AT343" s="221"/>
      <c r="AU343" s="221"/>
      <c r="AV343" s="221"/>
      <c r="AW343" s="221"/>
      <c r="AX343" s="221"/>
      <c r="AY343" s="221"/>
      <c r="AZ343" s="221"/>
      <c r="BA343" s="221"/>
      <c r="BB343" s="221"/>
      <c r="BC343" s="221"/>
      <c r="BD343" s="221"/>
      <c r="BE343" s="221"/>
      <c r="BF343" s="221"/>
      <c r="BG343" s="221"/>
    </row>
    <row r="344" spans="1:59">
      <c r="A344" s="1819"/>
      <c r="B344" s="1836"/>
      <c r="C344" s="1839"/>
      <c r="D344" s="423" t="s">
        <v>593</v>
      </c>
      <c r="E344" s="232">
        <v>7</v>
      </c>
      <c r="F344" s="332" t="s">
        <v>179</v>
      </c>
      <c r="G344" s="332" t="s">
        <v>179</v>
      </c>
      <c r="H344" s="296">
        <v>604.16070000000002</v>
      </c>
      <c r="I344" s="297">
        <v>50.707979999999999</v>
      </c>
      <c r="J344" s="318" t="s">
        <v>179</v>
      </c>
      <c r="K344" s="319" t="s">
        <v>179</v>
      </c>
      <c r="L344" s="318" t="s">
        <v>179</v>
      </c>
      <c r="M344" s="319" t="s">
        <v>179</v>
      </c>
      <c r="N344" s="227">
        <v>352.22850240000002</v>
      </c>
      <c r="O344" s="244">
        <v>3.28</v>
      </c>
      <c r="P344" s="244">
        <v>107.5052522</v>
      </c>
      <c r="Q344" s="231">
        <f>1033.34/$T$325</f>
        <v>2.6206404026089234E-2</v>
      </c>
      <c r="R344" s="1827"/>
      <c r="S344" s="271"/>
      <c r="T344" s="272"/>
      <c r="V344" s="271"/>
      <c r="W344" s="272"/>
      <c r="X344" s="272"/>
      <c r="Y344" s="262"/>
      <c r="Z344" s="262"/>
      <c r="AA344" s="262"/>
      <c r="AB344" s="198"/>
      <c r="AC344" s="272"/>
      <c r="AD344" s="271"/>
      <c r="AE344" s="272"/>
      <c r="AF344" s="219"/>
      <c r="AG344" s="220"/>
      <c r="AH344" s="221"/>
      <c r="AI344" s="419"/>
      <c r="AJ344" s="419"/>
      <c r="AK344" s="419"/>
      <c r="AL344" s="419"/>
      <c r="AM344" s="419"/>
      <c r="AN344" s="419"/>
      <c r="AO344" s="221"/>
      <c r="AP344" s="221"/>
      <c r="AQ344" s="221"/>
      <c r="AR344" s="221"/>
      <c r="AS344" s="221"/>
      <c r="AT344" s="221"/>
      <c r="AU344" s="221"/>
      <c r="AV344" s="221"/>
      <c r="AW344" s="221"/>
      <c r="AX344" s="221"/>
      <c r="AY344" s="221"/>
      <c r="AZ344" s="221"/>
      <c r="BA344" s="221"/>
      <c r="BB344" s="221"/>
      <c r="BC344" s="221"/>
      <c r="BD344" s="221"/>
      <c r="BE344" s="221"/>
      <c r="BF344" s="221"/>
      <c r="BG344" s="221"/>
    </row>
    <row r="345" spans="1:59">
      <c r="A345" s="1819"/>
      <c r="B345" s="1836"/>
      <c r="C345" s="1839"/>
      <c r="D345" s="423" t="s">
        <v>594</v>
      </c>
      <c r="E345" s="232">
        <v>8</v>
      </c>
      <c r="F345" s="332" t="s">
        <v>179</v>
      </c>
      <c r="G345" s="332" t="s">
        <v>179</v>
      </c>
      <c r="H345" s="296">
        <v>513.5797</v>
      </c>
      <c r="I345" s="297">
        <v>136.01990000000001</v>
      </c>
      <c r="J345" s="318" t="s">
        <v>179</v>
      </c>
      <c r="K345" s="319" t="s">
        <v>179</v>
      </c>
      <c r="L345" s="318" t="s">
        <v>179</v>
      </c>
      <c r="M345" s="319" t="s">
        <v>179</v>
      </c>
      <c r="N345" s="227">
        <v>195.05286649999999</v>
      </c>
      <c r="O345" s="244">
        <v>1.19</v>
      </c>
      <c r="P345" s="244">
        <v>164.09654119999999</v>
      </c>
      <c r="Q345" s="231">
        <f>33.36/$T$325</f>
        <v>8.460387077925338E-4</v>
      </c>
      <c r="R345" s="1827"/>
      <c r="S345" s="271"/>
      <c r="T345" s="272"/>
      <c r="V345" s="271"/>
      <c r="W345" s="272"/>
      <c r="X345" s="272"/>
      <c r="Y345" s="262"/>
      <c r="Z345" s="262"/>
      <c r="AA345" s="262"/>
      <c r="AB345" s="198"/>
      <c r="AC345" s="272"/>
      <c r="AD345" s="271"/>
      <c r="AE345" s="272"/>
      <c r="AF345" s="219"/>
      <c r="AG345" s="220"/>
      <c r="AH345" s="221"/>
      <c r="AI345" s="419"/>
      <c r="AJ345" s="419"/>
      <c r="AK345" s="419"/>
      <c r="AL345" s="419"/>
      <c r="AM345" s="419"/>
      <c r="AN345" s="419"/>
      <c r="AO345" s="221"/>
      <c r="AP345" s="221"/>
      <c r="AQ345" s="221"/>
      <c r="AR345" s="221"/>
      <c r="AS345" s="221"/>
      <c r="AT345" s="221"/>
      <c r="AU345" s="221"/>
      <c r="AV345" s="221"/>
      <c r="AW345" s="221"/>
      <c r="AX345" s="221"/>
      <c r="AY345" s="221"/>
      <c r="AZ345" s="221"/>
      <c r="BA345" s="221"/>
      <c r="BB345" s="221"/>
      <c r="BC345" s="221"/>
      <c r="BD345" s="221"/>
      <c r="BE345" s="221"/>
      <c r="BF345" s="221"/>
      <c r="BG345" s="221"/>
    </row>
    <row r="346" spans="1:59">
      <c r="A346" s="1819"/>
      <c r="B346" s="1837"/>
      <c r="C346" s="1840"/>
      <c r="D346" s="423" t="s">
        <v>595</v>
      </c>
      <c r="E346" s="232">
        <v>23</v>
      </c>
      <c r="F346" s="332" t="s">
        <v>179</v>
      </c>
      <c r="G346" s="332" t="s">
        <v>179</v>
      </c>
      <c r="H346" s="296">
        <v>758.37310000000002</v>
      </c>
      <c r="I346" s="297">
        <v>75.35078</v>
      </c>
      <c r="J346" s="318" t="s">
        <v>179</v>
      </c>
      <c r="K346" s="319" t="s">
        <v>179</v>
      </c>
      <c r="L346" s="318" t="s">
        <v>179</v>
      </c>
      <c r="M346" s="319" t="s">
        <v>179</v>
      </c>
      <c r="N346" s="227">
        <v>147.35251790000001</v>
      </c>
      <c r="O346" s="244">
        <v>2.5099999999999998</v>
      </c>
      <c r="P346" s="244">
        <v>58.758819799999998</v>
      </c>
      <c r="Q346" s="231">
        <f>17031.74/$T$325</f>
        <v>0.43193978720199078</v>
      </c>
      <c r="R346" s="1828"/>
      <c r="S346" s="271"/>
      <c r="T346" s="272"/>
      <c r="V346" s="271"/>
      <c r="W346" s="272"/>
      <c r="X346" s="272"/>
      <c r="Y346" s="262"/>
      <c r="Z346" s="262"/>
      <c r="AA346" s="262"/>
      <c r="AB346" s="198"/>
      <c r="AC346" s="272"/>
      <c r="AD346" s="271"/>
      <c r="AE346" s="272"/>
      <c r="AF346" s="219"/>
      <c r="AG346" s="220"/>
      <c r="AH346" s="221"/>
      <c r="AI346" s="419"/>
      <c r="AJ346" s="419"/>
      <c r="AK346" s="419"/>
      <c r="AL346" s="419"/>
      <c r="AM346" s="419"/>
      <c r="AN346" s="419"/>
      <c r="AO346" s="221"/>
      <c r="AP346" s="221"/>
      <c r="AQ346" s="221"/>
      <c r="AR346" s="221"/>
      <c r="AS346" s="221"/>
      <c r="AT346" s="221"/>
      <c r="AU346" s="221"/>
      <c r="AV346" s="221"/>
      <c r="AW346" s="221"/>
      <c r="AX346" s="221"/>
      <c r="AY346" s="221"/>
      <c r="AZ346" s="221"/>
      <c r="BA346" s="221"/>
      <c r="BB346" s="221"/>
      <c r="BC346" s="221"/>
      <c r="BD346" s="221"/>
      <c r="BE346" s="221"/>
      <c r="BF346" s="221"/>
      <c r="BG346" s="221"/>
    </row>
    <row r="347" spans="1:59">
      <c r="A347" s="1819"/>
      <c r="B347" s="1831" t="s">
        <v>517</v>
      </c>
      <c r="C347" s="1841" t="s">
        <v>324</v>
      </c>
      <c r="D347" s="423" t="s">
        <v>325</v>
      </c>
      <c r="E347" s="232">
        <v>36</v>
      </c>
      <c r="F347" s="332" t="s">
        <v>179</v>
      </c>
      <c r="G347" s="332" t="s">
        <v>179</v>
      </c>
      <c r="H347" s="296">
        <v>680.33190000000002</v>
      </c>
      <c r="I347" s="297">
        <v>46.980980000000002</v>
      </c>
      <c r="J347" s="318" t="s">
        <v>179</v>
      </c>
      <c r="K347" s="319" t="s">
        <v>179</v>
      </c>
      <c r="L347" s="318" t="s">
        <v>179</v>
      </c>
      <c r="M347" s="319" t="s">
        <v>179</v>
      </c>
      <c r="N347" s="227">
        <v>-109.1592914</v>
      </c>
      <c r="O347" s="244">
        <v>-5.5</v>
      </c>
      <c r="P347" s="244">
        <v>19.838208000000002</v>
      </c>
      <c r="Q347" s="231">
        <f>13188.45/$T$325</f>
        <v>0.33447059939407803</v>
      </c>
      <c r="R347" s="1826">
        <f>SUMPRODUCT(N347:N348,Q347:Q348)</f>
        <v>-36.51057362399083</v>
      </c>
      <c r="S347" s="271"/>
      <c r="T347" s="272"/>
      <c r="V347" s="271"/>
      <c r="W347" s="272"/>
      <c r="X347" s="272"/>
      <c r="Y347" s="262"/>
      <c r="Z347" s="262"/>
      <c r="AA347" s="262"/>
      <c r="AB347" s="198"/>
      <c r="AC347" s="272"/>
      <c r="AD347" s="271"/>
      <c r="AE347" s="272"/>
      <c r="AF347" s="219"/>
      <c r="AG347" s="220"/>
      <c r="AH347" s="221"/>
      <c r="AI347" s="419"/>
      <c r="AJ347" s="419"/>
      <c r="AK347" s="419"/>
      <c r="AL347" s="419"/>
      <c r="AM347" s="419"/>
      <c r="AN347" s="419"/>
      <c r="AO347" s="221"/>
      <c r="AP347" s="221"/>
      <c r="AQ347" s="221"/>
      <c r="AR347" s="221"/>
      <c r="AS347" s="221"/>
      <c r="AT347" s="221"/>
      <c r="AU347" s="221"/>
      <c r="AV347" s="221"/>
      <c r="AW347" s="221"/>
      <c r="AX347" s="221"/>
      <c r="AY347" s="221"/>
      <c r="AZ347" s="221"/>
      <c r="BA347" s="221"/>
      <c r="BB347" s="221"/>
      <c r="BC347" s="221"/>
      <c r="BD347" s="221"/>
      <c r="BE347" s="221"/>
      <c r="BF347" s="221"/>
      <c r="BG347" s="221"/>
    </row>
    <row r="348" spans="1:59">
      <c r="A348" s="1819"/>
      <c r="B348" s="1831"/>
      <c r="C348" s="1841"/>
      <c r="D348" s="423" t="s">
        <v>333</v>
      </c>
      <c r="E348" s="232">
        <v>92</v>
      </c>
      <c r="F348" s="332" t="s">
        <v>179</v>
      </c>
      <c r="G348" s="332" t="s">
        <v>179</v>
      </c>
      <c r="H348" s="296">
        <v>613.28579999999999</v>
      </c>
      <c r="I348" s="297">
        <v>174.44880000000001</v>
      </c>
      <c r="J348" s="318" t="s">
        <v>179</v>
      </c>
      <c r="K348" s="319" t="s">
        <v>179</v>
      </c>
      <c r="L348" s="318" t="s">
        <v>179</v>
      </c>
      <c r="M348" s="319" t="s">
        <v>179</v>
      </c>
      <c r="N348" s="227">
        <v>0</v>
      </c>
      <c r="O348" s="244" t="s">
        <v>413</v>
      </c>
      <c r="P348" s="244" t="s">
        <v>413</v>
      </c>
      <c r="Q348" s="231">
        <f>26242.37/$T$325</f>
        <v>0.66552940060592192</v>
      </c>
      <c r="R348" s="1828"/>
      <c r="S348" s="271"/>
      <c r="T348" s="272"/>
      <c r="V348" s="271"/>
      <c r="W348" s="272"/>
      <c r="X348" s="272"/>
      <c r="Y348" s="262"/>
      <c r="Z348" s="262"/>
      <c r="AA348" s="262"/>
      <c r="AB348" s="198"/>
      <c r="AC348" s="272"/>
      <c r="AD348" s="271"/>
      <c r="AE348" s="272"/>
      <c r="AF348" s="219"/>
      <c r="AG348" s="220"/>
      <c r="AH348" s="221"/>
      <c r="AI348" s="419"/>
      <c r="AJ348" s="419"/>
      <c r="AK348" s="419"/>
      <c r="AL348" s="419"/>
      <c r="AM348" s="419"/>
      <c r="AN348" s="419"/>
      <c r="AO348" s="221"/>
      <c r="AP348" s="221"/>
      <c r="AQ348" s="221"/>
      <c r="AR348" s="221"/>
      <c r="AS348" s="221"/>
      <c r="AT348" s="221"/>
      <c r="AU348" s="221"/>
      <c r="AV348" s="221"/>
      <c r="AW348" s="221"/>
      <c r="AX348" s="221"/>
      <c r="AY348" s="221"/>
      <c r="AZ348" s="221"/>
      <c r="BA348" s="221"/>
      <c r="BB348" s="221"/>
      <c r="BC348" s="221"/>
      <c r="BD348" s="221"/>
      <c r="BE348" s="221"/>
      <c r="BF348" s="221"/>
      <c r="BG348" s="221"/>
    </row>
    <row r="349" spans="1:59">
      <c r="A349" s="1819"/>
      <c r="B349" s="1831" t="s">
        <v>518</v>
      </c>
      <c r="C349" s="1841" t="s">
        <v>324</v>
      </c>
      <c r="D349" s="423" t="s">
        <v>325</v>
      </c>
      <c r="E349" s="232">
        <v>117</v>
      </c>
      <c r="F349" s="332" t="s">
        <v>179</v>
      </c>
      <c r="G349" s="332" t="s">
        <v>179</v>
      </c>
      <c r="H349" s="296">
        <v>635.74900000000002</v>
      </c>
      <c r="I349" s="297">
        <v>148.3109</v>
      </c>
      <c r="J349" s="318" t="s">
        <v>179</v>
      </c>
      <c r="K349" s="319" t="s">
        <v>179</v>
      </c>
      <c r="L349" s="318" t="s">
        <v>179</v>
      </c>
      <c r="M349" s="319" t="s">
        <v>179</v>
      </c>
      <c r="N349" s="227">
        <v>18.891206799999999</v>
      </c>
      <c r="O349" s="244">
        <v>0.22</v>
      </c>
      <c r="P349" s="244">
        <v>85.675798999999998</v>
      </c>
      <c r="Q349" s="231">
        <f>39365.75/$T$325</f>
        <v>0.99834976802409892</v>
      </c>
      <c r="R349" s="1826">
        <f>SUMPRODUCT(N349:N350,Q349:Q350)</f>
        <v>18.86003192647528</v>
      </c>
      <c r="S349" s="271"/>
      <c r="T349" s="272"/>
      <c r="V349" s="271"/>
      <c r="W349" s="272"/>
      <c r="X349" s="272"/>
      <c r="Y349" s="262"/>
      <c r="Z349" s="262"/>
      <c r="AA349" s="262"/>
      <c r="AB349" s="198"/>
      <c r="AC349" s="272"/>
      <c r="AD349" s="271"/>
      <c r="AE349" s="272"/>
      <c r="AF349" s="219"/>
      <c r="AG349" s="220"/>
      <c r="AH349" s="221"/>
      <c r="AI349" s="419"/>
      <c r="AJ349" s="419"/>
      <c r="AK349" s="419"/>
      <c r="AL349" s="419"/>
      <c r="AM349" s="419"/>
      <c r="AN349" s="419"/>
      <c r="AO349" s="221"/>
      <c r="AP349" s="221"/>
      <c r="AQ349" s="221"/>
      <c r="AR349" s="221"/>
      <c r="AS349" s="221"/>
      <c r="AT349" s="221"/>
      <c r="AU349" s="221"/>
      <c r="AV349" s="221"/>
      <c r="AW349" s="221"/>
      <c r="AX349" s="221"/>
      <c r="AY349" s="221"/>
      <c r="AZ349" s="221"/>
      <c r="BA349" s="221"/>
      <c r="BB349" s="221"/>
      <c r="BC349" s="221"/>
      <c r="BD349" s="221"/>
      <c r="BE349" s="221"/>
      <c r="BF349" s="221"/>
      <c r="BG349" s="221"/>
    </row>
    <row r="350" spans="1:59">
      <c r="A350" s="1819"/>
      <c r="B350" s="1831"/>
      <c r="C350" s="1841"/>
      <c r="D350" s="423" t="s">
        <v>333</v>
      </c>
      <c r="E350" s="232">
        <v>11</v>
      </c>
      <c r="F350" s="332" t="s">
        <v>179</v>
      </c>
      <c r="G350" s="332" t="s">
        <v>179</v>
      </c>
      <c r="H350" s="296">
        <v>612.53959999999995</v>
      </c>
      <c r="I350" s="297">
        <v>138.88730000000001</v>
      </c>
      <c r="J350" s="318" t="s">
        <v>179</v>
      </c>
      <c r="K350" s="319" t="s">
        <v>179</v>
      </c>
      <c r="L350" s="318" t="s">
        <v>179</v>
      </c>
      <c r="M350" s="319" t="s">
        <v>179</v>
      </c>
      <c r="N350" s="227">
        <v>0</v>
      </c>
      <c r="O350" s="244" t="s">
        <v>413</v>
      </c>
      <c r="P350" s="244" t="s">
        <v>413</v>
      </c>
      <c r="Q350" s="231">
        <f>65.07/$T$325</f>
        <v>1.6502319759010844E-3</v>
      </c>
      <c r="R350" s="1828"/>
      <c r="S350" s="271"/>
      <c r="T350" s="272"/>
      <c r="V350" s="271"/>
      <c r="W350" s="272"/>
      <c r="X350" s="272"/>
      <c r="Y350" s="262"/>
      <c r="Z350" s="262"/>
      <c r="AA350" s="262"/>
      <c r="AB350" s="198"/>
      <c r="AC350" s="272"/>
      <c r="AD350" s="271"/>
      <c r="AE350" s="272"/>
      <c r="AF350" s="219"/>
      <c r="AG350" s="220"/>
      <c r="AH350" s="221"/>
      <c r="AI350" s="419"/>
      <c r="AJ350" s="419"/>
      <c r="AK350" s="419"/>
      <c r="AL350" s="419"/>
      <c r="AM350" s="419"/>
      <c r="AN350" s="419"/>
      <c r="AO350" s="221"/>
      <c r="AP350" s="221"/>
      <c r="AQ350" s="221"/>
      <c r="AR350" s="221"/>
      <c r="AS350" s="221"/>
      <c r="AT350" s="221"/>
      <c r="AU350" s="221"/>
      <c r="AV350" s="221"/>
      <c r="AW350" s="221"/>
      <c r="AX350" s="221"/>
      <c r="AY350" s="221"/>
      <c r="AZ350" s="221"/>
      <c r="BA350" s="221"/>
      <c r="BB350" s="221"/>
      <c r="BC350" s="221"/>
      <c r="BD350" s="221"/>
      <c r="BE350" s="221"/>
      <c r="BF350" s="221"/>
      <c r="BG350" s="221"/>
    </row>
    <row r="351" spans="1:59">
      <c r="A351" s="1819"/>
      <c r="B351" s="1831" t="s">
        <v>519</v>
      </c>
      <c r="C351" s="1841" t="s">
        <v>324</v>
      </c>
      <c r="D351" s="423" t="s">
        <v>325</v>
      </c>
      <c r="E351" s="232">
        <v>24</v>
      </c>
      <c r="F351" s="332" t="s">
        <v>179</v>
      </c>
      <c r="G351" s="332" t="s">
        <v>179</v>
      </c>
      <c r="H351" s="296">
        <v>605.90449999999998</v>
      </c>
      <c r="I351" s="297">
        <v>61.605260000000001</v>
      </c>
      <c r="J351" s="318" t="s">
        <v>179</v>
      </c>
      <c r="K351" s="319" t="s">
        <v>179</v>
      </c>
      <c r="L351" s="318" t="s">
        <v>179</v>
      </c>
      <c r="M351" s="319" t="s">
        <v>179</v>
      </c>
      <c r="N351" s="227">
        <v>-96.435394400000007</v>
      </c>
      <c r="O351" s="244">
        <v>-0.47</v>
      </c>
      <c r="P351" s="244">
        <v>206.39453169999999</v>
      </c>
      <c r="Q351" s="231">
        <f>1118.54/$T$325</f>
        <v>2.8367150366134915E-2</v>
      </c>
      <c r="R351" s="1826">
        <f>SUMPRODUCT(N351:N352,Q351:Q352)</f>
        <v>-2.7355973335623252</v>
      </c>
      <c r="S351" s="271"/>
      <c r="T351" s="272"/>
      <c r="V351" s="271"/>
      <c r="W351" s="272"/>
      <c r="X351" s="272"/>
      <c r="Y351" s="262"/>
      <c r="Z351" s="262"/>
      <c r="AA351" s="262"/>
      <c r="AB351" s="198"/>
      <c r="AC351" s="272"/>
      <c r="AD351" s="271"/>
      <c r="AE351" s="272"/>
      <c r="AF351" s="219"/>
      <c r="AG351" s="220"/>
      <c r="AH351" s="221"/>
      <c r="AI351" s="419"/>
      <c r="AJ351" s="419"/>
      <c r="AK351" s="419"/>
      <c r="AL351" s="419"/>
      <c r="AM351" s="419"/>
      <c r="AN351" s="419"/>
      <c r="AO351" s="221"/>
      <c r="AP351" s="221"/>
      <c r="AQ351" s="221"/>
      <c r="AR351" s="221"/>
      <c r="AS351" s="221"/>
      <c r="AT351" s="221"/>
      <c r="AU351" s="221"/>
      <c r="AV351" s="221"/>
      <c r="AW351" s="221"/>
      <c r="AX351" s="221"/>
      <c r="AY351" s="221"/>
      <c r="AZ351" s="221"/>
      <c r="BA351" s="221"/>
      <c r="BB351" s="221"/>
      <c r="BC351" s="221"/>
      <c r="BD351" s="221"/>
      <c r="BE351" s="221"/>
      <c r="BF351" s="221"/>
      <c r="BG351" s="221"/>
    </row>
    <row r="352" spans="1:59">
      <c r="A352" s="1819"/>
      <c r="B352" s="1831"/>
      <c r="C352" s="1841"/>
      <c r="D352" s="423" t="s">
        <v>333</v>
      </c>
      <c r="E352" s="232">
        <v>104</v>
      </c>
      <c r="F352" s="332" t="s">
        <v>179</v>
      </c>
      <c r="G352" s="332" t="s">
        <v>179</v>
      </c>
      <c r="H352" s="296">
        <v>636.58090000000004</v>
      </c>
      <c r="I352" s="297">
        <v>149.99039999999999</v>
      </c>
      <c r="J352" s="318" t="s">
        <v>179</v>
      </c>
      <c r="K352" s="319" t="s">
        <v>179</v>
      </c>
      <c r="L352" s="318" t="s">
        <v>179</v>
      </c>
      <c r="M352" s="319" t="s">
        <v>179</v>
      </c>
      <c r="N352" s="227">
        <v>0</v>
      </c>
      <c r="O352" s="244" t="s">
        <v>413</v>
      </c>
      <c r="P352" s="244" t="s">
        <v>413</v>
      </c>
      <c r="Q352" s="231">
        <f>38312.28/$T$325</f>
        <v>0.97163284963386509</v>
      </c>
      <c r="R352" s="1828"/>
      <c r="S352" s="271"/>
      <c r="T352" s="272"/>
      <c r="V352" s="271"/>
      <c r="W352" s="272"/>
      <c r="X352" s="272"/>
      <c r="Y352" s="262"/>
      <c r="Z352" s="262"/>
      <c r="AA352" s="262"/>
      <c r="AB352" s="198"/>
      <c r="AC352" s="272"/>
      <c r="AD352" s="271"/>
      <c r="AE352" s="272"/>
      <c r="AF352" s="219"/>
      <c r="AG352" s="220"/>
      <c r="AH352" s="221"/>
      <c r="AI352" s="419"/>
      <c r="AJ352" s="419"/>
      <c r="AK352" s="419"/>
      <c r="AL352" s="419"/>
      <c r="AM352" s="419"/>
      <c r="AN352" s="419"/>
      <c r="AO352" s="221"/>
      <c r="AP352" s="221"/>
      <c r="AQ352" s="221"/>
      <c r="AR352" s="221"/>
      <c r="AS352" s="221"/>
      <c r="AT352" s="221"/>
      <c r="AU352" s="221"/>
      <c r="AV352" s="221"/>
      <c r="AW352" s="221"/>
      <c r="AX352" s="221"/>
      <c r="AY352" s="221"/>
      <c r="AZ352" s="221"/>
      <c r="BA352" s="221"/>
      <c r="BB352" s="221"/>
      <c r="BC352" s="221"/>
      <c r="BD352" s="221"/>
      <c r="BE352" s="221"/>
      <c r="BF352" s="221"/>
      <c r="BG352" s="221"/>
    </row>
    <row r="353" spans="1:113">
      <c r="A353" s="1819"/>
      <c r="B353" s="1831" t="s">
        <v>596</v>
      </c>
      <c r="C353" s="1841" t="s">
        <v>324</v>
      </c>
      <c r="D353" s="423" t="s">
        <v>325</v>
      </c>
      <c r="E353" s="232">
        <v>29</v>
      </c>
      <c r="F353" s="332" t="s">
        <v>179</v>
      </c>
      <c r="G353" s="332" t="s">
        <v>179</v>
      </c>
      <c r="H353" s="296">
        <v>602.97460000000001</v>
      </c>
      <c r="I353" s="297">
        <v>66.602209999999999</v>
      </c>
      <c r="J353" s="318" t="s">
        <v>179</v>
      </c>
      <c r="K353" s="319" t="s">
        <v>179</v>
      </c>
      <c r="L353" s="318" t="s">
        <v>179</v>
      </c>
      <c r="M353" s="319" t="s">
        <v>179</v>
      </c>
      <c r="N353" s="227">
        <v>-178.31051729999999</v>
      </c>
      <c r="O353" s="244">
        <v>-0.81</v>
      </c>
      <c r="P353" s="244">
        <v>219.21810980000001</v>
      </c>
      <c r="Q353" s="231">
        <f>1135.51/$T$325</f>
        <v>2.8797524373066551E-2</v>
      </c>
      <c r="R353" s="1826">
        <f>SUMPRODUCT(N353:N354,Q353:Q354)</f>
        <v>-5.1349014679208542</v>
      </c>
      <c r="S353" s="271"/>
      <c r="T353" s="272"/>
      <c r="V353" s="271"/>
      <c r="W353" s="272"/>
      <c r="X353" s="272"/>
      <c r="Y353" s="262"/>
      <c r="Z353" s="262"/>
      <c r="AA353" s="262"/>
      <c r="AB353" s="198"/>
      <c r="AC353" s="272"/>
      <c r="AD353" s="271"/>
      <c r="AE353" s="272"/>
      <c r="AF353" s="219"/>
      <c r="AG353" s="220"/>
      <c r="AH353" s="221"/>
      <c r="AI353" s="419"/>
      <c r="AJ353" s="419"/>
      <c r="AK353" s="419"/>
      <c r="AL353" s="419"/>
      <c r="AM353" s="419"/>
      <c r="AN353" s="419"/>
      <c r="AO353" s="221"/>
      <c r="AP353" s="221"/>
      <c r="AQ353" s="221"/>
      <c r="AR353" s="221"/>
      <c r="AS353" s="221"/>
      <c r="AT353" s="221"/>
      <c r="AU353" s="221"/>
      <c r="AV353" s="221"/>
      <c r="AW353" s="221"/>
      <c r="AX353" s="221"/>
      <c r="AY353" s="221"/>
      <c r="AZ353" s="221"/>
      <c r="BA353" s="221"/>
      <c r="BB353" s="221"/>
      <c r="BC353" s="221"/>
      <c r="BD353" s="221"/>
      <c r="BE353" s="221"/>
      <c r="BF353" s="221"/>
      <c r="BG353" s="221"/>
    </row>
    <row r="354" spans="1:113">
      <c r="A354" s="1819"/>
      <c r="B354" s="1831"/>
      <c r="C354" s="1841"/>
      <c r="D354" s="423" t="s">
        <v>333</v>
      </c>
      <c r="E354" s="232">
        <v>99</v>
      </c>
      <c r="F354" s="332" t="s">
        <v>179</v>
      </c>
      <c r="G354" s="332" t="s">
        <v>179</v>
      </c>
      <c r="H354" s="296">
        <v>636.68140000000005</v>
      </c>
      <c r="I354" s="297">
        <v>149.93459999999999</v>
      </c>
      <c r="J354" s="318" t="s">
        <v>179</v>
      </c>
      <c r="K354" s="319" t="s">
        <v>179</v>
      </c>
      <c r="L354" s="318" t="s">
        <v>179</v>
      </c>
      <c r="M354" s="319" t="s">
        <v>179</v>
      </c>
      <c r="N354" s="227">
        <v>0</v>
      </c>
      <c r="O354" s="244" t="s">
        <v>413</v>
      </c>
      <c r="P354" s="244" t="s">
        <v>413</v>
      </c>
      <c r="Q354" s="231">
        <f>38295.31/$T$325</f>
        <v>0.9712024756269334</v>
      </c>
      <c r="R354" s="1828"/>
      <c r="S354" s="271"/>
      <c r="T354" s="272"/>
      <c r="V354" s="271"/>
      <c r="W354" s="272"/>
      <c r="X354" s="272"/>
      <c r="Y354" s="262"/>
      <c r="Z354" s="262"/>
      <c r="AA354" s="262"/>
      <c r="AB354" s="198"/>
      <c r="AC354" s="272"/>
      <c r="AD354" s="271"/>
      <c r="AE354" s="272"/>
      <c r="AF354" s="219"/>
      <c r="AG354" s="220"/>
      <c r="AH354" s="221"/>
      <c r="AI354" s="419"/>
      <c r="AJ354" s="419"/>
      <c r="AK354" s="419"/>
      <c r="AL354" s="419"/>
      <c r="AM354" s="419"/>
      <c r="AN354" s="419"/>
      <c r="AO354" s="221"/>
      <c r="AP354" s="221"/>
      <c r="AQ354" s="221"/>
      <c r="AR354" s="221"/>
      <c r="AS354" s="221"/>
      <c r="AT354" s="221"/>
      <c r="AU354" s="221"/>
      <c r="AV354" s="221"/>
      <c r="AW354" s="221"/>
      <c r="AX354" s="221"/>
      <c r="AY354" s="221"/>
      <c r="AZ354" s="221"/>
      <c r="BA354" s="221"/>
      <c r="BB354" s="221"/>
      <c r="BC354" s="221"/>
      <c r="BD354" s="221"/>
      <c r="BE354" s="221"/>
      <c r="BF354" s="221"/>
      <c r="BG354" s="221"/>
    </row>
    <row r="355" spans="1:113">
      <c r="A355" s="1819"/>
      <c r="B355" s="1831" t="s">
        <v>367</v>
      </c>
      <c r="C355" s="1770" t="s">
        <v>349</v>
      </c>
      <c r="D355" s="426">
        <v>1</v>
      </c>
      <c r="E355" s="232">
        <v>36</v>
      </c>
      <c r="F355" s="332" t="s">
        <v>179</v>
      </c>
      <c r="G355" s="332" t="s">
        <v>179</v>
      </c>
      <c r="H355" s="296">
        <v>605.92049999999995</v>
      </c>
      <c r="I355" s="297">
        <v>172.82310000000001</v>
      </c>
      <c r="J355" s="318" t="s">
        <v>179</v>
      </c>
      <c r="K355" s="319" t="s">
        <v>179</v>
      </c>
      <c r="L355" s="318" t="s">
        <v>179</v>
      </c>
      <c r="M355" s="319" t="s">
        <v>179</v>
      </c>
      <c r="N355" s="227">
        <v>-7.2128218999999998</v>
      </c>
      <c r="O355" s="244">
        <v>-1.05</v>
      </c>
      <c r="P355" s="244">
        <v>6.8584101999999998</v>
      </c>
      <c r="Q355" s="231">
        <f>14714.69/$T$325</f>
        <v>0.3731773774930372</v>
      </c>
      <c r="R355" s="1826">
        <f>SUMPRODUCT(N355:N358,Q355:Q358)</f>
        <v>-22.862527314074931</v>
      </c>
      <c r="S355" s="271"/>
      <c r="T355" s="272"/>
      <c r="V355" s="271"/>
      <c r="W355" s="272"/>
      <c r="X355" s="272"/>
      <c r="Y355" s="262"/>
      <c r="Z355" s="262"/>
      <c r="AA355" s="262"/>
      <c r="AB355" s="198"/>
      <c r="AC355" s="272"/>
      <c r="AD355" s="271"/>
      <c r="AE355" s="272"/>
      <c r="AF355" s="219"/>
      <c r="AG355" s="220"/>
      <c r="AH355" s="221"/>
      <c r="AI355" s="419"/>
      <c r="AJ355" s="419"/>
      <c r="AK355" s="419"/>
      <c r="AL355" s="419"/>
      <c r="AM355" s="419"/>
      <c r="AN355" s="419"/>
      <c r="AO355" s="221"/>
      <c r="AP355" s="221"/>
      <c r="AQ355" s="221"/>
      <c r="AR355" s="221"/>
      <c r="AS355" s="221"/>
      <c r="AT355" s="221"/>
      <c r="AU355" s="221"/>
      <c r="AV355" s="221"/>
      <c r="AW355" s="221"/>
      <c r="AX355" s="221"/>
      <c r="AY355" s="221"/>
      <c r="AZ355" s="221"/>
      <c r="BA355" s="221"/>
      <c r="BB355" s="221"/>
      <c r="BC355" s="221"/>
      <c r="BD355" s="221"/>
      <c r="BE355" s="221"/>
      <c r="BF355" s="221"/>
      <c r="BG355" s="221"/>
    </row>
    <row r="356" spans="1:113">
      <c r="A356" s="1819"/>
      <c r="B356" s="1831"/>
      <c r="C356" s="1770"/>
      <c r="D356" s="426">
        <v>2</v>
      </c>
      <c r="E356" s="232">
        <v>33</v>
      </c>
      <c r="F356" s="332" t="s">
        <v>179</v>
      </c>
      <c r="G356" s="332" t="s">
        <v>179</v>
      </c>
      <c r="H356" s="296">
        <v>615.29849999999999</v>
      </c>
      <c r="I356" s="297">
        <v>163.18459999999999</v>
      </c>
      <c r="J356" s="318" t="s">
        <v>179</v>
      </c>
      <c r="K356" s="319" t="s">
        <v>179</v>
      </c>
      <c r="L356" s="318" t="s">
        <v>179</v>
      </c>
      <c r="M356" s="319" t="s">
        <v>179</v>
      </c>
      <c r="N356" s="227">
        <v>-70.775972800000005</v>
      </c>
      <c r="O356" s="244">
        <v>-7.94</v>
      </c>
      <c r="P356" s="244">
        <v>8.9166728000000006</v>
      </c>
      <c r="Q356" s="231">
        <f>5449.95/$T$325</f>
        <v>0.13821548727619665</v>
      </c>
      <c r="R356" s="1827"/>
      <c r="S356" s="271"/>
      <c r="T356" s="272"/>
      <c r="V356" s="271"/>
      <c r="W356" s="272"/>
      <c r="X356" s="272"/>
      <c r="Y356" s="262"/>
      <c r="Z356" s="262"/>
      <c r="AA356" s="262"/>
      <c r="AB356" s="198"/>
      <c r="AC356" s="272"/>
      <c r="AD356" s="271"/>
      <c r="AE356" s="272"/>
      <c r="AF356" s="219"/>
      <c r="AG356" s="220"/>
      <c r="AH356" s="221"/>
      <c r="AI356" s="419"/>
      <c r="AJ356" s="419"/>
      <c r="AK356" s="419"/>
      <c r="AL356" s="419"/>
      <c r="AM356" s="419"/>
      <c r="AN356" s="419"/>
      <c r="AO356" s="221"/>
      <c r="AP356" s="221"/>
      <c r="AQ356" s="221"/>
      <c r="AR356" s="221"/>
      <c r="AS356" s="221"/>
      <c r="AT356" s="221"/>
      <c r="AU356" s="221"/>
      <c r="AV356" s="221"/>
      <c r="AW356" s="221"/>
      <c r="AX356" s="221"/>
      <c r="AY356" s="221"/>
      <c r="AZ356" s="221"/>
      <c r="BA356" s="221"/>
      <c r="BB356" s="221"/>
      <c r="BC356" s="221"/>
      <c r="BD356" s="221"/>
      <c r="BE356" s="221"/>
      <c r="BF356" s="221"/>
      <c r="BG356" s="221"/>
    </row>
    <row r="357" spans="1:113">
      <c r="A357" s="1819"/>
      <c r="B357" s="1831"/>
      <c r="C357" s="1770"/>
      <c r="D357" s="426">
        <v>3</v>
      </c>
      <c r="E357" s="232">
        <v>22</v>
      </c>
      <c r="F357" s="332" t="s">
        <v>179</v>
      </c>
      <c r="G357" s="332" t="s">
        <v>179</v>
      </c>
      <c r="H357" s="296">
        <v>582.95740000000001</v>
      </c>
      <c r="I357" s="297">
        <v>124.83540000000001</v>
      </c>
      <c r="J357" s="318" t="s">
        <v>179</v>
      </c>
      <c r="K357" s="319" t="s">
        <v>179</v>
      </c>
      <c r="L357" s="318" t="s">
        <v>179</v>
      </c>
      <c r="M357" s="319" t="s">
        <v>179</v>
      </c>
      <c r="N357" s="227">
        <v>-100.19549689999999</v>
      </c>
      <c r="O357" s="244">
        <v>-9.41</v>
      </c>
      <c r="P357" s="244">
        <v>10.643938</v>
      </c>
      <c r="Q357" s="231">
        <f>4088.29/$T$325</f>
        <v>0.10368260157917081</v>
      </c>
      <c r="R357" s="1827"/>
      <c r="S357" s="271"/>
      <c r="T357" s="272"/>
      <c r="V357" s="271"/>
      <c r="W357" s="272"/>
      <c r="X357" s="272"/>
      <c r="Y357" s="262"/>
      <c r="Z357" s="262"/>
      <c r="AA357" s="262"/>
      <c r="AB357" s="198"/>
      <c r="AC357" s="272"/>
      <c r="AD357" s="271"/>
      <c r="AE357" s="272"/>
      <c r="AF357" s="219"/>
      <c r="AG357" s="220"/>
      <c r="AH357" s="221"/>
      <c r="AI357" s="419"/>
      <c r="AJ357" s="419"/>
      <c r="AK357" s="419"/>
      <c r="AL357" s="419"/>
      <c r="AM357" s="419"/>
      <c r="AN357" s="419"/>
      <c r="AO357" s="221"/>
      <c r="AP357" s="221"/>
      <c r="AQ357" s="221"/>
      <c r="AR357" s="221"/>
      <c r="AS357" s="221"/>
      <c r="AT357" s="221"/>
      <c r="AU357" s="221"/>
      <c r="AV357" s="221"/>
      <c r="AW357" s="221"/>
      <c r="AX357" s="221"/>
      <c r="AY357" s="221"/>
      <c r="AZ357" s="221"/>
      <c r="BA357" s="221"/>
      <c r="BB357" s="221"/>
      <c r="BC357" s="221"/>
      <c r="BD357" s="221"/>
      <c r="BE357" s="221"/>
      <c r="BF357" s="221"/>
      <c r="BG357" s="221"/>
    </row>
    <row r="358" spans="1:113" ht="15" thickBot="1">
      <c r="A358" s="1820"/>
      <c r="B358" s="1831"/>
      <c r="C358" s="1770"/>
      <c r="D358" s="450">
        <v>4</v>
      </c>
      <c r="E358" s="256">
        <v>37</v>
      </c>
      <c r="F358" s="393" t="s">
        <v>179</v>
      </c>
      <c r="G358" s="393" t="s">
        <v>179</v>
      </c>
      <c r="H358" s="296">
        <v>686.13080000000002</v>
      </c>
      <c r="I358" s="297">
        <v>100.5839</v>
      </c>
      <c r="J358" s="396" t="s">
        <v>179</v>
      </c>
      <c r="K358" s="397" t="s">
        <v>179</v>
      </c>
      <c r="L358" s="396" t="s">
        <v>179</v>
      </c>
      <c r="M358" s="397" t="s">
        <v>179</v>
      </c>
      <c r="N358" s="451">
        <v>0</v>
      </c>
      <c r="O358" s="438" t="s">
        <v>413</v>
      </c>
      <c r="P358" s="438" t="s">
        <v>413</v>
      </c>
      <c r="Q358" s="362">
        <f>15177.89/$T$325</f>
        <v>0.38492453365159535</v>
      </c>
      <c r="R358" s="1827"/>
      <c r="S358" s="271"/>
      <c r="T358" s="272"/>
      <c r="V358" s="271"/>
      <c r="W358" s="272"/>
      <c r="X358" s="272"/>
      <c r="Y358" s="262"/>
      <c r="Z358" s="262"/>
      <c r="AA358" s="262"/>
      <c r="AB358" s="198"/>
      <c r="AC358" s="272"/>
      <c r="AD358" s="439"/>
      <c r="AE358" s="440"/>
      <c r="AF358" s="219"/>
      <c r="AG358" s="220"/>
      <c r="AH358" s="221"/>
      <c r="AI358" s="419"/>
      <c r="AJ358" s="419"/>
      <c r="AK358" s="419"/>
      <c r="AL358" s="419"/>
      <c r="AM358" s="419"/>
      <c r="AN358" s="419"/>
      <c r="AO358" s="221"/>
      <c r="AP358" s="221"/>
      <c r="AQ358" s="221"/>
      <c r="AR358" s="221"/>
      <c r="AS358" s="221"/>
      <c r="AT358" s="221"/>
      <c r="AU358" s="221"/>
      <c r="AV358" s="221"/>
      <c r="AW358" s="221"/>
      <c r="AX358" s="221"/>
      <c r="AY358" s="221"/>
      <c r="AZ358" s="221"/>
      <c r="BA358" s="221"/>
      <c r="BB358" s="221"/>
      <c r="BC358" s="221"/>
      <c r="BD358" s="221"/>
      <c r="BE358" s="221"/>
      <c r="BF358" s="221"/>
      <c r="BG358" s="221"/>
    </row>
    <row r="359" spans="1:113" s="289" customFormat="1" ht="9" customHeight="1" thickBot="1">
      <c r="A359" s="287"/>
      <c r="B359" s="288"/>
      <c r="C359" s="188"/>
      <c r="D359" s="189"/>
      <c r="E359" s="188"/>
      <c r="F359" s="188"/>
      <c r="G359" s="188"/>
      <c r="H359" s="188"/>
      <c r="I359" s="188"/>
      <c r="J359" s="190"/>
      <c r="K359" s="189"/>
      <c r="L359" s="190"/>
      <c r="M359" s="191"/>
      <c r="N359" s="192"/>
      <c r="O359" s="193"/>
      <c r="P359" s="193"/>
      <c r="Q359" s="194"/>
      <c r="R359" s="194"/>
      <c r="S359" s="195"/>
      <c r="T359" s="195"/>
      <c r="U359" s="196"/>
      <c r="V359" s="197"/>
      <c r="W359" s="191"/>
      <c r="X359" s="191"/>
      <c r="Y359" s="195"/>
      <c r="Z359" s="195"/>
      <c r="AA359" s="195"/>
      <c r="AB359" s="198"/>
      <c r="AC359" s="191"/>
      <c r="AD359" s="191"/>
      <c r="AE359" s="191"/>
      <c r="AF359" s="199"/>
      <c r="AG359" s="191"/>
      <c r="AH359" s="200"/>
      <c r="AI359" s="200"/>
      <c r="AJ359" s="200"/>
      <c r="AK359" s="200"/>
      <c r="AL359" s="200"/>
      <c r="AM359" s="200"/>
      <c r="AN359" s="200"/>
      <c r="AO359" s="400"/>
      <c r="AP359" s="400"/>
      <c r="AQ359" s="400"/>
      <c r="AR359" s="400"/>
      <c r="AS359" s="400"/>
      <c r="AT359" s="400"/>
      <c r="AU359" s="400"/>
      <c r="AV359" s="400"/>
      <c r="AW359" s="400"/>
      <c r="AX359" s="400"/>
      <c r="AY359" s="400"/>
      <c r="AZ359" s="400"/>
      <c r="BA359" s="400"/>
      <c r="BB359" s="400"/>
      <c r="BC359" s="400"/>
      <c r="BD359" s="400"/>
      <c r="BE359" s="400"/>
      <c r="BF359" s="400"/>
      <c r="BG359" s="400"/>
      <c r="BH359" s="176"/>
      <c r="DI359" s="290"/>
    </row>
    <row r="360" spans="1:113" s="177" customFormat="1" ht="15" customHeight="1">
      <c r="A360" s="1818" t="s">
        <v>597</v>
      </c>
      <c r="B360" s="441" t="s">
        <v>465</v>
      </c>
      <c r="C360" s="292" t="s">
        <v>340</v>
      </c>
      <c r="D360" s="442" t="s">
        <v>598</v>
      </c>
      <c r="E360" s="215">
        <v>180</v>
      </c>
      <c r="F360" s="211">
        <v>79.124600000000001</v>
      </c>
      <c r="G360" s="211">
        <v>19.269649999999999</v>
      </c>
      <c r="H360" s="296">
        <v>423.39789999999999</v>
      </c>
      <c r="I360" s="297">
        <v>127.5851</v>
      </c>
      <c r="J360" s="298" t="s">
        <v>179</v>
      </c>
      <c r="K360" s="299" t="s">
        <v>179</v>
      </c>
      <c r="L360" s="405" t="s">
        <v>342</v>
      </c>
      <c r="M360" s="406" t="s">
        <v>522</v>
      </c>
      <c r="N360" s="208">
        <v>-0.14247399999999999</v>
      </c>
      <c r="O360" s="209">
        <v>-0.37</v>
      </c>
      <c r="P360" s="209">
        <v>0.38020929999999997</v>
      </c>
      <c r="Q360" s="382" t="s">
        <v>179</v>
      </c>
      <c r="R360" s="211">
        <f>N360</f>
        <v>-0.14247399999999999</v>
      </c>
      <c r="S360" s="443" t="s">
        <v>326</v>
      </c>
      <c r="T360" s="306" t="s">
        <v>327</v>
      </c>
      <c r="U360" s="307"/>
      <c r="V360" s="1821" t="s">
        <v>468</v>
      </c>
      <c r="W360" s="410" t="s">
        <v>329</v>
      </c>
      <c r="X360" s="410" t="s">
        <v>523</v>
      </c>
      <c r="Y360" s="411">
        <f>T367+SUM(R362:R394)+N360*106.8+N361*1</f>
        <v>354.00348881650893</v>
      </c>
      <c r="Z360" s="412" t="s">
        <v>405</v>
      </c>
      <c r="AA360" s="413" t="s">
        <v>405</v>
      </c>
      <c r="AB360" s="198"/>
      <c r="AC360" s="272"/>
      <c r="AD360" s="1833" t="s">
        <v>332</v>
      </c>
      <c r="AE360" s="1834"/>
      <c r="AF360" s="414" t="s">
        <v>4</v>
      </c>
      <c r="AG360" s="327" t="s">
        <v>599</v>
      </c>
      <c r="AH360" s="415">
        <f>T367+N383+N386+N371+R387+R389</f>
        <v>600.30509739240358</v>
      </c>
      <c r="AI360" s="415">
        <v>399.99</v>
      </c>
      <c r="AJ360" s="415"/>
      <c r="AK360" s="415">
        <v>587.34</v>
      </c>
      <c r="AL360" s="415"/>
      <c r="AM360" s="415"/>
      <c r="AN360" s="416">
        <v>749.99</v>
      </c>
      <c r="AO360" s="417"/>
      <c r="AP360" s="221"/>
      <c r="AQ360" s="221"/>
      <c r="AR360" s="221"/>
      <c r="AS360" s="221"/>
      <c r="AT360" s="418"/>
      <c r="AU360" s="419"/>
      <c r="AV360" s="221"/>
      <c r="AW360" s="221"/>
      <c r="AX360" s="221"/>
      <c r="AY360" s="221"/>
      <c r="AZ360" s="221"/>
      <c r="BA360" s="221"/>
      <c r="BB360" s="221"/>
      <c r="BC360" s="221"/>
      <c r="BD360" s="221"/>
      <c r="BE360" s="221"/>
      <c r="BF360" s="221"/>
      <c r="BG360" s="221"/>
      <c r="BH360" s="176"/>
      <c r="DI360" s="179"/>
    </row>
    <row r="361" spans="1:113">
      <c r="A361" s="1819"/>
      <c r="B361" s="420" t="s">
        <v>471</v>
      </c>
      <c r="C361" s="314" t="s">
        <v>340</v>
      </c>
      <c r="D361" s="421" t="s">
        <v>588</v>
      </c>
      <c r="E361" s="232">
        <v>180</v>
      </c>
      <c r="F361" s="231">
        <v>0.24021300000000001</v>
      </c>
      <c r="G361" s="231">
        <v>0.153914</v>
      </c>
      <c r="H361" s="296">
        <v>423.39789999999999</v>
      </c>
      <c r="I361" s="297">
        <v>127.5851</v>
      </c>
      <c r="J361" s="318" t="s">
        <v>179</v>
      </c>
      <c r="K361" s="319" t="s">
        <v>179</v>
      </c>
      <c r="L361" s="318" t="s">
        <v>179</v>
      </c>
      <c r="M361" s="319" t="s">
        <v>179</v>
      </c>
      <c r="N361" s="227">
        <v>-86.108928899999995</v>
      </c>
      <c r="O361" s="244">
        <v>-1.08</v>
      </c>
      <c r="P361" s="244">
        <v>79.494923700000001</v>
      </c>
      <c r="Q361" s="324" t="s">
        <v>179</v>
      </c>
      <c r="R361" s="231">
        <f>N361</f>
        <v>-86.108928899999995</v>
      </c>
      <c r="S361" s="422" t="s">
        <v>335</v>
      </c>
      <c r="T361" s="233" t="s">
        <v>336</v>
      </c>
      <c r="U361" s="196"/>
      <c r="V361" s="1822"/>
      <c r="W361" s="423" t="s">
        <v>4</v>
      </c>
      <c r="X361" s="423" t="s">
        <v>526</v>
      </c>
      <c r="Y361" s="310">
        <f>T367+SUM(R362:R394)+N360*60.2+N361*1</f>
        <v>360.64277721650899</v>
      </c>
      <c r="Z361" s="310">
        <f>Y361-Y360</f>
        <v>6.6392884000000549</v>
      </c>
      <c r="AA361" s="328">
        <f>(106.8-60.2)*P360</f>
        <v>17.717753379999998</v>
      </c>
      <c r="AB361" s="329"/>
      <c r="AC361" s="272"/>
      <c r="AD361" s="235" t="s">
        <v>277</v>
      </c>
      <c r="AE361" s="331">
        <v>8.8646400337652323E-2</v>
      </c>
      <c r="AF361" s="414" t="s">
        <v>4</v>
      </c>
      <c r="AG361" s="327" t="s">
        <v>600</v>
      </c>
      <c r="AH361" s="415">
        <f>T367+N383+N385+N375+R387+R389</f>
        <v>598.39695049240368</v>
      </c>
      <c r="AI361" s="415">
        <v>469</v>
      </c>
      <c r="AJ361" s="415"/>
      <c r="AK361" s="415">
        <v>469</v>
      </c>
      <c r="AL361" s="415">
        <v>449</v>
      </c>
      <c r="AM361" s="415">
        <v>499</v>
      </c>
      <c r="AN361" s="416"/>
      <c r="AO361" s="417"/>
      <c r="AP361" s="221"/>
      <c r="AQ361" s="221"/>
      <c r="AR361" s="221"/>
      <c r="AS361" s="221"/>
      <c r="AT361" s="418"/>
      <c r="AU361" s="419"/>
      <c r="AV361" s="221"/>
      <c r="AW361" s="221"/>
      <c r="AX361" s="221"/>
      <c r="AY361" s="221"/>
      <c r="AZ361" s="221"/>
      <c r="BA361" s="221"/>
      <c r="BB361" s="221"/>
      <c r="BC361" s="221"/>
      <c r="BD361" s="221"/>
      <c r="BE361" s="221"/>
      <c r="BF361" s="221"/>
      <c r="BG361" s="221"/>
    </row>
    <row r="362" spans="1:113">
      <c r="A362" s="1819"/>
      <c r="B362" s="1831" t="s">
        <v>422</v>
      </c>
      <c r="C362" s="1770" t="s">
        <v>349</v>
      </c>
      <c r="D362" s="424" t="s">
        <v>540</v>
      </c>
      <c r="E362" s="232">
        <v>2</v>
      </c>
      <c r="F362" s="332" t="s">
        <v>179</v>
      </c>
      <c r="G362" s="332" t="s">
        <v>179</v>
      </c>
      <c r="H362" s="296">
        <v>313.39589999999998</v>
      </c>
      <c r="I362" s="297">
        <v>5.3745950000000002</v>
      </c>
      <c r="J362" s="318" t="s">
        <v>179</v>
      </c>
      <c r="K362" s="319" t="s">
        <v>179</v>
      </c>
      <c r="L362" s="318" t="s">
        <v>179</v>
      </c>
      <c r="M362" s="319" t="s">
        <v>179</v>
      </c>
      <c r="N362" s="227">
        <v>-39.419577199999999</v>
      </c>
      <c r="O362" s="244">
        <v>-0.14000000000000001</v>
      </c>
      <c r="P362" s="244">
        <v>274.49411329999998</v>
      </c>
      <c r="Q362" s="231">
        <f>41/$T$365</f>
        <v>4.7719474666778398E-4</v>
      </c>
      <c r="R362" s="1826">
        <f>SUMPRODUCT(N362:N381,Q362:Q381)</f>
        <v>-52.180980167631958</v>
      </c>
      <c r="S362" s="425" t="s">
        <v>345</v>
      </c>
      <c r="T362" s="246" t="s">
        <v>346</v>
      </c>
      <c r="U362" s="214"/>
      <c r="V362" s="1822"/>
      <c r="W362" s="423" t="s">
        <v>4</v>
      </c>
      <c r="X362" s="423" t="s">
        <v>601</v>
      </c>
      <c r="Y362" s="310">
        <f>T367+SUM(R362:R394)+N360*48.9+N361*1</f>
        <v>362.25273341650893</v>
      </c>
      <c r="Z362" s="310">
        <f>Y362-Y360</f>
        <v>8.2492445999999973</v>
      </c>
      <c r="AA362" s="328">
        <f>(106.8-48.9)*P360</f>
        <v>22.014118469999996</v>
      </c>
      <c r="AB362" s="329"/>
      <c r="AC362" s="272"/>
      <c r="AD362" s="235" t="s">
        <v>361</v>
      </c>
      <c r="AE362" s="331">
        <v>0.26349557490091885</v>
      </c>
      <c r="AF362" s="414" t="s">
        <v>4</v>
      </c>
      <c r="AG362" s="327" t="s">
        <v>602</v>
      </c>
      <c r="AH362" s="415">
        <f>T367+N383+N385+N371+R387+R389</f>
        <v>523.07775849240363</v>
      </c>
      <c r="AI362" s="415"/>
      <c r="AJ362" s="415"/>
      <c r="AK362" s="415">
        <v>575</v>
      </c>
      <c r="AL362" s="415"/>
      <c r="AM362" s="415"/>
      <c r="AN362" s="416"/>
      <c r="AO362" s="417"/>
      <c r="AP362" s="221"/>
      <c r="AQ362" s="221"/>
      <c r="AR362" s="221"/>
      <c r="AS362" s="221"/>
      <c r="AT362" s="418"/>
      <c r="AU362" s="419"/>
      <c r="AV362" s="221"/>
      <c r="AW362" s="221"/>
      <c r="AX362" s="221"/>
      <c r="AY362" s="221"/>
      <c r="AZ362" s="221"/>
      <c r="BA362" s="221"/>
      <c r="BB362" s="221"/>
      <c r="BC362" s="221"/>
      <c r="BD362" s="221"/>
      <c r="BE362" s="221"/>
      <c r="BF362" s="221"/>
      <c r="BG362" s="221"/>
    </row>
    <row r="363" spans="1:113">
      <c r="A363" s="1819"/>
      <c r="B363" s="1831"/>
      <c r="C363" s="1770"/>
      <c r="D363" s="424" t="s">
        <v>475</v>
      </c>
      <c r="E363" s="232">
        <v>3</v>
      </c>
      <c r="F363" s="332" t="s">
        <v>179</v>
      </c>
      <c r="G363" s="332" t="s">
        <v>179</v>
      </c>
      <c r="H363" s="296">
        <v>309.83370000000002</v>
      </c>
      <c r="I363" s="297">
        <v>41.745080000000002</v>
      </c>
      <c r="J363" s="318" t="s">
        <v>179</v>
      </c>
      <c r="K363" s="319" t="s">
        <v>179</v>
      </c>
      <c r="L363" s="318" t="s">
        <v>179</v>
      </c>
      <c r="M363" s="319" t="s">
        <v>179</v>
      </c>
      <c r="N363" s="227">
        <v>-79.155227199999999</v>
      </c>
      <c r="O363" s="244">
        <v>-0.26</v>
      </c>
      <c r="P363" s="244">
        <v>305.79836139999998</v>
      </c>
      <c r="Q363" s="231">
        <f>13.11/$T$365</f>
        <v>1.5258592997108896E-4</v>
      </c>
      <c r="R363" s="1827"/>
      <c r="S363" s="232" t="s">
        <v>351</v>
      </c>
      <c r="T363" s="427"/>
      <c r="U363" s="338"/>
      <c r="V363" s="271"/>
      <c r="W363" s="272"/>
      <c r="X363" s="272"/>
      <c r="Y363" s="262"/>
      <c r="Z363" s="262"/>
      <c r="AA363" s="262"/>
      <c r="AB363" s="198"/>
      <c r="AC363" s="272"/>
      <c r="AD363" s="235" t="s">
        <v>479</v>
      </c>
      <c r="AE363" s="331">
        <v>-0.28216065709306171</v>
      </c>
      <c r="AF363" s="414" t="s">
        <v>4</v>
      </c>
      <c r="AG363" s="327" t="s">
        <v>603</v>
      </c>
      <c r="AH363" s="415">
        <f>T367+N384+N386+N371+R387+R389</f>
        <v>638.93095419240353</v>
      </c>
      <c r="AI363" s="415"/>
      <c r="AJ363" s="415"/>
      <c r="AK363" s="415">
        <v>750</v>
      </c>
      <c r="AL363" s="415"/>
      <c r="AM363" s="415"/>
      <c r="AN363" s="416"/>
      <c r="AO363" s="417"/>
      <c r="AP363" s="221"/>
      <c r="AQ363" s="221"/>
      <c r="AR363" s="221"/>
      <c r="AS363" s="221"/>
      <c r="AT363" s="418"/>
      <c r="AU363" s="419"/>
      <c r="AV363" s="221"/>
      <c r="AW363" s="221"/>
      <c r="AX363" s="221"/>
      <c r="AY363" s="221"/>
      <c r="AZ363" s="221"/>
      <c r="BA363" s="221"/>
      <c r="BB363" s="221"/>
      <c r="BC363" s="221"/>
      <c r="BD363" s="221"/>
      <c r="BE363" s="221"/>
      <c r="BF363" s="221"/>
      <c r="BG363" s="221"/>
    </row>
    <row r="364" spans="1:113">
      <c r="A364" s="1819"/>
      <c r="B364" s="1831"/>
      <c r="C364" s="1770"/>
      <c r="D364" s="424" t="s">
        <v>576</v>
      </c>
      <c r="E364" s="232">
        <v>2</v>
      </c>
      <c r="F364" s="332" t="s">
        <v>179</v>
      </c>
      <c r="G364" s="332" t="s">
        <v>179</v>
      </c>
      <c r="H364" s="296">
        <v>324.68380000000002</v>
      </c>
      <c r="I364" s="297">
        <v>1.7562450000000001</v>
      </c>
      <c r="J364" s="318" t="s">
        <v>179</v>
      </c>
      <c r="K364" s="319" t="s">
        <v>179</v>
      </c>
      <c r="L364" s="318" t="s">
        <v>179</v>
      </c>
      <c r="M364" s="319" t="s">
        <v>179</v>
      </c>
      <c r="N364" s="227">
        <v>-65.334008600000004</v>
      </c>
      <c r="O364" s="244">
        <v>-0.24</v>
      </c>
      <c r="P364" s="244">
        <v>267.76389499999999</v>
      </c>
      <c r="Q364" s="231">
        <f>71/$T$365</f>
        <v>8.2636163447347957E-4</v>
      </c>
      <c r="R364" s="1827"/>
      <c r="S364" s="425" t="s">
        <v>355</v>
      </c>
      <c r="T364" s="384" t="s">
        <v>356</v>
      </c>
      <c r="U364" s="307"/>
      <c r="V364" s="271"/>
      <c r="W364" s="272"/>
      <c r="X364" s="272"/>
      <c r="Y364" s="262"/>
      <c r="Z364" s="262"/>
      <c r="AA364" s="262"/>
      <c r="AB364" s="198"/>
      <c r="AC364" s="272"/>
      <c r="AD364" s="235" t="s">
        <v>482</v>
      </c>
      <c r="AE364" s="331">
        <v>0.5008002634875961</v>
      </c>
      <c r="AF364" s="414" t="s">
        <v>4</v>
      </c>
      <c r="AG364" s="327" t="s">
        <v>604</v>
      </c>
      <c r="AH364" s="415">
        <f>T367+N384+N386+N375+R387+R389</f>
        <v>714.25014619240358</v>
      </c>
      <c r="AI364" s="415"/>
      <c r="AJ364" s="415"/>
      <c r="AK364" s="415">
        <v>995</v>
      </c>
      <c r="AL364" s="415"/>
      <c r="AM364" s="415"/>
      <c r="AN364" s="416"/>
      <c r="AO364" s="417"/>
      <c r="AP364" s="221"/>
      <c r="AQ364" s="221"/>
      <c r="AR364" s="221"/>
      <c r="AS364" s="221"/>
      <c r="AT364" s="418"/>
      <c r="AU364" s="419"/>
      <c r="AV364" s="221"/>
      <c r="AW364" s="221"/>
      <c r="AX364" s="221"/>
      <c r="AY364" s="221"/>
      <c r="AZ364" s="221"/>
      <c r="BA364" s="221"/>
      <c r="BB364" s="221"/>
      <c r="BC364" s="221"/>
      <c r="BD364" s="221"/>
      <c r="BE364" s="221"/>
      <c r="BF364" s="221"/>
      <c r="BG364" s="221"/>
    </row>
    <row r="365" spans="1:113">
      <c r="A365" s="1819"/>
      <c r="B365" s="1831"/>
      <c r="C365" s="1770"/>
      <c r="D365" s="424" t="s">
        <v>511</v>
      </c>
      <c r="E365" s="232">
        <v>11</v>
      </c>
      <c r="F365" s="332" t="s">
        <v>179</v>
      </c>
      <c r="G365" s="332" t="s">
        <v>179</v>
      </c>
      <c r="H365" s="296">
        <v>265.48500000000001</v>
      </c>
      <c r="I365" s="297">
        <v>9.7490140000000007</v>
      </c>
      <c r="J365" s="318" t="s">
        <v>179</v>
      </c>
      <c r="K365" s="319" t="s">
        <v>179</v>
      </c>
      <c r="L365" s="318" t="s">
        <v>179</v>
      </c>
      <c r="M365" s="319" t="s">
        <v>179</v>
      </c>
      <c r="N365" s="227">
        <v>-180.35461570000001</v>
      </c>
      <c r="O365" s="244">
        <v>-0.69</v>
      </c>
      <c r="P365" s="244">
        <v>259.90623390000002</v>
      </c>
      <c r="Q365" s="231">
        <f>12444.67/$T$365</f>
        <v>0.14484222312229686</v>
      </c>
      <c r="R365" s="1827"/>
      <c r="S365" s="444">
        <v>180</v>
      </c>
      <c r="T365" s="452">
        <v>85918.8</v>
      </c>
      <c r="U365" s="446"/>
      <c r="V365" s="271"/>
      <c r="W365" s="272"/>
      <c r="X365" s="272"/>
      <c r="Y365" s="262"/>
      <c r="Z365" s="262"/>
      <c r="AA365" s="262"/>
      <c r="AB365" s="198"/>
      <c r="AC365" s="272"/>
      <c r="AD365" s="267"/>
      <c r="AE365" s="268"/>
      <c r="AF365" s="219"/>
      <c r="AG365" s="220"/>
      <c r="AH365" s="221"/>
      <c r="AI365" s="419"/>
      <c r="AJ365" s="419"/>
      <c r="AK365" s="419"/>
      <c r="AL365" s="419"/>
      <c r="AM365" s="419"/>
      <c r="AN365" s="419"/>
      <c r="AO365" s="221"/>
      <c r="AP365" s="221"/>
      <c r="AQ365" s="221"/>
      <c r="AR365" s="221"/>
      <c r="AS365" s="221"/>
      <c r="AT365" s="221"/>
      <c r="AU365" s="221"/>
      <c r="AV365" s="221"/>
      <c r="AW365" s="221"/>
      <c r="AX365" s="221"/>
      <c r="AY365" s="221"/>
      <c r="AZ365" s="221"/>
      <c r="BA365" s="221"/>
      <c r="BB365" s="221"/>
      <c r="BC365" s="221"/>
      <c r="BD365" s="221"/>
      <c r="BE365" s="221"/>
      <c r="BF365" s="221"/>
      <c r="BG365" s="221"/>
    </row>
    <row r="366" spans="1:113">
      <c r="A366" s="1819"/>
      <c r="B366" s="1831"/>
      <c r="C366" s="1770"/>
      <c r="D366" s="424" t="s">
        <v>513</v>
      </c>
      <c r="E366" s="232">
        <v>4</v>
      </c>
      <c r="F366" s="332" t="s">
        <v>179</v>
      </c>
      <c r="G366" s="332" t="s">
        <v>179</v>
      </c>
      <c r="H366" s="296">
        <v>383.34460000000001</v>
      </c>
      <c r="I366" s="297">
        <v>6.5018969999999996</v>
      </c>
      <c r="J366" s="318" t="s">
        <v>179</v>
      </c>
      <c r="K366" s="319" t="s">
        <v>179</v>
      </c>
      <c r="L366" s="318" t="s">
        <v>179</v>
      </c>
      <c r="M366" s="319" t="s">
        <v>179</v>
      </c>
      <c r="N366" s="227">
        <v>-25.181928800000001</v>
      </c>
      <c r="O366" s="244">
        <v>-0.1</v>
      </c>
      <c r="P366" s="244">
        <v>258.89271009999999</v>
      </c>
      <c r="Q366" s="231">
        <f>2449/$T$365</f>
        <v>2.850365694120495E-2</v>
      </c>
      <c r="R366" s="1827"/>
      <c r="S366" s="425" t="s">
        <v>363</v>
      </c>
      <c r="T366" s="384" t="s">
        <v>364</v>
      </c>
      <c r="U366" s="307"/>
      <c r="V366" s="271"/>
      <c r="W366" s="272"/>
      <c r="X366" s="272"/>
      <c r="Y366" s="262"/>
      <c r="Z366" s="262"/>
      <c r="AA366" s="262"/>
      <c r="AB366" s="198"/>
      <c r="AC366" s="272"/>
      <c r="AD366" s="271"/>
      <c r="AE366" s="272"/>
      <c r="AF366" s="219"/>
      <c r="AG366" s="220"/>
      <c r="AH366" s="221"/>
      <c r="AI366" s="419"/>
      <c r="AJ366" s="419"/>
      <c r="AK366" s="419"/>
      <c r="AL366" s="419"/>
      <c r="AM366" s="419"/>
      <c r="AN366" s="419"/>
      <c r="AO366" s="221"/>
      <c r="AP366" s="221"/>
      <c r="AQ366" s="221"/>
      <c r="AR366" s="221"/>
      <c r="AS366" s="221"/>
      <c r="AT366" s="221"/>
      <c r="AU366" s="221"/>
      <c r="AV366" s="221"/>
      <c r="AW366" s="221"/>
      <c r="AX366" s="221"/>
      <c r="AY366" s="221"/>
      <c r="AZ366" s="221"/>
      <c r="BA366" s="221"/>
      <c r="BB366" s="221"/>
      <c r="BC366" s="221"/>
      <c r="BD366" s="221"/>
      <c r="BE366" s="221"/>
      <c r="BF366" s="221"/>
      <c r="BG366" s="221"/>
    </row>
    <row r="367" spans="1:113">
      <c r="A367" s="1819"/>
      <c r="B367" s="1831"/>
      <c r="C367" s="1770"/>
      <c r="D367" s="424" t="s">
        <v>564</v>
      </c>
      <c r="E367" s="232">
        <v>4</v>
      </c>
      <c r="F367" s="332" t="s">
        <v>179</v>
      </c>
      <c r="G367" s="332" t="s">
        <v>179</v>
      </c>
      <c r="H367" s="296">
        <v>382.58530000000002</v>
      </c>
      <c r="I367" s="297">
        <v>40.039020000000001</v>
      </c>
      <c r="J367" s="318" t="s">
        <v>179</v>
      </c>
      <c r="K367" s="319" t="s">
        <v>179</v>
      </c>
      <c r="L367" s="318" t="s">
        <v>179</v>
      </c>
      <c r="M367" s="319" t="s">
        <v>179</v>
      </c>
      <c r="N367" s="227">
        <v>-64.354751699999994</v>
      </c>
      <c r="O367" s="244">
        <v>-0.24</v>
      </c>
      <c r="P367" s="244">
        <v>264.29695340000001</v>
      </c>
      <c r="Q367" s="231">
        <f>6533.92/$T$365</f>
        <v>7.6047617052379682E-2</v>
      </c>
      <c r="R367" s="1827"/>
      <c r="S367" s="447">
        <v>0.96240599999999998</v>
      </c>
      <c r="T367" s="448">
        <v>667.19844539999997</v>
      </c>
      <c r="U367" s="449"/>
      <c r="V367" s="271"/>
      <c r="W367" s="272"/>
      <c r="X367" s="272"/>
      <c r="Y367" s="262"/>
      <c r="Z367" s="262"/>
      <c r="AA367" s="262"/>
      <c r="AB367" s="198"/>
      <c r="AC367" s="272"/>
      <c r="AD367" s="271"/>
      <c r="AE367" s="272"/>
      <c r="AF367" s="219"/>
      <c r="AG367" s="220"/>
      <c r="AH367" s="221"/>
      <c r="AI367" s="419"/>
      <c r="AJ367" s="419"/>
      <c r="AK367" s="419"/>
      <c r="AL367" s="419"/>
      <c r="AM367" s="419"/>
      <c r="AN367" s="419"/>
      <c r="AO367" s="221"/>
      <c r="AP367" s="221"/>
      <c r="AQ367" s="221"/>
      <c r="AR367" s="221"/>
      <c r="AS367" s="221"/>
      <c r="AT367" s="221"/>
      <c r="AU367" s="221"/>
      <c r="AV367" s="221"/>
      <c r="AW367" s="221"/>
      <c r="AX367" s="221"/>
      <c r="AY367" s="221"/>
      <c r="AZ367" s="221"/>
      <c r="BA367" s="221"/>
      <c r="BB367" s="221"/>
      <c r="BC367" s="221"/>
      <c r="BD367" s="221"/>
      <c r="BE367" s="221"/>
      <c r="BF367" s="221"/>
      <c r="BG367" s="221"/>
    </row>
    <row r="368" spans="1:113">
      <c r="A368" s="1819"/>
      <c r="B368" s="1831"/>
      <c r="C368" s="1770"/>
      <c r="D368" s="424" t="s">
        <v>487</v>
      </c>
      <c r="E368" s="232">
        <v>22</v>
      </c>
      <c r="F368" s="332" t="s">
        <v>179</v>
      </c>
      <c r="G368" s="332" t="s">
        <v>179</v>
      </c>
      <c r="H368" s="296">
        <v>441.28489999999999</v>
      </c>
      <c r="I368" s="297">
        <v>29.619859999999999</v>
      </c>
      <c r="J368" s="318" t="s">
        <v>179</v>
      </c>
      <c r="K368" s="319" t="s">
        <v>179</v>
      </c>
      <c r="L368" s="318" t="s">
        <v>179</v>
      </c>
      <c r="M368" s="319" t="s">
        <v>179</v>
      </c>
      <c r="N368" s="227">
        <v>-25.791892799999999</v>
      </c>
      <c r="O368" s="244">
        <v>-0.1</v>
      </c>
      <c r="P368" s="244">
        <v>264.20711999999997</v>
      </c>
      <c r="Q368" s="231">
        <f>5993.02/$T$365</f>
        <v>6.9752138065242997E-2</v>
      </c>
      <c r="R368" s="1827"/>
      <c r="S368" s="245" t="s">
        <v>370</v>
      </c>
      <c r="T368" s="246" t="s">
        <v>371</v>
      </c>
      <c r="U368" s="214"/>
      <c r="V368" s="271"/>
      <c r="W368" s="272"/>
      <c r="X368" s="272"/>
      <c r="Y368" s="262"/>
      <c r="Z368" s="262"/>
      <c r="AA368" s="262"/>
      <c r="AB368" s="198"/>
      <c r="AC368" s="272"/>
      <c r="AD368" s="271"/>
      <c r="AE368" s="272"/>
      <c r="AF368" s="219"/>
      <c r="AG368" s="220"/>
      <c r="AH368" s="221"/>
      <c r="AI368" s="419"/>
      <c r="AJ368" s="419"/>
      <c r="AK368" s="419"/>
      <c r="AL368" s="419"/>
      <c r="AM368" s="419"/>
      <c r="AN368" s="419"/>
      <c r="AO368" s="221"/>
      <c r="AP368" s="221"/>
      <c r="AQ368" s="221"/>
      <c r="AR368" s="221"/>
      <c r="AS368" s="221"/>
      <c r="AT368" s="221"/>
      <c r="AU368" s="221"/>
      <c r="AV368" s="221"/>
      <c r="AW368" s="221"/>
      <c r="AX368" s="221"/>
      <c r="AY368" s="221"/>
      <c r="AZ368" s="221"/>
      <c r="BA368" s="221"/>
      <c r="BB368" s="221"/>
      <c r="BC368" s="221"/>
      <c r="BD368" s="221"/>
      <c r="BE368" s="221"/>
      <c r="BF368" s="221"/>
      <c r="BG368" s="221"/>
    </row>
    <row r="369" spans="1:59">
      <c r="A369" s="1819"/>
      <c r="B369" s="1831"/>
      <c r="C369" s="1770"/>
      <c r="D369" s="424" t="s">
        <v>605</v>
      </c>
      <c r="E369" s="232">
        <v>1</v>
      </c>
      <c r="F369" s="332" t="s">
        <v>179</v>
      </c>
      <c r="G369" s="332" t="s">
        <v>179</v>
      </c>
      <c r="H369" s="296">
        <v>350</v>
      </c>
      <c r="I369" s="297">
        <v>0</v>
      </c>
      <c r="J369" s="318" t="s">
        <v>179</v>
      </c>
      <c r="K369" s="319" t="s">
        <v>179</v>
      </c>
      <c r="L369" s="318" t="s">
        <v>179</v>
      </c>
      <c r="M369" s="319" t="s">
        <v>179</v>
      </c>
      <c r="N369" s="227">
        <v>-24.2504153</v>
      </c>
      <c r="O369" s="244">
        <v>-0.04</v>
      </c>
      <c r="P369" s="244">
        <v>646.78167489999998</v>
      </c>
      <c r="Q369" s="231">
        <f>1/$T$365</f>
        <v>1.1638896260189853E-5</v>
      </c>
      <c r="R369" s="1827"/>
      <c r="S369" s="447">
        <v>95.388000000000005</v>
      </c>
      <c r="T369" s="432" t="s">
        <v>179</v>
      </c>
      <c r="U369" s="350"/>
      <c r="V369" s="271"/>
      <c r="W369" s="272"/>
      <c r="X369" s="272"/>
      <c r="Y369" s="262"/>
      <c r="Z369" s="262"/>
      <c r="AA369" s="262"/>
      <c r="AB369" s="198"/>
      <c r="AC369" s="272"/>
      <c r="AD369" s="271"/>
      <c r="AE369" s="272"/>
      <c r="AF369" s="219"/>
      <c r="AG369" s="220"/>
      <c r="AH369" s="221"/>
      <c r="AI369" s="419"/>
      <c r="AJ369" s="419"/>
      <c r="AK369" s="419"/>
      <c r="AL369" s="419"/>
      <c r="AM369" s="419"/>
      <c r="AN369" s="419"/>
      <c r="AO369" s="221"/>
      <c r="AP369" s="221"/>
      <c r="AQ369" s="221"/>
      <c r="AR369" s="221"/>
      <c r="AS369" s="221"/>
      <c r="AT369" s="221"/>
      <c r="AU369" s="221"/>
      <c r="AV369" s="221"/>
      <c r="AW369" s="221"/>
      <c r="AX369" s="221"/>
      <c r="AY369" s="221"/>
      <c r="AZ369" s="221"/>
      <c r="BA369" s="221"/>
      <c r="BB369" s="221"/>
      <c r="BC369" s="221"/>
      <c r="BD369" s="221"/>
      <c r="BE369" s="221"/>
      <c r="BF369" s="221"/>
      <c r="BG369" s="221"/>
    </row>
    <row r="370" spans="1:59">
      <c r="A370" s="1819"/>
      <c r="B370" s="1831"/>
      <c r="C370" s="1770"/>
      <c r="D370" s="424" t="s">
        <v>544</v>
      </c>
      <c r="E370" s="232">
        <v>8</v>
      </c>
      <c r="F370" s="332" t="s">
        <v>179</v>
      </c>
      <c r="G370" s="332" t="s">
        <v>179</v>
      </c>
      <c r="H370" s="296">
        <v>313.93970000000002</v>
      </c>
      <c r="I370" s="297">
        <v>12.0367</v>
      </c>
      <c r="J370" s="318" t="s">
        <v>179</v>
      </c>
      <c r="K370" s="319" t="s">
        <v>179</v>
      </c>
      <c r="L370" s="318" t="s">
        <v>179</v>
      </c>
      <c r="M370" s="319" t="s">
        <v>179</v>
      </c>
      <c r="N370" s="227">
        <v>-108.37519570000001</v>
      </c>
      <c r="O370" s="244">
        <v>-0.42</v>
      </c>
      <c r="P370" s="244">
        <v>260.89840720000001</v>
      </c>
      <c r="Q370" s="231">
        <f>2692.07/$T$365</f>
        <v>3.1332723455169298E-2</v>
      </c>
      <c r="R370" s="1827"/>
      <c r="S370" s="267"/>
      <c r="T370" s="268"/>
      <c r="V370" s="271"/>
      <c r="W370" s="272"/>
      <c r="X370" s="272"/>
      <c r="Y370" s="262"/>
      <c r="Z370" s="262"/>
      <c r="AA370" s="262"/>
      <c r="AB370" s="198"/>
      <c r="AC370" s="272"/>
      <c r="AD370" s="271"/>
      <c r="AE370" s="272"/>
      <c r="AF370" s="219"/>
      <c r="AG370" s="220"/>
      <c r="AH370" s="221"/>
      <c r="AI370" s="419"/>
      <c r="AJ370" s="419"/>
      <c r="AK370" s="419"/>
      <c r="AL370" s="419"/>
      <c r="AM370" s="419"/>
      <c r="AN370" s="419"/>
      <c r="AO370" s="221"/>
      <c r="AP370" s="221"/>
      <c r="AQ370" s="221"/>
      <c r="AR370" s="221"/>
      <c r="AS370" s="221"/>
      <c r="AT370" s="221"/>
      <c r="AU370" s="221"/>
      <c r="AV370" s="221"/>
      <c r="AW370" s="221"/>
      <c r="AX370" s="221"/>
      <c r="AY370" s="221"/>
      <c r="AZ370" s="221"/>
      <c r="BA370" s="221"/>
      <c r="BB370" s="221"/>
      <c r="BC370" s="221"/>
      <c r="BD370" s="221"/>
      <c r="BE370" s="221"/>
      <c r="BF370" s="221"/>
      <c r="BG370" s="221"/>
    </row>
    <row r="371" spans="1:59">
      <c r="A371" s="1819"/>
      <c r="B371" s="1831"/>
      <c r="C371" s="1770"/>
      <c r="D371" s="426" t="s">
        <v>431</v>
      </c>
      <c r="E371" s="232">
        <v>37</v>
      </c>
      <c r="F371" s="332" t="s">
        <v>179</v>
      </c>
      <c r="G371" s="332" t="s">
        <v>179</v>
      </c>
      <c r="H371" s="296">
        <v>582.63490000000002</v>
      </c>
      <c r="I371" s="297">
        <v>60.394120000000001</v>
      </c>
      <c r="J371" s="318" t="s">
        <v>179</v>
      </c>
      <c r="K371" s="319" t="s">
        <v>179</v>
      </c>
      <c r="L371" s="318" t="s">
        <v>179</v>
      </c>
      <c r="M371" s="319" t="s">
        <v>179</v>
      </c>
      <c r="N371" s="227">
        <v>14.3052008</v>
      </c>
      <c r="O371" s="244">
        <v>0.05</v>
      </c>
      <c r="P371" s="244">
        <v>265.06790410000002</v>
      </c>
      <c r="Q371" s="231">
        <f>21282.91/$T$365</f>
        <v>0.24770958160495724</v>
      </c>
      <c r="R371" s="1827"/>
      <c r="S371" s="271"/>
      <c r="T371" s="272"/>
      <c r="V371" s="271"/>
      <c r="W371" s="272"/>
      <c r="X371" s="272"/>
      <c r="Y371" s="262"/>
      <c r="Z371" s="262"/>
      <c r="AA371" s="262"/>
      <c r="AB371" s="198"/>
      <c r="AC371" s="272"/>
      <c r="AD371" s="271"/>
      <c r="AE371" s="272"/>
      <c r="AF371" s="219"/>
      <c r="AG371" s="220"/>
      <c r="AH371" s="221"/>
      <c r="AI371" s="419"/>
      <c r="AJ371" s="419"/>
      <c r="AK371" s="419"/>
      <c r="AL371" s="419"/>
      <c r="AM371" s="419"/>
      <c r="AN371" s="419"/>
      <c r="AO371" s="221"/>
      <c r="AP371" s="221"/>
      <c r="AQ371" s="221"/>
      <c r="AR371" s="221"/>
      <c r="AS371" s="221"/>
      <c r="AT371" s="221"/>
      <c r="AU371" s="221"/>
      <c r="AV371" s="221"/>
      <c r="AW371" s="221"/>
      <c r="AX371" s="221"/>
      <c r="AY371" s="221"/>
      <c r="AZ371" s="221"/>
      <c r="BA371" s="221"/>
      <c r="BB371" s="221"/>
      <c r="BC371" s="221"/>
      <c r="BD371" s="221"/>
      <c r="BE371" s="221"/>
      <c r="BF371" s="221"/>
      <c r="BG371" s="221"/>
    </row>
    <row r="372" spans="1:59">
      <c r="A372" s="1819"/>
      <c r="B372" s="1831"/>
      <c r="C372" s="1770"/>
      <c r="D372" s="426" t="s">
        <v>515</v>
      </c>
      <c r="E372" s="232">
        <v>4</v>
      </c>
      <c r="F372" s="332" t="s">
        <v>179</v>
      </c>
      <c r="G372" s="332" t="s">
        <v>179</v>
      </c>
      <c r="H372" s="296">
        <v>307.37849999999997</v>
      </c>
      <c r="I372" s="297">
        <v>64.643320000000003</v>
      </c>
      <c r="J372" s="318" t="s">
        <v>179</v>
      </c>
      <c r="K372" s="319" t="s">
        <v>179</v>
      </c>
      <c r="L372" s="318" t="s">
        <v>179</v>
      </c>
      <c r="M372" s="319" t="s">
        <v>179</v>
      </c>
      <c r="N372" s="227">
        <v>-139.1385818</v>
      </c>
      <c r="O372" s="244">
        <v>-0.52</v>
      </c>
      <c r="P372" s="244">
        <v>270.13650860000001</v>
      </c>
      <c r="Q372" s="231">
        <f>93.67/$T$365</f>
        <v>1.0902154126919835E-3</v>
      </c>
      <c r="R372" s="1827"/>
      <c r="S372" s="271"/>
      <c r="T372" s="272"/>
      <c r="V372" s="271"/>
      <c r="W372" s="272"/>
      <c r="X372" s="272"/>
      <c r="Y372" s="262"/>
      <c r="Z372" s="262"/>
      <c r="AA372" s="262"/>
      <c r="AB372" s="198"/>
      <c r="AC372" s="272"/>
      <c r="AD372" s="271"/>
      <c r="AE372" s="272"/>
      <c r="AF372" s="219"/>
      <c r="AG372" s="220"/>
      <c r="AH372" s="221"/>
      <c r="AI372" s="419"/>
      <c r="AJ372" s="419"/>
      <c r="AK372" s="419"/>
      <c r="AL372" s="419"/>
      <c r="AM372" s="419"/>
      <c r="AN372" s="419"/>
      <c r="AO372" s="221"/>
      <c r="AP372" s="221"/>
      <c r="AQ372" s="221"/>
      <c r="AR372" s="221"/>
      <c r="AS372" s="221"/>
      <c r="AT372" s="221"/>
      <c r="AU372" s="221"/>
      <c r="AV372" s="221"/>
      <c r="AW372" s="221"/>
      <c r="AX372" s="221"/>
      <c r="AY372" s="221"/>
      <c r="AZ372" s="221"/>
      <c r="BA372" s="221"/>
      <c r="BB372" s="221"/>
      <c r="BC372" s="221"/>
      <c r="BD372" s="221"/>
      <c r="BE372" s="221"/>
      <c r="BF372" s="221"/>
      <c r="BG372" s="221"/>
    </row>
    <row r="373" spans="1:59">
      <c r="A373" s="1819"/>
      <c r="B373" s="1831"/>
      <c r="C373" s="1770"/>
      <c r="D373" s="426" t="s">
        <v>606</v>
      </c>
      <c r="E373" s="232">
        <v>9</v>
      </c>
      <c r="F373" s="332" t="s">
        <v>179</v>
      </c>
      <c r="G373" s="332" t="s">
        <v>179</v>
      </c>
      <c r="H373" s="296">
        <v>313.19560000000001</v>
      </c>
      <c r="I373" s="297">
        <v>18.447929999999999</v>
      </c>
      <c r="J373" s="318" t="s">
        <v>179</v>
      </c>
      <c r="K373" s="319" t="s">
        <v>179</v>
      </c>
      <c r="L373" s="318" t="s">
        <v>179</v>
      </c>
      <c r="M373" s="319" t="s">
        <v>179</v>
      </c>
      <c r="N373" s="227">
        <v>-121.7870587</v>
      </c>
      <c r="O373" s="244">
        <v>-0.46</v>
      </c>
      <c r="P373" s="244">
        <v>263.20840090000002</v>
      </c>
      <c r="Q373" s="231">
        <f>9111/$T$365</f>
        <v>0.10604198382658975</v>
      </c>
      <c r="R373" s="1827"/>
      <c r="S373" s="271"/>
      <c r="T373" s="272"/>
      <c r="V373" s="271"/>
      <c r="W373" s="272"/>
      <c r="X373" s="272"/>
      <c r="Y373" s="262"/>
      <c r="Z373" s="262"/>
      <c r="AA373" s="262"/>
      <c r="AB373" s="198"/>
      <c r="AC373" s="272"/>
      <c r="AD373" s="271"/>
      <c r="AE373" s="272"/>
      <c r="AF373" s="219"/>
      <c r="AG373" s="220"/>
      <c r="AH373" s="221"/>
      <c r="AI373" s="419"/>
      <c r="AJ373" s="419"/>
      <c r="AK373" s="419"/>
      <c r="AL373" s="419"/>
      <c r="AM373" s="419"/>
      <c r="AN373" s="419"/>
      <c r="AO373" s="221"/>
      <c r="AP373" s="221"/>
      <c r="AQ373" s="221"/>
      <c r="AR373" s="221"/>
      <c r="AS373" s="221"/>
      <c r="AT373" s="221"/>
      <c r="AU373" s="221"/>
      <c r="AV373" s="221"/>
      <c r="AW373" s="221"/>
      <c r="AX373" s="221"/>
      <c r="AY373" s="221"/>
      <c r="AZ373" s="221"/>
      <c r="BA373" s="221"/>
      <c r="BB373" s="221"/>
      <c r="BC373" s="221"/>
      <c r="BD373" s="221"/>
      <c r="BE373" s="221"/>
      <c r="BF373" s="221"/>
      <c r="BG373" s="221"/>
    </row>
    <row r="374" spans="1:59">
      <c r="A374" s="1819"/>
      <c r="B374" s="1831"/>
      <c r="C374" s="1770"/>
      <c r="D374" s="426" t="s">
        <v>516</v>
      </c>
      <c r="E374" s="232">
        <v>10</v>
      </c>
      <c r="F374" s="332" t="s">
        <v>179</v>
      </c>
      <c r="G374" s="332" t="s">
        <v>179</v>
      </c>
      <c r="H374" s="296">
        <v>450.39089999999999</v>
      </c>
      <c r="I374" s="297">
        <v>58.10736</v>
      </c>
      <c r="J374" s="318" t="s">
        <v>179</v>
      </c>
      <c r="K374" s="319" t="s">
        <v>179</v>
      </c>
      <c r="L374" s="318" t="s">
        <v>179</v>
      </c>
      <c r="M374" s="319" t="s">
        <v>179</v>
      </c>
      <c r="N374" s="227">
        <v>8.2423865999999997</v>
      </c>
      <c r="O374" s="244">
        <v>0.03</v>
      </c>
      <c r="P374" s="244">
        <v>264.08556170000003</v>
      </c>
      <c r="Q374" s="231">
        <f>165.62/$T$365</f>
        <v>1.9276339986126435E-3</v>
      </c>
      <c r="R374" s="1827"/>
      <c r="S374" s="271"/>
      <c r="T374" s="272"/>
      <c r="V374" s="271"/>
      <c r="W374" s="272"/>
      <c r="X374" s="272"/>
      <c r="Y374" s="262"/>
      <c r="Z374" s="262"/>
      <c r="AA374" s="262"/>
      <c r="AB374" s="198"/>
      <c r="AC374" s="272"/>
      <c r="AD374" s="271"/>
      <c r="AE374" s="272"/>
      <c r="AF374" s="219"/>
      <c r="AG374" s="220"/>
      <c r="AH374" s="221"/>
      <c r="AI374" s="419"/>
      <c r="AJ374" s="419"/>
      <c r="AK374" s="419"/>
      <c r="AL374" s="419"/>
      <c r="AM374" s="419"/>
      <c r="AN374" s="419"/>
      <c r="AO374" s="221"/>
      <c r="AP374" s="221"/>
      <c r="AQ374" s="221"/>
      <c r="AR374" s="221"/>
      <c r="AS374" s="221"/>
      <c r="AT374" s="221"/>
      <c r="AU374" s="221"/>
      <c r="AV374" s="221"/>
      <c r="AW374" s="221"/>
      <c r="AX374" s="221"/>
      <c r="AY374" s="221"/>
      <c r="AZ374" s="221"/>
      <c r="BA374" s="221"/>
      <c r="BB374" s="221"/>
      <c r="BC374" s="221"/>
      <c r="BD374" s="221"/>
      <c r="BE374" s="221"/>
      <c r="BF374" s="221"/>
      <c r="BG374" s="221"/>
    </row>
    <row r="375" spans="1:59">
      <c r="A375" s="1819"/>
      <c r="B375" s="1831"/>
      <c r="C375" s="1770"/>
      <c r="D375" s="426" t="s">
        <v>488</v>
      </c>
      <c r="E375" s="232">
        <v>38</v>
      </c>
      <c r="F375" s="332" t="s">
        <v>179</v>
      </c>
      <c r="G375" s="332" t="s">
        <v>179</v>
      </c>
      <c r="H375" s="296">
        <v>536.47439999999995</v>
      </c>
      <c r="I375" s="297">
        <v>50.382019999999997</v>
      </c>
      <c r="J375" s="318" t="s">
        <v>179</v>
      </c>
      <c r="K375" s="319" t="s">
        <v>179</v>
      </c>
      <c r="L375" s="318" t="s">
        <v>179</v>
      </c>
      <c r="M375" s="319" t="s">
        <v>179</v>
      </c>
      <c r="N375" s="227">
        <v>89.624392799999995</v>
      </c>
      <c r="O375" s="244">
        <v>0.34</v>
      </c>
      <c r="P375" s="244">
        <v>261.27604710000003</v>
      </c>
      <c r="Q375" s="231">
        <f>11607.97/$T$365</f>
        <v>0.13510395862139601</v>
      </c>
      <c r="R375" s="1827"/>
      <c r="S375" s="271"/>
      <c r="T375" s="272"/>
      <c r="V375" s="271"/>
      <c r="W375" s="272"/>
      <c r="X375" s="272"/>
      <c r="Y375" s="262"/>
      <c r="Z375" s="262"/>
      <c r="AA375" s="262"/>
      <c r="AB375" s="198"/>
      <c r="AC375" s="272"/>
      <c r="AD375" s="271"/>
      <c r="AE375" s="272"/>
      <c r="AF375" s="219"/>
      <c r="AG375" s="220"/>
      <c r="AH375" s="221"/>
      <c r="AI375" s="419"/>
      <c r="AJ375" s="419"/>
      <c r="AK375" s="419"/>
      <c r="AL375" s="419"/>
      <c r="AM375" s="419"/>
      <c r="AN375" s="419"/>
      <c r="AO375" s="221"/>
      <c r="AP375" s="221"/>
      <c r="AQ375" s="221"/>
      <c r="AR375" s="221"/>
      <c r="AS375" s="221"/>
      <c r="AT375" s="221"/>
      <c r="AU375" s="221"/>
      <c r="AV375" s="221"/>
      <c r="AW375" s="221"/>
      <c r="AX375" s="221"/>
      <c r="AY375" s="221"/>
      <c r="AZ375" s="221"/>
      <c r="BA375" s="221"/>
      <c r="BB375" s="221"/>
      <c r="BC375" s="221"/>
      <c r="BD375" s="221"/>
      <c r="BE375" s="221"/>
      <c r="BF375" s="221"/>
      <c r="BG375" s="221"/>
    </row>
    <row r="376" spans="1:59">
      <c r="A376" s="1819"/>
      <c r="B376" s="1831"/>
      <c r="C376" s="1770"/>
      <c r="D376" s="426" t="s">
        <v>607</v>
      </c>
      <c r="E376" s="232">
        <v>4</v>
      </c>
      <c r="F376" s="332" t="s">
        <v>179</v>
      </c>
      <c r="G376" s="332" t="s">
        <v>179</v>
      </c>
      <c r="H376" s="296">
        <v>384.6583</v>
      </c>
      <c r="I376" s="297">
        <v>18.197620000000001</v>
      </c>
      <c r="J376" s="318" t="s">
        <v>179</v>
      </c>
      <c r="K376" s="319" t="s">
        <v>179</v>
      </c>
      <c r="L376" s="318" t="s">
        <v>179</v>
      </c>
      <c r="M376" s="319" t="s">
        <v>179</v>
      </c>
      <c r="N376" s="227">
        <v>-81.633593399999995</v>
      </c>
      <c r="O376" s="244">
        <v>-0.3</v>
      </c>
      <c r="P376" s="244">
        <v>273.65413799999999</v>
      </c>
      <c r="Q376" s="231">
        <f>67.99/$T$365</f>
        <v>7.9132855673030812E-4</v>
      </c>
      <c r="R376" s="1827"/>
      <c r="S376" s="271"/>
      <c r="T376" s="272"/>
      <c r="V376" s="271"/>
      <c r="W376" s="272"/>
      <c r="X376" s="272"/>
      <c r="Y376" s="262"/>
      <c r="Z376" s="262"/>
      <c r="AA376" s="262"/>
      <c r="AB376" s="198"/>
      <c r="AC376" s="272"/>
      <c r="AD376" s="271"/>
      <c r="AE376" s="272"/>
      <c r="AF376" s="219"/>
      <c r="AG376" s="220"/>
      <c r="AH376" s="221"/>
      <c r="AI376" s="419"/>
      <c r="AJ376" s="419"/>
      <c r="AK376" s="419"/>
      <c r="AL376" s="419"/>
      <c r="AM376" s="419"/>
      <c r="AN376" s="419"/>
      <c r="AO376" s="221"/>
      <c r="AP376" s="221"/>
      <c r="AQ376" s="221"/>
      <c r="AR376" s="221"/>
      <c r="AS376" s="221"/>
      <c r="AT376" s="221"/>
      <c r="AU376" s="221"/>
      <c r="AV376" s="221"/>
      <c r="AW376" s="221"/>
      <c r="AX376" s="221"/>
      <c r="AY376" s="221"/>
      <c r="AZ376" s="221"/>
      <c r="BA376" s="221"/>
      <c r="BB376" s="221"/>
      <c r="BC376" s="221"/>
      <c r="BD376" s="221"/>
      <c r="BE376" s="221"/>
      <c r="BF376" s="221"/>
      <c r="BG376" s="221"/>
    </row>
    <row r="377" spans="1:59">
      <c r="A377" s="1819"/>
      <c r="B377" s="1831"/>
      <c r="C377" s="1770"/>
      <c r="D377" s="426" t="s">
        <v>489</v>
      </c>
      <c r="E377" s="232">
        <v>4</v>
      </c>
      <c r="F377" s="332" t="s">
        <v>179</v>
      </c>
      <c r="G377" s="332" t="s">
        <v>179</v>
      </c>
      <c r="H377" s="296">
        <v>310.315</v>
      </c>
      <c r="I377" s="297">
        <v>13.46396</v>
      </c>
      <c r="J377" s="318" t="s">
        <v>179</v>
      </c>
      <c r="K377" s="319" t="s">
        <v>179</v>
      </c>
      <c r="L377" s="318" t="s">
        <v>179</v>
      </c>
      <c r="M377" s="319" t="s">
        <v>179</v>
      </c>
      <c r="N377" s="227">
        <v>-133.10671769999999</v>
      </c>
      <c r="O377" s="244">
        <v>-0.51</v>
      </c>
      <c r="P377" s="244">
        <v>261.31790089999998</v>
      </c>
      <c r="Q377" s="231">
        <f>2855.82/$T$365</f>
        <v>3.3238592717775392E-2</v>
      </c>
      <c r="R377" s="1827"/>
      <c r="S377" s="271"/>
      <c r="T377" s="272"/>
      <c r="V377" s="271"/>
      <c r="W377" s="272"/>
      <c r="X377" s="272"/>
      <c r="Y377" s="262"/>
      <c r="Z377" s="262"/>
      <c r="AA377" s="262"/>
      <c r="AB377" s="198"/>
      <c r="AC377" s="272"/>
      <c r="AD377" s="271"/>
      <c r="AE377" s="272"/>
      <c r="AF377" s="219"/>
      <c r="AG377" s="220"/>
      <c r="AH377" s="221"/>
      <c r="AI377" s="419"/>
      <c r="AJ377" s="419"/>
      <c r="AK377" s="419"/>
      <c r="AL377" s="419"/>
      <c r="AM377" s="419"/>
      <c r="AN377" s="419"/>
      <c r="AO377" s="221"/>
      <c r="AP377" s="221"/>
      <c r="AQ377" s="221"/>
      <c r="AR377" s="221"/>
      <c r="AS377" s="221"/>
      <c r="AT377" s="221"/>
      <c r="AU377" s="221"/>
      <c r="AV377" s="221"/>
      <c r="AW377" s="221"/>
      <c r="AX377" s="221"/>
      <c r="AY377" s="221"/>
      <c r="AZ377" s="221"/>
      <c r="BA377" s="221"/>
      <c r="BB377" s="221"/>
      <c r="BC377" s="221"/>
      <c r="BD377" s="221"/>
      <c r="BE377" s="221"/>
      <c r="BF377" s="221"/>
      <c r="BG377" s="221"/>
    </row>
    <row r="378" spans="1:59">
      <c r="A378" s="1819"/>
      <c r="B378" s="1831"/>
      <c r="C378" s="1770"/>
      <c r="D378" s="426" t="s">
        <v>490</v>
      </c>
      <c r="E378" s="232">
        <v>6</v>
      </c>
      <c r="F378" s="332" t="s">
        <v>179</v>
      </c>
      <c r="G378" s="332" t="s">
        <v>179</v>
      </c>
      <c r="H378" s="296">
        <v>523.42970000000003</v>
      </c>
      <c r="I378" s="297">
        <v>232.28569999999999</v>
      </c>
      <c r="J378" s="318" t="s">
        <v>179</v>
      </c>
      <c r="K378" s="319" t="s">
        <v>179</v>
      </c>
      <c r="L378" s="318" t="s">
        <v>179</v>
      </c>
      <c r="M378" s="319" t="s">
        <v>179</v>
      </c>
      <c r="N378" s="227">
        <v>99.495242899999994</v>
      </c>
      <c r="O378" s="244">
        <v>0.32</v>
      </c>
      <c r="P378" s="244">
        <v>307.18187260000002</v>
      </c>
      <c r="Q378" s="231">
        <f>13.15/$T$365</f>
        <v>1.5305148582149658E-4</v>
      </c>
      <c r="R378" s="1827"/>
      <c r="S378" s="271"/>
      <c r="T378" s="272"/>
      <c r="V378" s="271"/>
      <c r="W378" s="272"/>
      <c r="X378" s="272"/>
      <c r="Y378" s="262"/>
      <c r="Z378" s="262"/>
      <c r="AA378" s="262"/>
      <c r="AB378" s="198"/>
      <c r="AC378" s="272"/>
      <c r="AD378" s="271"/>
      <c r="AE378" s="272"/>
      <c r="AF378" s="219"/>
      <c r="AG378" s="220"/>
      <c r="AH378" s="221"/>
      <c r="AI378" s="419"/>
      <c r="AJ378" s="419"/>
      <c r="AK378" s="419"/>
      <c r="AL378" s="419"/>
      <c r="AM378" s="419"/>
      <c r="AN378" s="419"/>
      <c r="AO378" s="221"/>
      <c r="AP378" s="221"/>
      <c r="AQ378" s="221"/>
      <c r="AR378" s="221"/>
      <c r="AS378" s="221"/>
      <c r="AT378" s="221"/>
      <c r="AU378" s="221"/>
      <c r="AV378" s="221"/>
      <c r="AW378" s="221"/>
      <c r="AX378" s="221"/>
      <c r="AY378" s="221"/>
      <c r="AZ378" s="221"/>
      <c r="BA378" s="221"/>
      <c r="BB378" s="221"/>
      <c r="BC378" s="221"/>
      <c r="BD378" s="221"/>
      <c r="BE378" s="221"/>
      <c r="BF378" s="221"/>
      <c r="BG378" s="221"/>
    </row>
    <row r="379" spans="1:59">
      <c r="A379" s="1819"/>
      <c r="B379" s="1831"/>
      <c r="C379" s="1770"/>
      <c r="D379" s="426" t="s">
        <v>567</v>
      </c>
      <c r="E379" s="232">
        <v>4</v>
      </c>
      <c r="F379" s="332" t="s">
        <v>179</v>
      </c>
      <c r="G379" s="332" t="s">
        <v>179</v>
      </c>
      <c r="H379" s="296">
        <v>369.22949999999997</v>
      </c>
      <c r="I379" s="297">
        <v>9.9670710000000007</v>
      </c>
      <c r="J379" s="318" t="s">
        <v>179</v>
      </c>
      <c r="K379" s="319" t="s">
        <v>179</v>
      </c>
      <c r="L379" s="318" t="s">
        <v>179</v>
      </c>
      <c r="M379" s="319" t="s">
        <v>179</v>
      </c>
      <c r="N379" s="227">
        <v>-37.709040299999998</v>
      </c>
      <c r="O379" s="244">
        <v>-0.14000000000000001</v>
      </c>
      <c r="P379" s="244">
        <v>265.17666279999997</v>
      </c>
      <c r="Q379" s="231">
        <f>95.39/$T$365</f>
        <v>1.1102343142595102E-3</v>
      </c>
      <c r="R379" s="1827"/>
      <c r="S379" s="271"/>
      <c r="T379" s="272"/>
      <c r="V379" s="271"/>
      <c r="W379" s="272"/>
      <c r="X379" s="272"/>
      <c r="Y379" s="262"/>
      <c r="Z379" s="262"/>
      <c r="AA379" s="262"/>
      <c r="AB379" s="198"/>
      <c r="AC379" s="272"/>
      <c r="AD379" s="271"/>
      <c r="AE379" s="272"/>
      <c r="AF379" s="219"/>
      <c r="AG379" s="220"/>
      <c r="AH379" s="221"/>
      <c r="AI379" s="419"/>
      <c r="AJ379" s="419"/>
      <c r="AK379" s="419"/>
      <c r="AL379" s="419"/>
      <c r="AM379" s="419"/>
      <c r="AN379" s="419"/>
      <c r="AO379" s="221"/>
      <c r="AP379" s="221"/>
      <c r="AQ379" s="221"/>
      <c r="AR379" s="221"/>
      <c r="AS379" s="221"/>
      <c r="AT379" s="221"/>
      <c r="AU379" s="221"/>
      <c r="AV379" s="221"/>
      <c r="AW379" s="221"/>
      <c r="AX379" s="221"/>
      <c r="AY379" s="221"/>
      <c r="AZ379" s="221"/>
      <c r="BA379" s="221"/>
      <c r="BB379" s="221"/>
      <c r="BC379" s="221"/>
      <c r="BD379" s="221"/>
      <c r="BE379" s="221"/>
      <c r="BF379" s="221"/>
      <c r="BG379" s="221"/>
    </row>
    <row r="380" spans="1:59">
      <c r="A380" s="1819"/>
      <c r="B380" s="1831"/>
      <c r="C380" s="1770"/>
      <c r="D380" s="426" t="s">
        <v>492</v>
      </c>
      <c r="E380" s="232">
        <v>5</v>
      </c>
      <c r="F380" s="332" t="s">
        <v>179</v>
      </c>
      <c r="G380" s="332" t="s">
        <v>179</v>
      </c>
      <c r="H380" s="296">
        <v>343.33670000000001</v>
      </c>
      <c r="I380" s="297">
        <v>20.551880000000001</v>
      </c>
      <c r="J380" s="318" t="s">
        <v>179</v>
      </c>
      <c r="K380" s="319" t="s">
        <v>179</v>
      </c>
      <c r="L380" s="318" t="s">
        <v>179</v>
      </c>
      <c r="M380" s="319" t="s">
        <v>179</v>
      </c>
      <c r="N380" s="227">
        <v>-109.6833625</v>
      </c>
      <c r="O380" s="244">
        <v>-0.41</v>
      </c>
      <c r="P380" s="244">
        <v>265.28463119999998</v>
      </c>
      <c r="Q380" s="231">
        <f>10381.23/$T$365</f>
        <v>0.1208260590231707</v>
      </c>
      <c r="R380" s="1827"/>
      <c r="S380" s="271"/>
      <c r="T380" s="272"/>
      <c r="V380" s="271"/>
      <c r="W380" s="272"/>
      <c r="X380" s="272"/>
      <c r="Y380" s="262"/>
      <c r="Z380" s="262"/>
      <c r="AA380" s="262"/>
      <c r="AB380" s="198"/>
      <c r="AC380" s="272"/>
      <c r="AD380" s="271"/>
      <c r="AE380" s="272"/>
      <c r="AF380" s="219"/>
      <c r="AG380" s="220"/>
      <c r="AH380" s="221"/>
      <c r="AI380" s="419"/>
      <c r="AJ380" s="419"/>
      <c r="AK380" s="419"/>
      <c r="AL380" s="419"/>
      <c r="AM380" s="419"/>
      <c r="AN380" s="419"/>
      <c r="AO380" s="221"/>
      <c r="AP380" s="221"/>
      <c r="AQ380" s="221"/>
      <c r="AR380" s="221"/>
      <c r="AS380" s="221"/>
      <c r="AT380" s="221"/>
      <c r="AU380" s="221"/>
      <c r="AV380" s="221"/>
      <c r="AW380" s="221"/>
      <c r="AX380" s="221"/>
      <c r="AY380" s="221"/>
      <c r="AZ380" s="221"/>
      <c r="BA380" s="221"/>
      <c r="BB380" s="221"/>
      <c r="BC380" s="221"/>
      <c r="BD380" s="221"/>
      <c r="BE380" s="221"/>
      <c r="BF380" s="221"/>
      <c r="BG380" s="221"/>
    </row>
    <row r="381" spans="1:59">
      <c r="A381" s="1819"/>
      <c r="B381" s="1831"/>
      <c r="C381" s="1770"/>
      <c r="D381" s="426" t="s">
        <v>547</v>
      </c>
      <c r="E381" s="232">
        <v>2</v>
      </c>
      <c r="F381" s="332" t="s">
        <v>179</v>
      </c>
      <c r="G381" s="332" t="s">
        <v>179</v>
      </c>
      <c r="H381" s="296">
        <v>401.10079999999999</v>
      </c>
      <c r="I381" s="297">
        <v>0.63213299999999994</v>
      </c>
      <c r="J381" s="318" t="s">
        <v>179</v>
      </c>
      <c r="K381" s="319" t="s">
        <v>179</v>
      </c>
      <c r="L381" s="318" t="s">
        <v>179</v>
      </c>
      <c r="M381" s="319" t="s">
        <v>179</v>
      </c>
      <c r="N381" s="227">
        <v>0</v>
      </c>
      <c r="O381" s="244" t="s">
        <v>413</v>
      </c>
      <c r="P381" s="244" t="s">
        <v>413</v>
      </c>
      <c r="Q381" s="231">
        <f>5.26/$T$365</f>
        <v>6.1220594328598624E-5</v>
      </c>
      <c r="R381" s="1828"/>
      <c r="S381" s="271"/>
      <c r="T381" s="272"/>
      <c r="V381" s="271"/>
      <c r="W381" s="272"/>
      <c r="X381" s="272"/>
      <c r="Y381" s="262"/>
      <c r="Z381" s="262"/>
      <c r="AA381" s="262"/>
      <c r="AB381" s="198"/>
      <c r="AC381" s="272"/>
      <c r="AD381" s="271"/>
      <c r="AE381" s="272"/>
      <c r="AF381" s="219"/>
      <c r="AG381" s="220"/>
      <c r="AH381" s="221"/>
      <c r="AI381" s="419"/>
      <c r="AJ381" s="419"/>
      <c r="AK381" s="419"/>
      <c r="AL381" s="419"/>
      <c r="AM381" s="419"/>
      <c r="AN381" s="419"/>
      <c r="AO381" s="221"/>
      <c r="AP381" s="221"/>
      <c r="AQ381" s="221"/>
      <c r="AR381" s="221"/>
      <c r="AS381" s="221"/>
      <c r="AT381" s="221"/>
      <c r="AU381" s="221"/>
      <c r="AV381" s="221"/>
      <c r="AW381" s="221"/>
      <c r="AX381" s="221"/>
      <c r="AY381" s="221"/>
      <c r="AZ381" s="221"/>
      <c r="BA381" s="221"/>
      <c r="BB381" s="221"/>
      <c r="BC381" s="221"/>
      <c r="BD381" s="221"/>
      <c r="BE381" s="221"/>
      <c r="BF381" s="221"/>
      <c r="BG381" s="221"/>
    </row>
    <row r="382" spans="1:59">
      <c r="A382" s="1819"/>
      <c r="B382" s="1831" t="s">
        <v>493</v>
      </c>
      <c r="C382" s="1770" t="s">
        <v>349</v>
      </c>
      <c r="D382" s="426">
        <v>60</v>
      </c>
      <c r="E382" s="232">
        <v>61</v>
      </c>
      <c r="F382" s="332" t="s">
        <v>179</v>
      </c>
      <c r="G382" s="332" t="s">
        <v>179</v>
      </c>
      <c r="H382" s="296">
        <v>563.93140000000005</v>
      </c>
      <c r="I382" s="297">
        <v>120.6824</v>
      </c>
      <c r="J382" s="318" t="s">
        <v>179</v>
      </c>
      <c r="K382" s="319" t="s">
        <v>179</v>
      </c>
      <c r="L382" s="318" t="s">
        <v>179</v>
      </c>
      <c r="M382" s="319" t="s">
        <v>179</v>
      </c>
      <c r="N382" s="227">
        <v>0</v>
      </c>
      <c r="O382" s="244" t="s">
        <v>413</v>
      </c>
      <c r="P382" s="244" t="s">
        <v>413</v>
      </c>
      <c r="Q382" s="231">
        <f>72979.71/$T$365</f>
        <v>0.84940327378874014</v>
      </c>
      <c r="R382" s="1826">
        <f>SUMPRODUCT(N382:N384,Q382:Q384)</f>
        <v>0.65837243613433838</v>
      </c>
      <c r="S382" s="271"/>
      <c r="T382" s="272"/>
      <c r="V382" s="271"/>
      <c r="W382" s="272"/>
      <c r="X382" s="272"/>
      <c r="Y382" s="262"/>
      <c r="Z382" s="262"/>
      <c r="AA382" s="262"/>
      <c r="AB382" s="198"/>
      <c r="AC382" s="272"/>
      <c r="AD382" s="271"/>
      <c r="AE382" s="272"/>
      <c r="AF382" s="219"/>
      <c r="AG382" s="220"/>
      <c r="AH382" s="221"/>
      <c r="AI382" s="419"/>
      <c r="AJ382" s="419"/>
      <c r="AK382" s="419"/>
      <c r="AL382" s="419"/>
      <c r="AM382" s="419"/>
      <c r="AN382" s="419"/>
      <c r="AO382" s="221"/>
      <c r="AP382" s="221"/>
      <c r="AQ382" s="221"/>
      <c r="AR382" s="221"/>
      <c r="AS382" s="221"/>
      <c r="AT382" s="221"/>
      <c r="AU382" s="221"/>
      <c r="AV382" s="221"/>
      <c r="AW382" s="221"/>
      <c r="AX382" s="221"/>
      <c r="AY382" s="221"/>
      <c r="AZ382" s="221"/>
      <c r="BA382" s="221"/>
      <c r="BB382" s="221"/>
      <c r="BC382" s="221"/>
      <c r="BD382" s="221"/>
      <c r="BE382" s="221"/>
      <c r="BF382" s="221"/>
      <c r="BG382" s="221"/>
    </row>
    <row r="383" spans="1:59">
      <c r="A383" s="1819"/>
      <c r="B383" s="1831"/>
      <c r="C383" s="1770"/>
      <c r="D383" s="426">
        <v>120</v>
      </c>
      <c r="E383" s="232">
        <v>54</v>
      </c>
      <c r="F383" s="332" t="s">
        <v>179</v>
      </c>
      <c r="G383" s="332" t="s">
        <v>179</v>
      </c>
      <c r="H383" s="296">
        <v>780.10569999999996</v>
      </c>
      <c r="I383" s="297">
        <v>76.347149999999999</v>
      </c>
      <c r="J383" s="318" t="s">
        <v>179</v>
      </c>
      <c r="K383" s="319" t="s">
        <v>179</v>
      </c>
      <c r="L383" s="318" t="s">
        <v>179</v>
      </c>
      <c r="M383" s="319" t="s">
        <v>179</v>
      </c>
      <c r="N383" s="227">
        <v>2.9136934999999999</v>
      </c>
      <c r="O383" s="244">
        <v>0.28000000000000003</v>
      </c>
      <c r="P383" s="244">
        <v>10.5597218</v>
      </c>
      <c r="Q383" s="231">
        <f>12450.66/$T$365</f>
        <v>0.14491194011089539</v>
      </c>
      <c r="R383" s="1827"/>
      <c r="S383" s="271"/>
      <c r="T383" s="272"/>
      <c r="V383" s="271"/>
      <c r="W383" s="272"/>
      <c r="X383" s="272"/>
      <c r="Y383" s="262"/>
      <c r="Z383" s="262"/>
      <c r="AA383" s="262"/>
      <c r="AB383" s="198"/>
      <c r="AC383" s="272"/>
      <c r="AD383" s="271"/>
      <c r="AE383" s="272"/>
      <c r="AF383" s="219"/>
      <c r="AG383" s="220"/>
      <c r="AH383" s="221"/>
      <c r="AI383" s="419"/>
      <c r="AJ383" s="419"/>
      <c r="AK383" s="419"/>
      <c r="AL383" s="419"/>
      <c r="AM383" s="419"/>
      <c r="AN383" s="419"/>
      <c r="AO383" s="221"/>
      <c r="AP383" s="221"/>
      <c r="AQ383" s="221"/>
      <c r="AR383" s="221"/>
      <c r="AS383" s="221"/>
      <c r="AT383" s="221"/>
      <c r="AU383" s="221"/>
      <c r="AV383" s="221"/>
      <c r="AW383" s="221"/>
      <c r="AX383" s="221"/>
      <c r="AY383" s="221"/>
      <c r="AZ383" s="221"/>
      <c r="BA383" s="221"/>
      <c r="BB383" s="221"/>
      <c r="BC383" s="221"/>
      <c r="BD383" s="221"/>
      <c r="BE383" s="221"/>
      <c r="BF383" s="221"/>
      <c r="BG383" s="221"/>
    </row>
    <row r="384" spans="1:59">
      <c r="A384" s="1819"/>
      <c r="B384" s="1831"/>
      <c r="C384" s="1770"/>
      <c r="D384" s="426">
        <v>240</v>
      </c>
      <c r="E384" s="232">
        <v>13</v>
      </c>
      <c r="F384" s="332" t="s">
        <v>179</v>
      </c>
      <c r="G384" s="332" t="s">
        <v>179</v>
      </c>
      <c r="H384" s="296">
        <v>630.30399999999997</v>
      </c>
      <c r="I384" s="297">
        <v>99.564340000000001</v>
      </c>
      <c r="J384" s="318" t="s">
        <v>179</v>
      </c>
      <c r="K384" s="319" t="s">
        <v>179</v>
      </c>
      <c r="L384" s="318" t="s">
        <v>179</v>
      </c>
      <c r="M384" s="319" t="s">
        <v>179</v>
      </c>
      <c r="N384" s="227">
        <v>41.539550300000002</v>
      </c>
      <c r="O384" s="244">
        <v>1.42</v>
      </c>
      <c r="P384" s="244">
        <v>29.279622799999999</v>
      </c>
      <c r="Q384" s="231">
        <f>488.43/$T$365</f>
        <v>5.6847861003645299E-3</v>
      </c>
      <c r="R384" s="1827"/>
      <c r="S384" s="271"/>
      <c r="T384" s="272"/>
      <c r="V384" s="271"/>
      <c r="W384" s="272"/>
      <c r="X384" s="272"/>
      <c r="Y384" s="262"/>
      <c r="Z384" s="262"/>
      <c r="AA384" s="262"/>
      <c r="AB384" s="198"/>
      <c r="AC384" s="272"/>
      <c r="AD384" s="271"/>
      <c r="AE384" s="272"/>
      <c r="AF384" s="219"/>
      <c r="AG384" s="220"/>
      <c r="AH384" s="221"/>
      <c r="AI384" s="419"/>
      <c r="AJ384" s="419"/>
      <c r="AK384" s="419"/>
      <c r="AL384" s="419"/>
      <c r="AM384" s="419"/>
      <c r="AN384" s="419"/>
      <c r="AO384" s="221"/>
      <c r="AP384" s="221"/>
      <c r="AQ384" s="221"/>
      <c r="AR384" s="221"/>
      <c r="AS384" s="221"/>
      <c r="AT384" s="221"/>
      <c r="AU384" s="221"/>
      <c r="AV384" s="221"/>
      <c r="AW384" s="221"/>
      <c r="AX384" s="221"/>
      <c r="AY384" s="221"/>
      <c r="AZ384" s="221"/>
      <c r="BA384" s="221"/>
      <c r="BB384" s="221"/>
      <c r="BC384" s="221"/>
      <c r="BD384" s="221"/>
      <c r="BE384" s="221"/>
      <c r="BF384" s="221"/>
      <c r="BG384" s="221"/>
    </row>
    <row r="385" spans="1:113">
      <c r="A385" s="1819"/>
      <c r="B385" s="1835" t="s">
        <v>497</v>
      </c>
      <c r="C385" s="1838" t="s">
        <v>349</v>
      </c>
      <c r="D385" s="423" t="s">
        <v>498</v>
      </c>
      <c r="E385" s="232">
        <v>39</v>
      </c>
      <c r="F385" s="332" t="s">
        <v>179</v>
      </c>
      <c r="G385" s="332" t="s">
        <v>179</v>
      </c>
      <c r="H385" s="296">
        <v>581.59460000000001</v>
      </c>
      <c r="I385" s="297">
        <v>61.190480000000001</v>
      </c>
      <c r="J385" s="318" t="s">
        <v>179</v>
      </c>
      <c r="K385" s="319" t="s">
        <v>179</v>
      </c>
      <c r="L385" s="318" t="s">
        <v>179</v>
      </c>
      <c r="M385" s="319" t="s">
        <v>179</v>
      </c>
      <c r="N385" s="227">
        <v>-77.227338900000007</v>
      </c>
      <c r="O385" s="244">
        <v>-2.7</v>
      </c>
      <c r="P385" s="244">
        <v>28.560320300000001</v>
      </c>
      <c r="Q385" s="231">
        <f>64336.1/$T$365</f>
        <v>0.74880119368520037</v>
      </c>
      <c r="R385" s="1826">
        <f>SUMPRODUCT(N385:N386,Q385:Q386)</f>
        <v>-57.827923553451512</v>
      </c>
      <c r="S385" s="271"/>
      <c r="T385" s="272"/>
      <c r="V385" s="271"/>
      <c r="W385" s="272"/>
      <c r="X385" s="272"/>
      <c r="Y385" s="262"/>
      <c r="Z385" s="262"/>
      <c r="AA385" s="262"/>
      <c r="AB385" s="198"/>
      <c r="AC385" s="272"/>
      <c r="AD385" s="271"/>
      <c r="AE385" s="272"/>
      <c r="AF385" s="219"/>
      <c r="AG385" s="220"/>
      <c r="AH385" s="221"/>
      <c r="AI385" s="419"/>
      <c r="AJ385" s="419"/>
      <c r="AK385" s="419"/>
      <c r="AL385" s="419"/>
      <c r="AM385" s="419"/>
      <c r="AN385" s="419"/>
      <c r="AO385" s="221"/>
      <c r="AP385" s="221"/>
      <c r="AQ385" s="221"/>
      <c r="AR385" s="221"/>
      <c r="AS385" s="221"/>
      <c r="AT385" s="221"/>
      <c r="AU385" s="221"/>
      <c r="AV385" s="221"/>
      <c r="AW385" s="221"/>
      <c r="AX385" s="221"/>
      <c r="AY385" s="221"/>
      <c r="AZ385" s="221"/>
      <c r="BA385" s="221"/>
      <c r="BB385" s="221"/>
      <c r="BC385" s="221"/>
      <c r="BD385" s="221"/>
      <c r="BE385" s="221"/>
      <c r="BF385" s="221"/>
      <c r="BG385" s="221"/>
    </row>
    <row r="386" spans="1:113">
      <c r="A386" s="1819"/>
      <c r="B386" s="1836"/>
      <c r="C386" s="1839"/>
      <c r="D386" s="423" t="s">
        <v>501</v>
      </c>
      <c r="E386" s="232">
        <v>141</v>
      </c>
      <c r="F386" s="332" t="s">
        <v>179</v>
      </c>
      <c r="G386" s="332" t="s">
        <v>179</v>
      </c>
      <c r="H386" s="296">
        <v>370.2294</v>
      </c>
      <c r="I386" s="297">
        <v>96.18974</v>
      </c>
      <c r="J386" s="318" t="s">
        <v>179</v>
      </c>
      <c r="K386" s="319" t="s">
        <v>179</v>
      </c>
      <c r="L386" s="318" t="s">
        <v>179</v>
      </c>
      <c r="M386" s="319" t="s">
        <v>179</v>
      </c>
      <c r="N386" s="227">
        <v>0</v>
      </c>
      <c r="O386" s="244" t="s">
        <v>413</v>
      </c>
      <c r="P386" s="244" t="s">
        <v>413</v>
      </c>
      <c r="Q386" s="231">
        <f>21582.7/$T$365</f>
        <v>0.25119880631479957</v>
      </c>
      <c r="R386" s="1827"/>
      <c r="S386" s="271"/>
      <c r="T386" s="272"/>
      <c r="V386" s="271"/>
      <c r="W386" s="272"/>
      <c r="X386" s="272"/>
      <c r="Y386" s="262"/>
      <c r="Z386" s="262"/>
      <c r="AA386" s="262"/>
      <c r="AB386" s="198"/>
      <c r="AC386" s="272"/>
      <c r="AD386" s="271"/>
      <c r="AE386" s="272"/>
      <c r="AF386" s="219"/>
      <c r="AG386" s="220"/>
      <c r="AH386" s="221"/>
      <c r="AI386" s="419"/>
      <c r="AJ386" s="419"/>
      <c r="AK386" s="419"/>
      <c r="AL386" s="419"/>
      <c r="AM386" s="419"/>
      <c r="AN386" s="419"/>
      <c r="AO386" s="221"/>
      <c r="AP386" s="221"/>
      <c r="AQ386" s="221"/>
      <c r="AR386" s="221"/>
      <c r="AS386" s="221"/>
      <c r="AT386" s="221"/>
      <c r="AU386" s="221"/>
      <c r="AV386" s="221"/>
      <c r="AW386" s="221"/>
      <c r="AX386" s="221"/>
      <c r="AY386" s="221"/>
      <c r="AZ386" s="221"/>
      <c r="BA386" s="221"/>
      <c r="BB386" s="221"/>
      <c r="BC386" s="221"/>
      <c r="BD386" s="221"/>
      <c r="BE386" s="221"/>
      <c r="BF386" s="221"/>
      <c r="BG386" s="221"/>
    </row>
    <row r="387" spans="1:113">
      <c r="A387" s="1819"/>
      <c r="B387" s="1835" t="s">
        <v>551</v>
      </c>
      <c r="C387" s="1841" t="s">
        <v>324</v>
      </c>
      <c r="D387" s="423" t="s">
        <v>325</v>
      </c>
      <c r="E387" s="232">
        <v>4</v>
      </c>
      <c r="F387" s="332" t="s">
        <v>179</v>
      </c>
      <c r="G387" s="332" t="s">
        <v>179</v>
      </c>
      <c r="H387" s="296">
        <v>837.94730000000004</v>
      </c>
      <c r="I387" s="297">
        <v>155.55609999999999</v>
      </c>
      <c r="J387" s="318" t="s">
        <v>179</v>
      </c>
      <c r="K387" s="319" t="s">
        <v>179</v>
      </c>
      <c r="L387" s="318" t="s">
        <v>179</v>
      </c>
      <c r="M387" s="319" t="s">
        <v>179</v>
      </c>
      <c r="N387" s="227">
        <v>228.89014</v>
      </c>
      <c r="O387" s="244">
        <v>1.44</v>
      </c>
      <c r="P387" s="244">
        <v>158.75619409999999</v>
      </c>
      <c r="Q387" s="231">
        <f>14.61/$T$365</f>
        <v>1.7004427436137376E-4</v>
      </c>
      <c r="R387" s="1826">
        <f>SUMPRODUCT(N387:N388,Q387:Q388)</f>
        <v>3.8921457764773251E-2</v>
      </c>
      <c r="S387" s="271"/>
      <c r="T387" s="272"/>
      <c r="V387" s="271"/>
      <c r="W387" s="272"/>
      <c r="X387" s="272"/>
      <c r="Y387" s="262"/>
      <c r="Z387" s="262"/>
      <c r="AA387" s="262"/>
      <c r="AB387" s="198"/>
      <c r="AC387" s="272"/>
      <c r="AD387" s="271"/>
      <c r="AE387" s="272"/>
      <c r="AF387" s="219"/>
      <c r="AG387" s="220"/>
      <c r="AH387" s="221"/>
      <c r="AI387" s="419"/>
      <c r="AJ387" s="419"/>
      <c r="AK387" s="419"/>
      <c r="AL387" s="419"/>
      <c r="AM387" s="419"/>
      <c r="AN387" s="419"/>
      <c r="AO387" s="221"/>
      <c r="AP387" s="221"/>
      <c r="AQ387" s="221"/>
      <c r="AR387" s="221"/>
      <c r="AS387" s="221"/>
      <c r="AT387" s="221"/>
      <c r="AU387" s="221"/>
      <c r="AV387" s="221"/>
      <c r="AW387" s="221"/>
      <c r="AX387" s="221"/>
      <c r="AY387" s="221"/>
      <c r="AZ387" s="221"/>
      <c r="BA387" s="221"/>
      <c r="BB387" s="221"/>
      <c r="BC387" s="221"/>
      <c r="BD387" s="221"/>
      <c r="BE387" s="221"/>
      <c r="BF387" s="221"/>
      <c r="BG387" s="221"/>
    </row>
    <row r="388" spans="1:113">
      <c r="A388" s="1819"/>
      <c r="B388" s="1837"/>
      <c r="C388" s="1841"/>
      <c r="D388" s="423" t="s">
        <v>333</v>
      </c>
      <c r="E388" s="232">
        <v>176</v>
      </c>
      <c r="F388" s="332" t="s">
        <v>179</v>
      </c>
      <c r="G388" s="332" t="s">
        <v>179</v>
      </c>
      <c r="H388" s="296">
        <v>423.32740000000001</v>
      </c>
      <c r="I388" s="297">
        <v>127.4652</v>
      </c>
      <c r="J388" s="318" t="s">
        <v>179</v>
      </c>
      <c r="K388" s="319" t="s">
        <v>179</v>
      </c>
      <c r="L388" s="318" t="s">
        <v>179</v>
      </c>
      <c r="M388" s="319" t="s">
        <v>179</v>
      </c>
      <c r="N388" s="227">
        <v>0</v>
      </c>
      <c r="O388" s="244" t="s">
        <v>413</v>
      </c>
      <c r="P388" s="244" t="s">
        <v>413</v>
      </c>
      <c r="Q388" s="231">
        <f>85904.19/$T$365</f>
        <v>0.9998299557256386</v>
      </c>
      <c r="R388" s="1828"/>
      <c r="S388" s="271"/>
      <c r="T388" s="272"/>
      <c r="V388" s="271"/>
      <c r="W388" s="272"/>
      <c r="X388" s="272"/>
      <c r="Y388" s="262"/>
      <c r="Z388" s="262"/>
      <c r="AA388" s="262"/>
      <c r="AB388" s="198"/>
      <c r="AC388" s="272"/>
      <c r="AD388" s="271"/>
      <c r="AE388" s="272"/>
      <c r="AF388" s="219"/>
      <c r="AG388" s="220"/>
      <c r="AH388" s="221"/>
      <c r="AI388" s="419"/>
      <c r="AJ388" s="419"/>
      <c r="AK388" s="419"/>
      <c r="AL388" s="419"/>
      <c r="AM388" s="419"/>
      <c r="AN388" s="419"/>
      <c r="AO388" s="221"/>
      <c r="AP388" s="221"/>
      <c r="AQ388" s="221"/>
      <c r="AR388" s="221"/>
      <c r="AS388" s="221"/>
      <c r="AT388" s="221"/>
      <c r="AU388" s="221"/>
      <c r="AV388" s="221"/>
      <c r="AW388" s="221"/>
      <c r="AX388" s="221"/>
      <c r="AY388" s="221"/>
      <c r="AZ388" s="221"/>
      <c r="BA388" s="221"/>
      <c r="BB388" s="221"/>
      <c r="BC388" s="221"/>
      <c r="BD388" s="221"/>
      <c r="BE388" s="221"/>
      <c r="BF388" s="221"/>
      <c r="BG388" s="221"/>
    </row>
    <row r="389" spans="1:113">
      <c r="A389" s="1819"/>
      <c r="B389" s="1831" t="s">
        <v>518</v>
      </c>
      <c r="C389" s="1841" t="s">
        <v>324</v>
      </c>
      <c r="D389" s="423" t="s">
        <v>325</v>
      </c>
      <c r="E389" s="232">
        <v>25</v>
      </c>
      <c r="F389" s="332" t="s">
        <v>179</v>
      </c>
      <c r="G389" s="332" t="s">
        <v>179</v>
      </c>
      <c r="H389" s="296">
        <v>403.65870000000001</v>
      </c>
      <c r="I389" s="297">
        <v>110.125</v>
      </c>
      <c r="J389" s="318" t="s">
        <v>179</v>
      </c>
      <c r="K389" s="319" t="s">
        <v>179</v>
      </c>
      <c r="L389" s="318" t="s">
        <v>179</v>
      </c>
      <c r="M389" s="319" t="s">
        <v>179</v>
      </c>
      <c r="N389" s="227">
        <v>-96.653177099999994</v>
      </c>
      <c r="O389" s="244">
        <v>-6.41</v>
      </c>
      <c r="P389" s="244">
        <v>15.083717999999999</v>
      </c>
      <c r="Q389" s="231">
        <f>74805.27/$T$365</f>
        <v>0.87065077724549222</v>
      </c>
      <c r="R389" s="1826">
        <f>SUMPRODUCT(N389:N390,Q389:Q390)</f>
        <v>-84.151163765361204</v>
      </c>
      <c r="S389" s="271"/>
      <c r="T389" s="272"/>
      <c r="V389" s="271"/>
      <c r="W389" s="272"/>
      <c r="X389" s="272"/>
      <c r="Y389" s="262"/>
      <c r="Z389" s="262"/>
      <c r="AA389" s="262"/>
      <c r="AB389" s="198"/>
      <c r="AC389" s="272"/>
      <c r="AD389" s="271"/>
      <c r="AE389" s="272"/>
      <c r="AF389" s="219"/>
      <c r="AG389" s="220"/>
      <c r="AH389" s="221"/>
      <c r="AI389" s="419"/>
      <c r="AJ389" s="419"/>
      <c r="AK389" s="419"/>
      <c r="AL389" s="419"/>
      <c r="AM389" s="419"/>
      <c r="AN389" s="419"/>
      <c r="AO389" s="221"/>
      <c r="AP389" s="221"/>
      <c r="AQ389" s="221"/>
      <c r="AR389" s="221"/>
      <c r="AS389" s="221"/>
      <c r="AT389" s="221"/>
      <c r="AU389" s="221"/>
      <c r="AV389" s="221"/>
      <c r="AW389" s="221"/>
      <c r="AX389" s="221"/>
      <c r="AY389" s="221"/>
      <c r="AZ389" s="221"/>
      <c r="BA389" s="221"/>
      <c r="BB389" s="221"/>
      <c r="BC389" s="221"/>
      <c r="BD389" s="221"/>
      <c r="BE389" s="221"/>
      <c r="BF389" s="221"/>
      <c r="BG389" s="221"/>
    </row>
    <row r="390" spans="1:113">
      <c r="A390" s="1819"/>
      <c r="B390" s="1831"/>
      <c r="C390" s="1841"/>
      <c r="D390" s="423" t="s">
        <v>333</v>
      </c>
      <c r="E390" s="232">
        <v>155</v>
      </c>
      <c r="F390" s="332" t="s">
        <v>179</v>
      </c>
      <c r="G390" s="332" t="s">
        <v>179</v>
      </c>
      <c r="H390" s="296">
        <v>556.26289999999995</v>
      </c>
      <c r="I390" s="297">
        <v>154.72200000000001</v>
      </c>
      <c r="J390" s="318" t="s">
        <v>179</v>
      </c>
      <c r="K390" s="319" t="s">
        <v>179</v>
      </c>
      <c r="L390" s="318" t="s">
        <v>179</v>
      </c>
      <c r="M390" s="319" t="s">
        <v>179</v>
      </c>
      <c r="N390" s="227">
        <v>0</v>
      </c>
      <c r="O390" s="244" t="s">
        <v>413</v>
      </c>
      <c r="P390" s="244" t="s">
        <v>413</v>
      </c>
      <c r="Q390" s="231">
        <f>11113.53/$T$365</f>
        <v>0.12934922275450775</v>
      </c>
      <c r="R390" s="1828"/>
      <c r="S390" s="271"/>
      <c r="T390" s="272"/>
      <c r="V390" s="271"/>
      <c r="W390" s="272"/>
      <c r="X390" s="272"/>
      <c r="Y390" s="262"/>
      <c r="Z390" s="262"/>
      <c r="AA390" s="262"/>
      <c r="AB390" s="198"/>
      <c r="AC390" s="272"/>
      <c r="AD390" s="271"/>
      <c r="AE390" s="272"/>
      <c r="AF390" s="219"/>
      <c r="AG390" s="220"/>
      <c r="AH390" s="221"/>
      <c r="AI390" s="419"/>
      <c r="AJ390" s="419"/>
      <c r="AK390" s="419"/>
      <c r="AL390" s="419"/>
      <c r="AM390" s="419"/>
      <c r="AN390" s="419"/>
      <c r="AO390" s="221"/>
      <c r="AP390" s="221"/>
      <c r="AQ390" s="221"/>
      <c r="AR390" s="221"/>
      <c r="AS390" s="221"/>
      <c r="AT390" s="221"/>
      <c r="AU390" s="221"/>
      <c r="AV390" s="221"/>
      <c r="AW390" s="221"/>
      <c r="AX390" s="221"/>
      <c r="AY390" s="221"/>
      <c r="AZ390" s="221"/>
      <c r="BA390" s="221"/>
      <c r="BB390" s="221"/>
      <c r="BC390" s="221"/>
      <c r="BD390" s="221"/>
      <c r="BE390" s="221"/>
      <c r="BF390" s="221"/>
      <c r="BG390" s="221"/>
    </row>
    <row r="391" spans="1:113">
      <c r="A391" s="1819"/>
      <c r="B391" s="1831" t="s">
        <v>367</v>
      </c>
      <c r="C391" s="1770" t="s">
        <v>349</v>
      </c>
      <c r="D391" s="426">
        <v>1</v>
      </c>
      <c r="E391" s="232">
        <v>52</v>
      </c>
      <c r="F391" s="332" t="s">
        <v>179</v>
      </c>
      <c r="G391" s="332" t="s">
        <v>179</v>
      </c>
      <c r="H391" s="296">
        <v>460.53070000000002</v>
      </c>
      <c r="I391" s="297">
        <v>112.6947</v>
      </c>
      <c r="J391" s="318" t="s">
        <v>179</v>
      </c>
      <c r="K391" s="319" t="s">
        <v>179</v>
      </c>
      <c r="L391" s="318" t="s">
        <v>179</v>
      </c>
      <c r="M391" s="319" t="s">
        <v>179</v>
      </c>
      <c r="N391" s="227">
        <v>-16.494047599999998</v>
      </c>
      <c r="O391" s="244">
        <v>-3.24</v>
      </c>
      <c r="P391" s="244">
        <v>5.0872520999999997</v>
      </c>
      <c r="Q391" s="231">
        <f>25728.63/$T$365</f>
        <v>0.2994528554868085</v>
      </c>
      <c r="R391" s="1826">
        <f>SUMPRODUCT(N391:N394,Q391:Q394)</f>
        <v>-18.40703089094545</v>
      </c>
      <c r="S391" s="271"/>
      <c r="T391" s="272"/>
      <c r="V391" s="271"/>
      <c r="W391" s="272"/>
      <c r="X391" s="272"/>
      <c r="Y391" s="262"/>
      <c r="Z391" s="262"/>
      <c r="AA391" s="262"/>
      <c r="AB391" s="198"/>
      <c r="AC391" s="272"/>
      <c r="AD391" s="271"/>
      <c r="AE391" s="272"/>
      <c r="AF391" s="219"/>
      <c r="AG391" s="220"/>
      <c r="AH391" s="221"/>
      <c r="AI391" s="419"/>
      <c r="AJ391" s="419"/>
      <c r="AK391" s="419"/>
      <c r="AL391" s="419"/>
      <c r="AM391" s="419"/>
      <c r="AN391" s="419"/>
      <c r="AO391" s="221"/>
      <c r="AP391" s="221"/>
      <c r="AQ391" s="221"/>
      <c r="AR391" s="221"/>
      <c r="AS391" s="221"/>
      <c r="AT391" s="221"/>
      <c r="AU391" s="221"/>
      <c r="AV391" s="221"/>
      <c r="AW391" s="221"/>
      <c r="AX391" s="221"/>
      <c r="AY391" s="221"/>
      <c r="AZ391" s="221"/>
      <c r="BA391" s="221"/>
      <c r="BB391" s="221"/>
      <c r="BC391" s="221"/>
      <c r="BD391" s="221"/>
      <c r="BE391" s="221"/>
      <c r="BF391" s="221"/>
      <c r="BG391" s="221"/>
    </row>
    <row r="392" spans="1:113">
      <c r="A392" s="1819"/>
      <c r="B392" s="1831"/>
      <c r="C392" s="1770"/>
      <c r="D392" s="426">
        <v>2</v>
      </c>
      <c r="E392" s="232">
        <v>42</v>
      </c>
      <c r="F392" s="332" t="s">
        <v>179</v>
      </c>
      <c r="G392" s="332" t="s">
        <v>179</v>
      </c>
      <c r="H392" s="296">
        <v>401.58710000000002</v>
      </c>
      <c r="I392" s="297">
        <v>116.3967</v>
      </c>
      <c r="J392" s="318" t="s">
        <v>179</v>
      </c>
      <c r="K392" s="319" t="s">
        <v>179</v>
      </c>
      <c r="L392" s="318" t="s">
        <v>179</v>
      </c>
      <c r="M392" s="319" t="s">
        <v>179</v>
      </c>
      <c r="N392" s="227">
        <v>-49.569945199999999</v>
      </c>
      <c r="O392" s="244">
        <v>-6.89</v>
      </c>
      <c r="P392" s="244">
        <v>7.1892823999999997</v>
      </c>
      <c r="Q392" s="231">
        <f>9588.62/$T$365</f>
        <v>0.11160095345838164</v>
      </c>
      <c r="R392" s="1827"/>
      <c r="S392" s="271"/>
      <c r="T392" s="272"/>
      <c r="V392" s="271"/>
      <c r="W392" s="272"/>
      <c r="X392" s="272"/>
      <c r="Y392" s="262"/>
      <c r="Z392" s="262"/>
      <c r="AA392" s="262"/>
      <c r="AB392" s="198"/>
      <c r="AC392" s="272"/>
      <c r="AD392" s="271"/>
      <c r="AE392" s="272"/>
      <c r="AF392" s="219"/>
      <c r="AG392" s="220"/>
      <c r="AH392" s="221"/>
      <c r="AI392" s="419"/>
      <c r="AJ392" s="419"/>
      <c r="AK392" s="419"/>
      <c r="AL392" s="419"/>
      <c r="AM392" s="419"/>
      <c r="AN392" s="419"/>
      <c r="AO392" s="221"/>
      <c r="AP392" s="221"/>
      <c r="AQ392" s="221"/>
      <c r="AR392" s="221"/>
      <c r="AS392" s="221"/>
      <c r="AT392" s="221"/>
      <c r="AU392" s="221"/>
      <c r="AV392" s="221"/>
      <c r="AW392" s="221"/>
      <c r="AX392" s="221"/>
      <c r="AY392" s="221"/>
      <c r="AZ392" s="221"/>
      <c r="BA392" s="221"/>
      <c r="BB392" s="221"/>
      <c r="BC392" s="221"/>
      <c r="BD392" s="221"/>
      <c r="BE392" s="221"/>
      <c r="BF392" s="221"/>
      <c r="BG392" s="221"/>
    </row>
    <row r="393" spans="1:113">
      <c r="A393" s="1819"/>
      <c r="B393" s="1831"/>
      <c r="C393" s="1770"/>
      <c r="D393" s="426">
        <v>3</v>
      </c>
      <c r="E393" s="232">
        <v>34</v>
      </c>
      <c r="F393" s="332" t="s">
        <v>179</v>
      </c>
      <c r="G393" s="332" t="s">
        <v>179</v>
      </c>
      <c r="H393" s="296">
        <v>334.31349999999998</v>
      </c>
      <c r="I393" s="297">
        <v>86.461960000000005</v>
      </c>
      <c r="J393" s="318" t="s">
        <v>179</v>
      </c>
      <c r="K393" s="319" t="s">
        <v>179</v>
      </c>
      <c r="L393" s="318" t="s">
        <v>179</v>
      </c>
      <c r="M393" s="319" t="s">
        <v>179</v>
      </c>
      <c r="N393" s="227">
        <v>-73.105691399999998</v>
      </c>
      <c r="O393" s="244">
        <v>-8.7899999999999991</v>
      </c>
      <c r="P393" s="244">
        <v>8.3140114000000001</v>
      </c>
      <c r="Q393" s="231">
        <f>9326.68/$T$365</f>
        <v>0.1085522609719875</v>
      </c>
      <c r="R393" s="1827"/>
      <c r="S393" s="271"/>
      <c r="T393" s="272"/>
      <c r="V393" s="271"/>
      <c r="W393" s="272"/>
      <c r="X393" s="272"/>
      <c r="Y393" s="262"/>
      <c r="Z393" s="262"/>
      <c r="AA393" s="262"/>
      <c r="AB393" s="198"/>
      <c r="AC393" s="272"/>
      <c r="AD393" s="271"/>
      <c r="AE393" s="272"/>
      <c r="AF393" s="219"/>
      <c r="AG393" s="220"/>
      <c r="AH393" s="221"/>
      <c r="AI393" s="419"/>
      <c r="AJ393" s="419"/>
      <c r="AK393" s="419"/>
      <c r="AL393" s="419"/>
      <c r="AM393" s="419"/>
      <c r="AN393" s="419"/>
      <c r="AO393" s="221"/>
      <c r="AP393" s="221"/>
      <c r="AQ393" s="221"/>
      <c r="AR393" s="221"/>
      <c r="AS393" s="221"/>
      <c r="AT393" s="221"/>
      <c r="AU393" s="221"/>
      <c r="AV393" s="221"/>
      <c r="AW393" s="221"/>
      <c r="AX393" s="221"/>
      <c r="AY393" s="221"/>
      <c r="AZ393" s="221"/>
      <c r="BA393" s="221"/>
      <c r="BB393" s="221"/>
      <c r="BC393" s="221"/>
      <c r="BD393" s="221"/>
      <c r="BE393" s="221"/>
      <c r="BF393" s="221"/>
      <c r="BG393" s="221"/>
    </row>
    <row r="394" spans="1:113" ht="15" thickBot="1">
      <c r="A394" s="1819"/>
      <c r="B394" s="1831"/>
      <c r="C394" s="1770"/>
      <c r="D394" s="450">
        <v>4</v>
      </c>
      <c r="E394" s="256">
        <v>52</v>
      </c>
      <c r="F394" s="393" t="s">
        <v>179</v>
      </c>
      <c r="G394" s="393" t="s">
        <v>179</v>
      </c>
      <c r="H394" s="296">
        <v>425.44810000000001</v>
      </c>
      <c r="I394" s="297">
        <v>135.51349999999999</v>
      </c>
      <c r="J394" s="396" t="s">
        <v>179</v>
      </c>
      <c r="K394" s="397" t="s">
        <v>179</v>
      </c>
      <c r="L394" s="396" t="s">
        <v>179</v>
      </c>
      <c r="M394" s="397" t="s">
        <v>179</v>
      </c>
      <c r="N394" s="227">
        <v>0</v>
      </c>
      <c r="O394" s="244" t="s">
        <v>413</v>
      </c>
      <c r="P394" s="244" t="s">
        <v>413</v>
      </c>
      <c r="Q394" s="362">
        <f>41274.87/$T$365</f>
        <v>0.48039393008282238</v>
      </c>
      <c r="R394" s="1827"/>
      <c r="S394" s="271"/>
      <c r="T394" s="272"/>
      <c r="V394" s="271"/>
      <c r="W394" s="272"/>
      <c r="X394" s="272"/>
      <c r="Y394" s="262"/>
      <c r="Z394" s="262"/>
      <c r="AA394" s="262"/>
      <c r="AB394" s="198"/>
      <c r="AC394" s="272"/>
      <c r="AD394" s="439"/>
      <c r="AE394" s="440"/>
      <c r="AF394" s="219"/>
      <c r="AG394" s="220"/>
      <c r="AH394" s="221"/>
      <c r="AI394" s="419"/>
      <c r="AJ394" s="419"/>
      <c r="AK394" s="419"/>
      <c r="AL394" s="419"/>
      <c r="AM394" s="419"/>
      <c r="AN394" s="419"/>
      <c r="AO394" s="221"/>
      <c r="AP394" s="221"/>
      <c r="AQ394" s="221"/>
      <c r="AR394" s="221"/>
      <c r="AS394" s="221"/>
      <c r="AT394" s="221"/>
      <c r="AU394" s="221"/>
      <c r="AV394" s="221"/>
      <c r="AW394" s="221"/>
      <c r="AX394" s="221"/>
      <c r="AY394" s="221"/>
      <c r="AZ394" s="221"/>
      <c r="BA394" s="221"/>
      <c r="BB394" s="221"/>
      <c r="BC394" s="221"/>
      <c r="BD394" s="221"/>
      <c r="BE394" s="221"/>
      <c r="BF394" s="221"/>
      <c r="BG394" s="221"/>
    </row>
    <row r="395" spans="1:113" s="289" customFormat="1" ht="9" customHeight="1" thickBot="1">
      <c r="A395" s="287"/>
      <c r="B395" s="288"/>
      <c r="C395" s="188"/>
      <c r="D395" s="189"/>
      <c r="E395" s="188"/>
      <c r="F395" s="188"/>
      <c r="G395" s="188"/>
      <c r="H395" s="188"/>
      <c r="I395" s="188"/>
      <c r="J395" s="190"/>
      <c r="K395" s="189"/>
      <c r="L395" s="190"/>
      <c r="M395" s="191"/>
      <c r="N395" s="192"/>
      <c r="O395" s="193"/>
      <c r="P395" s="193"/>
      <c r="Q395" s="194"/>
      <c r="R395" s="194"/>
      <c r="S395" s="195"/>
      <c r="T395" s="195"/>
      <c r="U395" s="196"/>
      <c r="V395" s="197"/>
      <c r="W395" s="191"/>
      <c r="X395" s="191"/>
      <c r="Y395" s="195"/>
      <c r="Z395" s="195"/>
      <c r="AA395" s="195"/>
      <c r="AB395" s="198"/>
      <c r="AC395" s="191"/>
      <c r="AD395" s="191"/>
      <c r="AE395" s="191"/>
      <c r="AF395" s="199"/>
      <c r="AG395" s="191"/>
      <c r="AH395" s="200"/>
      <c r="AI395" s="200"/>
      <c r="AJ395" s="200"/>
      <c r="AK395" s="200"/>
      <c r="AL395" s="200"/>
      <c r="AM395" s="200"/>
      <c r="AN395" s="200"/>
      <c r="AO395" s="400"/>
      <c r="AP395" s="400"/>
      <c r="AQ395" s="400"/>
      <c r="AR395" s="400"/>
      <c r="AS395" s="400"/>
      <c r="AT395" s="400"/>
      <c r="AU395" s="400"/>
      <c r="AV395" s="400"/>
      <c r="AW395" s="400"/>
      <c r="AX395" s="400"/>
      <c r="AY395" s="400"/>
      <c r="AZ395" s="400"/>
      <c r="BA395" s="400"/>
      <c r="BB395" s="400"/>
      <c r="BC395" s="400"/>
      <c r="BD395" s="400"/>
      <c r="BE395" s="400"/>
      <c r="BF395" s="400"/>
      <c r="BG395" s="400"/>
      <c r="BH395" s="176"/>
      <c r="DI395" s="290"/>
    </row>
    <row r="396" spans="1:113" s="177" customFormat="1" ht="15" customHeight="1">
      <c r="A396" s="1818" t="s">
        <v>608</v>
      </c>
      <c r="B396" s="441" t="s">
        <v>465</v>
      </c>
      <c r="C396" s="292" t="s">
        <v>340</v>
      </c>
      <c r="D396" s="442" t="s">
        <v>609</v>
      </c>
      <c r="E396" s="215">
        <v>329</v>
      </c>
      <c r="F396" s="211">
        <v>55.81109</v>
      </c>
      <c r="G396" s="211">
        <v>8.2741509999999998</v>
      </c>
      <c r="H396" s="296">
        <v>271.3082</v>
      </c>
      <c r="I396" s="297">
        <v>54.231369999999998</v>
      </c>
      <c r="J396" s="298" t="s">
        <v>179</v>
      </c>
      <c r="K396" s="299" t="s">
        <v>179</v>
      </c>
      <c r="L396" s="405" t="s">
        <v>342</v>
      </c>
      <c r="M396" s="406" t="s">
        <v>534</v>
      </c>
      <c r="N396" s="208">
        <v>1.3358460000000001</v>
      </c>
      <c r="O396" s="209">
        <v>3.74</v>
      </c>
      <c r="P396" s="209">
        <v>0.3574233</v>
      </c>
      <c r="Q396" s="382" t="s">
        <v>179</v>
      </c>
      <c r="R396" s="211">
        <f>N396</f>
        <v>1.3358460000000001</v>
      </c>
      <c r="S396" s="443" t="s">
        <v>326</v>
      </c>
      <c r="T396" s="306" t="s">
        <v>327</v>
      </c>
      <c r="U396" s="307"/>
      <c r="V396" s="1821" t="s">
        <v>468</v>
      </c>
      <c r="W396" s="410" t="s">
        <v>329</v>
      </c>
      <c r="X396" s="410" t="s">
        <v>535</v>
      </c>
      <c r="Y396" s="411">
        <f>T403+SUM(R398:R440)+N396*76+N397*1</f>
        <v>200.89141833753786</v>
      </c>
      <c r="Z396" s="412" t="s">
        <v>405</v>
      </c>
      <c r="AA396" s="413" t="s">
        <v>405</v>
      </c>
      <c r="AB396" s="198"/>
      <c r="AC396" s="272"/>
      <c r="AD396" s="1833" t="s">
        <v>332</v>
      </c>
      <c r="AE396" s="1834"/>
      <c r="AF396" s="414" t="s">
        <v>4</v>
      </c>
      <c r="AG396" s="327" t="s">
        <v>610</v>
      </c>
      <c r="AH396" s="415">
        <f>T403+N424+N430+N419+R426+R428+R432+R435</f>
        <v>291.92367149589393</v>
      </c>
      <c r="AI396" s="415"/>
      <c r="AJ396" s="415">
        <v>279.99</v>
      </c>
      <c r="AK396" s="415">
        <v>219</v>
      </c>
      <c r="AL396" s="415"/>
      <c r="AM396" s="415"/>
      <c r="AN396" s="416"/>
      <c r="AO396" s="417"/>
      <c r="AP396" s="221"/>
      <c r="AQ396" s="221"/>
      <c r="AR396" s="221"/>
      <c r="AS396" s="221"/>
      <c r="AT396" s="418"/>
      <c r="AU396" s="419"/>
      <c r="AV396" s="221"/>
      <c r="AW396" s="221"/>
      <c r="AX396" s="221"/>
      <c r="AY396" s="221"/>
      <c r="AZ396" s="221"/>
      <c r="BA396" s="221"/>
      <c r="BB396" s="221"/>
      <c r="BC396" s="221"/>
      <c r="BD396" s="221"/>
      <c r="BE396" s="221"/>
      <c r="BF396" s="221"/>
      <c r="BG396" s="221"/>
      <c r="BH396" s="176"/>
      <c r="DI396" s="179"/>
    </row>
    <row r="397" spans="1:113">
      <c r="A397" s="1819"/>
      <c r="B397" s="420" t="s">
        <v>471</v>
      </c>
      <c r="C397" s="314" t="s">
        <v>340</v>
      </c>
      <c r="D397" s="421" t="s">
        <v>472</v>
      </c>
      <c r="E397" s="232">
        <v>329</v>
      </c>
      <c r="F397" s="231">
        <v>0.34797499999999998</v>
      </c>
      <c r="G397" s="231">
        <v>0.11920600000000001</v>
      </c>
      <c r="H397" s="296">
        <v>271.3082</v>
      </c>
      <c r="I397" s="297">
        <v>54.231369999999998</v>
      </c>
      <c r="J397" s="318" t="s">
        <v>179</v>
      </c>
      <c r="K397" s="319" t="s">
        <v>179</v>
      </c>
      <c r="L397" s="318" t="s">
        <v>179</v>
      </c>
      <c r="M397" s="319" t="s">
        <v>179</v>
      </c>
      <c r="N397" s="227">
        <v>-43.967446500000001</v>
      </c>
      <c r="O397" s="244">
        <v>-1.24</v>
      </c>
      <c r="P397" s="244">
        <v>35.355061800000001</v>
      </c>
      <c r="Q397" s="324" t="s">
        <v>179</v>
      </c>
      <c r="R397" s="231">
        <f>N397</f>
        <v>-43.967446500000001</v>
      </c>
      <c r="S397" s="422" t="s">
        <v>335</v>
      </c>
      <c r="T397" s="233" t="s">
        <v>336</v>
      </c>
      <c r="U397" s="196"/>
      <c r="V397" s="1822"/>
      <c r="W397" s="423" t="s">
        <v>4</v>
      </c>
      <c r="X397" s="423" t="s">
        <v>538</v>
      </c>
      <c r="Y397" s="310">
        <f>T403+SUM(R398:R440)+N396*43+N397*1</f>
        <v>156.80850033753785</v>
      </c>
      <c r="Z397" s="310">
        <f>Y397-Y396</f>
        <v>-44.082918000000006</v>
      </c>
      <c r="AA397" s="328">
        <f>(76-43)*P396</f>
        <v>11.794968900000001</v>
      </c>
      <c r="AB397" s="329"/>
      <c r="AC397" s="272"/>
      <c r="AD397" s="235" t="s">
        <v>277</v>
      </c>
      <c r="AE397" s="331">
        <v>-0.1419358083754941</v>
      </c>
      <c r="AF397" s="414" t="s">
        <v>4</v>
      </c>
      <c r="AG397" s="327" t="s">
        <v>611</v>
      </c>
      <c r="AH397" s="415">
        <f>T403+N424+N430+N411+R426+R428+R432+R435</f>
        <v>212.36036019589397</v>
      </c>
      <c r="AI397" s="415"/>
      <c r="AJ397" s="415"/>
      <c r="AK397" s="415">
        <v>292</v>
      </c>
      <c r="AL397" s="415">
        <v>330</v>
      </c>
      <c r="AM397" s="415">
        <v>349</v>
      </c>
      <c r="AN397" s="416"/>
      <c r="AO397" s="417"/>
      <c r="AP397" s="221"/>
      <c r="AQ397" s="221"/>
      <c r="AR397" s="221"/>
      <c r="AS397" s="221"/>
      <c r="AT397" s="418"/>
      <c r="AU397" s="419"/>
      <c r="AV397" s="221"/>
      <c r="AW397" s="221"/>
      <c r="AX397" s="221"/>
      <c r="AY397" s="221"/>
      <c r="AZ397" s="221"/>
      <c r="BA397" s="221"/>
      <c r="BB397" s="221"/>
      <c r="BC397" s="221"/>
      <c r="BD397" s="221"/>
      <c r="BE397" s="221"/>
      <c r="BF397" s="221"/>
      <c r="BG397" s="221"/>
    </row>
    <row r="398" spans="1:113">
      <c r="A398" s="1819"/>
      <c r="B398" s="1831" t="s">
        <v>422</v>
      </c>
      <c r="C398" s="1770" t="s">
        <v>349</v>
      </c>
      <c r="D398" s="426" t="s">
        <v>560</v>
      </c>
      <c r="E398" s="232">
        <v>10</v>
      </c>
      <c r="F398" s="332" t="s">
        <v>179</v>
      </c>
      <c r="G398" s="332" t="s">
        <v>179</v>
      </c>
      <c r="H398" s="296">
        <v>215.24719999999999</v>
      </c>
      <c r="I398" s="297">
        <v>30.72955</v>
      </c>
      <c r="J398" s="318" t="s">
        <v>179</v>
      </c>
      <c r="K398" s="319" t="s">
        <v>179</v>
      </c>
      <c r="L398" s="318" t="s">
        <v>179</v>
      </c>
      <c r="M398" s="319" t="s">
        <v>179</v>
      </c>
      <c r="N398" s="227">
        <v>-58.2380292</v>
      </c>
      <c r="O398" s="244">
        <v>-1.44</v>
      </c>
      <c r="P398" s="244">
        <v>40.454028200000003</v>
      </c>
      <c r="Q398" s="231">
        <f>494.99/$T$401</f>
        <v>1.5808629322629664E-3</v>
      </c>
      <c r="R398" s="1826">
        <f>SUMPRODUCT(N398:N423,Q398:Q423)</f>
        <v>0.50758435422627324</v>
      </c>
      <c r="S398" s="425" t="s">
        <v>345</v>
      </c>
      <c r="T398" s="246" t="s">
        <v>346</v>
      </c>
      <c r="U398" s="214"/>
      <c r="V398" s="1822"/>
      <c r="W398" s="423" t="s">
        <v>4</v>
      </c>
      <c r="X398" s="423" t="s">
        <v>541</v>
      </c>
      <c r="Y398" s="310">
        <f>T403+SUM(R398:R440)+N396*34.9+N397*1</f>
        <v>145.98814773753784</v>
      </c>
      <c r="Z398" s="310">
        <f>Y398-Y396</f>
        <v>-54.903270600000013</v>
      </c>
      <c r="AA398" s="328">
        <f>(76-34.9)*P396</f>
        <v>14.69009763</v>
      </c>
      <c r="AB398" s="329"/>
      <c r="AC398" s="272"/>
      <c r="AD398" s="235" t="s">
        <v>361</v>
      </c>
      <c r="AE398" s="331">
        <v>0.25436333424448704</v>
      </c>
      <c r="AF398" s="414" t="s">
        <v>4</v>
      </c>
      <c r="AG398" s="327" t="s">
        <v>612</v>
      </c>
      <c r="AH398" s="415">
        <f>T403+N425+N430+N405+R426+R428+R432+R435</f>
        <v>264.04418829589395</v>
      </c>
      <c r="AI398" s="415">
        <v>329</v>
      </c>
      <c r="AJ398" s="415"/>
      <c r="AK398" s="415">
        <v>311</v>
      </c>
      <c r="AL398" s="415"/>
      <c r="AM398" s="415"/>
      <c r="AN398" s="416"/>
      <c r="AO398" s="417"/>
      <c r="AP398" s="221"/>
      <c r="AQ398" s="221"/>
      <c r="AR398" s="221"/>
      <c r="AS398" s="221"/>
      <c r="AT398" s="418"/>
      <c r="AU398" s="419"/>
      <c r="AV398" s="221"/>
      <c r="AW398" s="221"/>
      <c r="AX398" s="221"/>
      <c r="AY398" s="221"/>
      <c r="AZ398" s="221"/>
      <c r="BA398" s="221"/>
      <c r="BB398" s="221"/>
      <c r="BC398" s="221"/>
      <c r="BD398" s="221"/>
      <c r="BE398" s="221"/>
      <c r="BF398" s="221"/>
      <c r="BG398" s="221"/>
    </row>
    <row r="399" spans="1:113">
      <c r="A399" s="1819"/>
      <c r="B399" s="1831"/>
      <c r="C399" s="1770"/>
      <c r="D399" s="424" t="s">
        <v>475</v>
      </c>
      <c r="E399" s="232">
        <v>41</v>
      </c>
      <c r="F399" s="332" t="s">
        <v>179</v>
      </c>
      <c r="G399" s="332" t="s">
        <v>179</v>
      </c>
      <c r="H399" s="296">
        <v>239.57980000000001</v>
      </c>
      <c r="I399" s="297">
        <v>10.278079999999999</v>
      </c>
      <c r="J399" s="318" t="s">
        <v>179</v>
      </c>
      <c r="K399" s="319" t="s">
        <v>179</v>
      </c>
      <c r="L399" s="318" t="s">
        <v>179</v>
      </c>
      <c r="M399" s="319" t="s">
        <v>179</v>
      </c>
      <c r="N399" s="227">
        <v>-109.18807099999999</v>
      </c>
      <c r="O399" s="244">
        <v>-2.66</v>
      </c>
      <c r="P399" s="244">
        <v>41.014700699999999</v>
      </c>
      <c r="Q399" s="231">
        <f>37622.34/$T$401</f>
        <v>0.12015548340571383</v>
      </c>
      <c r="R399" s="1827"/>
      <c r="S399" s="232" t="s">
        <v>351</v>
      </c>
      <c r="T399" s="427"/>
      <c r="U399" s="338"/>
      <c r="V399" s="271"/>
      <c r="W399" s="272"/>
      <c r="X399" s="272"/>
      <c r="Y399" s="262"/>
      <c r="Z399" s="262"/>
      <c r="AA399" s="262"/>
      <c r="AB399" s="198"/>
      <c r="AC399" s="272"/>
      <c r="AD399" s="235" t="s">
        <v>479</v>
      </c>
      <c r="AE399" s="331">
        <v>-0.39151759256190838</v>
      </c>
      <c r="AF399" s="414" t="s">
        <v>4</v>
      </c>
      <c r="AG399" s="327" t="s">
        <v>613</v>
      </c>
      <c r="AH399" s="415">
        <f>T403+N425+N431+N411+R426+R428+R432+R435</f>
        <v>303.23446689589395</v>
      </c>
      <c r="AI399" s="415"/>
      <c r="AJ399" s="415"/>
      <c r="AK399" s="415"/>
      <c r="AL399" s="415"/>
      <c r="AM399" s="415"/>
      <c r="AN399" s="416"/>
      <c r="AO399" s="417"/>
      <c r="AP399" s="221"/>
      <c r="AQ399" s="221"/>
      <c r="AR399" s="221"/>
      <c r="AS399" s="221"/>
      <c r="AT399" s="418"/>
      <c r="AU399" s="419"/>
      <c r="AV399" s="221"/>
      <c r="AW399" s="221"/>
      <c r="AX399" s="221"/>
      <c r="AY399" s="221"/>
      <c r="AZ399" s="221"/>
      <c r="BA399" s="221"/>
      <c r="BB399" s="221"/>
      <c r="BC399" s="221"/>
      <c r="BD399" s="221"/>
      <c r="BE399" s="221"/>
      <c r="BF399" s="221"/>
      <c r="BG399" s="221"/>
    </row>
    <row r="400" spans="1:113">
      <c r="A400" s="1819"/>
      <c r="B400" s="1831"/>
      <c r="C400" s="1770"/>
      <c r="D400" s="426" t="s">
        <v>576</v>
      </c>
      <c r="E400" s="232">
        <v>5</v>
      </c>
      <c r="F400" s="332" t="s">
        <v>179</v>
      </c>
      <c r="G400" s="332" t="s">
        <v>179</v>
      </c>
      <c r="H400" s="296">
        <v>207.57570000000001</v>
      </c>
      <c r="I400" s="297">
        <v>3.7614130000000001</v>
      </c>
      <c r="J400" s="318" t="s">
        <v>179</v>
      </c>
      <c r="K400" s="319" t="s">
        <v>179</v>
      </c>
      <c r="L400" s="318" t="s">
        <v>179</v>
      </c>
      <c r="M400" s="319" t="s">
        <v>179</v>
      </c>
      <c r="N400" s="227">
        <v>-17.656216199999999</v>
      </c>
      <c r="O400" s="244">
        <v>-0.47</v>
      </c>
      <c r="P400" s="244">
        <v>37.960429099999999</v>
      </c>
      <c r="Q400" s="231">
        <f>24350.97/$T$401</f>
        <v>7.7770350588188708E-2</v>
      </c>
      <c r="R400" s="1827"/>
      <c r="S400" s="425" t="s">
        <v>355</v>
      </c>
      <c r="T400" s="384" t="s">
        <v>356</v>
      </c>
      <c r="U400" s="307"/>
      <c r="V400" s="271"/>
      <c r="W400" s="272"/>
      <c r="X400" s="272"/>
      <c r="Y400" s="262"/>
      <c r="Z400" s="262"/>
      <c r="AA400" s="262"/>
      <c r="AB400" s="198"/>
      <c r="AC400" s="272"/>
      <c r="AD400" s="235" t="s">
        <v>482</v>
      </c>
      <c r="AE400" s="331">
        <v>0.3329848013511138</v>
      </c>
      <c r="AF400" s="219"/>
      <c r="AG400" s="220"/>
      <c r="AH400" s="221"/>
      <c r="AI400" s="419"/>
      <c r="AJ400" s="419"/>
      <c r="AK400" s="419"/>
      <c r="AL400" s="419"/>
      <c r="AM400" s="419"/>
      <c r="AN400" s="419"/>
      <c r="AO400" s="221"/>
      <c r="AP400" s="221"/>
      <c r="AQ400" s="221"/>
      <c r="AR400" s="221"/>
      <c r="AS400" s="221"/>
      <c r="AT400" s="221"/>
      <c r="AU400" s="221"/>
      <c r="AV400" s="221"/>
      <c r="AW400" s="221"/>
      <c r="AX400" s="221"/>
      <c r="AY400" s="221"/>
      <c r="AZ400" s="221"/>
      <c r="BA400" s="221"/>
      <c r="BB400" s="221"/>
      <c r="BC400" s="221"/>
      <c r="BD400" s="221"/>
      <c r="BE400" s="221"/>
      <c r="BF400" s="221"/>
      <c r="BG400" s="221"/>
    </row>
    <row r="401" spans="1:59">
      <c r="A401" s="1819"/>
      <c r="B401" s="1831"/>
      <c r="C401" s="1770"/>
      <c r="D401" s="426" t="s">
        <v>614</v>
      </c>
      <c r="E401" s="232">
        <v>1</v>
      </c>
      <c r="F401" s="332" t="s">
        <v>179</v>
      </c>
      <c r="G401" s="332" t="s">
        <v>179</v>
      </c>
      <c r="H401" s="296">
        <v>227.08760000000001</v>
      </c>
      <c r="I401" s="297">
        <v>0</v>
      </c>
      <c r="J401" s="318" t="s">
        <v>179</v>
      </c>
      <c r="K401" s="319" t="s">
        <v>179</v>
      </c>
      <c r="L401" s="318" t="s">
        <v>179</v>
      </c>
      <c r="M401" s="319" t="s">
        <v>179</v>
      </c>
      <c r="N401" s="227">
        <v>-116.8890593</v>
      </c>
      <c r="O401" s="244">
        <v>-2.77</v>
      </c>
      <c r="P401" s="244">
        <v>42.128796600000001</v>
      </c>
      <c r="Q401" s="231">
        <f>1527/$T$401</f>
        <v>4.8768211429837975E-3</v>
      </c>
      <c r="R401" s="1827"/>
      <c r="S401" s="444">
        <v>329</v>
      </c>
      <c r="T401" s="445">
        <v>313113.8</v>
      </c>
      <c r="U401" s="446"/>
      <c r="V401" s="271"/>
      <c r="W401" s="272"/>
      <c r="X401" s="272"/>
      <c r="Y401" s="262"/>
      <c r="Z401" s="262"/>
      <c r="AA401" s="262"/>
      <c r="AB401" s="198"/>
      <c r="AC401" s="272"/>
      <c r="AD401" s="267"/>
      <c r="AE401" s="268"/>
      <c r="AF401" s="219"/>
      <c r="AG401" s="220"/>
      <c r="AH401" s="221"/>
      <c r="AI401" s="419"/>
      <c r="AJ401" s="419"/>
      <c r="AK401" s="419"/>
      <c r="AL401" s="419"/>
      <c r="AM401" s="419"/>
      <c r="AN401" s="419"/>
      <c r="AO401" s="221"/>
      <c r="AP401" s="221"/>
      <c r="AQ401" s="221"/>
      <c r="AR401" s="221"/>
      <c r="AS401" s="221"/>
      <c r="AT401" s="221"/>
      <c r="AU401" s="221"/>
      <c r="AV401" s="221"/>
      <c r="AW401" s="221"/>
      <c r="AX401" s="221"/>
      <c r="AY401" s="221"/>
      <c r="AZ401" s="221"/>
      <c r="BA401" s="221"/>
      <c r="BB401" s="221"/>
      <c r="BC401" s="221"/>
      <c r="BD401" s="221"/>
      <c r="BE401" s="221"/>
      <c r="BF401" s="221"/>
      <c r="BG401" s="221"/>
    </row>
    <row r="402" spans="1:59">
      <c r="A402" s="1819"/>
      <c r="B402" s="1831"/>
      <c r="C402" s="1770"/>
      <c r="D402" s="426" t="s">
        <v>481</v>
      </c>
      <c r="E402" s="232">
        <v>4</v>
      </c>
      <c r="F402" s="332" t="s">
        <v>179</v>
      </c>
      <c r="G402" s="332" t="s">
        <v>179</v>
      </c>
      <c r="H402" s="296">
        <v>262.9606</v>
      </c>
      <c r="I402" s="297">
        <v>9.3882989999999999</v>
      </c>
      <c r="J402" s="318" t="s">
        <v>179</v>
      </c>
      <c r="K402" s="319" t="s">
        <v>179</v>
      </c>
      <c r="L402" s="318" t="s">
        <v>179</v>
      </c>
      <c r="M402" s="319" t="s">
        <v>179</v>
      </c>
      <c r="N402" s="227">
        <v>28.5894689</v>
      </c>
      <c r="O402" s="244">
        <v>0.71</v>
      </c>
      <c r="P402" s="244">
        <v>40.0101789</v>
      </c>
      <c r="Q402" s="231">
        <f>813.19/$T$401</f>
        <v>2.5971068665769444E-3</v>
      </c>
      <c r="R402" s="1827"/>
      <c r="S402" s="425" t="s">
        <v>363</v>
      </c>
      <c r="T402" s="384" t="s">
        <v>364</v>
      </c>
      <c r="U402" s="307"/>
      <c r="V402" s="271"/>
      <c r="W402" s="272"/>
      <c r="X402" s="272"/>
      <c r="Y402" s="262"/>
      <c r="Z402" s="262"/>
      <c r="AA402" s="262"/>
      <c r="AB402" s="198"/>
      <c r="AC402" s="272"/>
      <c r="AD402" s="271"/>
      <c r="AE402" s="272"/>
      <c r="AF402" s="219"/>
      <c r="AG402" s="220"/>
      <c r="AH402" s="221"/>
      <c r="AI402" s="419"/>
      <c r="AJ402" s="419"/>
      <c r="AK402" s="419"/>
      <c r="AL402" s="419"/>
      <c r="AM402" s="419"/>
      <c r="AN402" s="419"/>
      <c r="AO402" s="221"/>
      <c r="AP402" s="221"/>
      <c r="AQ402" s="221"/>
      <c r="AR402" s="221"/>
      <c r="AS402" s="221"/>
      <c r="AT402" s="221"/>
      <c r="AU402" s="221"/>
      <c r="AV402" s="221"/>
      <c r="AW402" s="221"/>
      <c r="AX402" s="221"/>
      <c r="AY402" s="221"/>
      <c r="AZ402" s="221"/>
      <c r="BA402" s="221"/>
      <c r="BB402" s="221"/>
      <c r="BC402" s="221"/>
      <c r="BD402" s="221"/>
      <c r="BE402" s="221"/>
      <c r="BF402" s="221"/>
      <c r="BG402" s="221"/>
    </row>
    <row r="403" spans="1:59">
      <c r="A403" s="1819"/>
      <c r="B403" s="1831"/>
      <c r="C403" s="1770"/>
      <c r="D403" s="426" t="s">
        <v>513</v>
      </c>
      <c r="E403" s="232">
        <v>4</v>
      </c>
      <c r="F403" s="332" t="s">
        <v>179</v>
      </c>
      <c r="G403" s="332" t="s">
        <v>179</v>
      </c>
      <c r="H403" s="296">
        <v>251.02209999999999</v>
      </c>
      <c r="I403" s="297">
        <v>16.10746</v>
      </c>
      <c r="J403" s="318" t="s">
        <v>179</v>
      </c>
      <c r="K403" s="319" t="s">
        <v>179</v>
      </c>
      <c r="L403" s="318" t="s">
        <v>179</v>
      </c>
      <c r="M403" s="319" t="s">
        <v>179</v>
      </c>
      <c r="N403" s="227">
        <v>-23.664058799999999</v>
      </c>
      <c r="O403" s="244">
        <v>-0.51</v>
      </c>
      <c r="P403" s="244">
        <v>46.142628500000001</v>
      </c>
      <c r="Q403" s="231">
        <f>229.86/$T$401</f>
        <v>7.3411009032498735E-4</v>
      </c>
      <c r="R403" s="1827"/>
      <c r="S403" s="430">
        <v>0.95641699999999996</v>
      </c>
      <c r="T403" s="431">
        <v>173.27268530000001</v>
      </c>
      <c r="U403" s="347"/>
      <c r="V403" s="271"/>
      <c r="W403" s="272"/>
      <c r="X403" s="272"/>
      <c r="Y403" s="262"/>
      <c r="Z403" s="262"/>
      <c r="AA403" s="262"/>
      <c r="AB403" s="198"/>
      <c r="AC403" s="272"/>
      <c r="AD403" s="271"/>
      <c r="AE403" s="272"/>
      <c r="AF403" s="219"/>
      <c r="AG403" s="220"/>
      <c r="AH403" s="221"/>
      <c r="AI403" s="419"/>
      <c r="AJ403" s="419"/>
      <c r="AK403" s="419"/>
      <c r="AL403" s="419"/>
      <c r="AM403" s="419"/>
      <c r="AN403" s="419"/>
      <c r="AO403" s="221"/>
      <c r="AP403" s="221"/>
      <c r="AQ403" s="221"/>
      <c r="AR403" s="221"/>
      <c r="AS403" s="221"/>
      <c r="AT403" s="221"/>
      <c r="AU403" s="221"/>
      <c r="AV403" s="221"/>
      <c r="AW403" s="221"/>
      <c r="AX403" s="221"/>
      <c r="AY403" s="221"/>
      <c r="AZ403" s="221"/>
      <c r="BA403" s="221"/>
      <c r="BB403" s="221"/>
      <c r="BC403" s="221"/>
      <c r="BD403" s="221"/>
      <c r="BE403" s="221"/>
      <c r="BF403" s="221"/>
      <c r="BG403" s="221"/>
    </row>
    <row r="404" spans="1:59">
      <c r="A404" s="1819"/>
      <c r="B404" s="1831"/>
      <c r="C404" s="1770"/>
      <c r="D404" s="426" t="s">
        <v>514</v>
      </c>
      <c r="E404" s="232">
        <v>17</v>
      </c>
      <c r="F404" s="332" t="s">
        <v>179</v>
      </c>
      <c r="G404" s="332" t="s">
        <v>179</v>
      </c>
      <c r="H404" s="296">
        <v>328.74849999999998</v>
      </c>
      <c r="I404" s="297">
        <v>27.37773</v>
      </c>
      <c r="J404" s="318" t="s">
        <v>179</v>
      </c>
      <c r="K404" s="319" t="s">
        <v>179</v>
      </c>
      <c r="L404" s="318" t="s">
        <v>179</v>
      </c>
      <c r="M404" s="319" t="s">
        <v>179</v>
      </c>
      <c r="N404" s="227">
        <v>47.937356399999999</v>
      </c>
      <c r="O404" s="244">
        <v>1.24</v>
      </c>
      <c r="P404" s="244">
        <v>38.779445600000003</v>
      </c>
      <c r="Q404" s="231">
        <f>4537.87/$T$401</f>
        <v>1.4492717983046419E-2</v>
      </c>
      <c r="R404" s="1827"/>
      <c r="S404" s="245" t="s">
        <v>370</v>
      </c>
      <c r="T404" s="246" t="s">
        <v>371</v>
      </c>
      <c r="U404" s="214"/>
      <c r="V404" s="271"/>
      <c r="W404" s="272"/>
      <c r="X404" s="272"/>
      <c r="Y404" s="262"/>
      <c r="Z404" s="262"/>
      <c r="AA404" s="262"/>
      <c r="AB404" s="198"/>
      <c r="AC404" s="272"/>
      <c r="AD404" s="271"/>
      <c r="AE404" s="272"/>
      <c r="AF404" s="219"/>
      <c r="AG404" s="220"/>
      <c r="AH404" s="221"/>
      <c r="AI404" s="419"/>
      <c r="AJ404" s="419"/>
      <c r="AK404" s="419"/>
      <c r="AL404" s="419"/>
      <c r="AM404" s="419"/>
      <c r="AN404" s="419"/>
      <c r="AO404" s="221"/>
      <c r="AP404" s="221"/>
      <c r="AQ404" s="221"/>
      <c r="AR404" s="221"/>
      <c r="AS404" s="221"/>
      <c r="AT404" s="221"/>
      <c r="AU404" s="221"/>
      <c r="AV404" s="221"/>
      <c r="AW404" s="221"/>
      <c r="AX404" s="221"/>
      <c r="AY404" s="221"/>
      <c r="AZ404" s="221"/>
      <c r="BA404" s="221"/>
      <c r="BB404" s="221"/>
      <c r="BC404" s="221"/>
      <c r="BD404" s="221"/>
      <c r="BE404" s="221"/>
      <c r="BF404" s="221"/>
      <c r="BG404" s="221"/>
    </row>
    <row r="405" spans="1:59">
      <c r="A405" s="1819"/>
      <c r="B405" s="1831"/>
      <c r="C405" s="1770"/>
      <c r="D405" s="426" t="s">
        <v>484</v>
      </c>
      <c r="E405" s="232">
        <v>13</v>
      </c>
      <c r="F405" s="332" t="s">
        <v>179</v>
      </c>
      <c r="G405" s="332" t="s">
        <v>179</v>
      </c>
      <c r="H405" s="296">
        <v>379.13740000000001</v>
      </c>
      <c r="I405" s="297">
        <v>12.2599</v>
      </c>
      <c r="J405" s="318" t="s">
        <v>179</v>
      </c>
      <c r="K405" s="319" t="s">
        <v>179</v>
      </c>
      <c r="L405" s="318" t="s">
        <v>179</v>
      </c>
      <c r="M405" s="319" t="s">
        <v>179</v>
      </c>
      <c r="N405" s="227">
        <v>55.166224499999998</v>
      </c>
      <c r="O405" s="244">
        <v>1.39</v>
      </c>
      <c r="P405" s="244">
        <v>39.621400100000002</v>
      </c>
      <c r="Q405" s="231">
        <f>6835.46/$T$401</f>
        <v>2.1830593222017042E-2</v>
      </c>
      <c r="R405" s="1827"/>
      <c r="S405" s="430">
        <v>73.350999999999999</v>
      </c>
      <c r="T405" s="432" t="s">
        <v>179</v>
      </c>
      <c r="U405" s="350"/>
      <c r="V405" s="271"/>
      <c r="W405" s="272"/>
      <c r="X405" s="272"/>
      <c r="Y405" s="262"/>
      <c r="Z405" s="262"/>
      <c r="AA405" s="262"/>
      <c r="AB405" s="198"/>
      <c r="AC405" s="272"/>
      <c r="AD405" s="271"/>
      <c r="AE405" s="272"/>
      <c r="AF405" s="219"/>
      <c r="AG405" s="220"/>
      <c r="AH405" s="221"/>
      <c r="AI405" s="419"/>
      <c r="AJ405" s="419"/>
      <c r="AK405" s="419"/>
      <c r="AL405" s="419"/>
      <c r="AM405" s="419"/>
      <c r="AN405" s="419"/>
      <c r="AO405" s="221"/>
      <c r="AP405" s="221"/>
      <c r="AQ405" s="221"/>
      <c r="AR405" s="221"/>
      <c r="AS405" s="221"/>
      <c r="AT405" s="221"/>
      <c r="AU405" s="221"/>
      <c r="AV405" s="221"/>
      <c r="AW405" s="221"/>
      <c r="AX405" s="221"/>
      <c r="AY405" s="221"/>
      <c r="AZ405" s="221"/>
      <c r="BA405" s="221"/>
      <c r="BB405" s="221"/>
      <c r="BC405" s="221"/>
      <c r="BD405" s="221"/>
      <c r="BE405" s="221"/>
      <c r="BF405" s="221"/>
      <c r="BG405" s="221"/>
    </row>
    <row r="406" spans="1:59">
      <c r="A406" s="1819"/>
      <c r="B406" s="1831"/>
      <c r="C406" s="1770"/>
      <c r="D406" s="426" t="s">
        <v>564</v>
      </c>
      <c r="E406" s="232">
        <v>11</v>
      </c>
      <c r="F406" s="332" t="s">
        <v>179</v>
      </c>
      <c r="G406" s="332" t="s">
        <v>179</v>
      </c>
      <c r="H406" s="296">
        <v>261.66289999999998</v>
      </c>
      <c r="I406" s="297">
        <v>25.36619</v>
      </c>
      <c r="J406" s="318" t="s">
        <v>179</v>
      </c>
      <c r="K406" s="319" t="s">
        <v>179</v>
      </c>
      <c r="L406" s="318" t="s">
        <v>179</v>
      </c>
      <c r="M406" s="319" t="s">
        <v>179</v>
      </c>
      <c r="N406" s="227">
        <v>9.3035212999999999</v>
      </c>
      <c r="O406" s="244">
        <v>0.25</v>
      </c>
      <c r="P406" s="244">
        <v>37.660432900000004</v>
      </c>
      <c r="Q406" s="231">
        <f>22707.68/$T$401</f>
        <v>7.2522130931309964E-2</v>
      </c>
      <c r="R406" s="1827"/>
      <c r="S406" s="271"/>
      <c r="T406" s="272"/>
      <c r="V406" s="271"/>
      <c r="W406" s="272"/>
      <c r="X406" s="272"/>
      <c r="Y406" s="262"/>
      <c r="Z406" s="262"/>
      <c r="AA406" s="262"/>
      <c r="AB406" s="198"/>
      <c r="AC406" s="272"/>
      <c r="AD406" s="271"/>
      <c r="AE406" s="272"/>
      <c r="AF406" s="219"/>
      <c r="AG406" s="220"/>
      <c r="AH406" s="221"/>
      <c r="AI406" s="419"/>
      <c r="AJ406" s="419"/>
      <c r="AK406" s="419"/>
      <c r="AL406" s="419"/>
      <c r="AM406" s="419"/>
      <c r="AN406" s="419"/>
      <c r="AO406" s="221"/>
      <c r="AP406" s="221"/>
      <c r="AQ406" s="221"/>
      <c r="AR406" s="221"/>
      <c r="AS406" s="221"/>
      <c r="AT406" s="221"/>
      <c r="AU406" s="221"/>
      <c r="AV406" s="221"/>
      <c r="AW406" s="221"/>
      <c r="AX406" s="221"/>
      <c r="AY406" s="221"/>
      <c r="AZ406" s="221"/>
      <c r="BA406" s="221"/>
      <c r="BB406" s="221"/>
      <c r="BC406" s="221"/>
      <c r="BD406" s="221"/>
      <c r="BE406" s="221"/>
      <c r="BF406" s="221"/>
      <c r="BG406" s="221"/>
    </row>
    <row r="407" spans="1:59">
      <c r="A407" s="1819"/>
      <c r="B407" s="1831"/>
      <c r="C407" s="1770"/>
      <c r="D407" s="426" t="s">
        <v>486</v>
      </c>
      <c r="E407" s="232">
        <v>22</v>
      </c>
      <c r="F407" s="332" t="s">
        <v>179</v>
      </c>
      <c r="G407" s="332" t="s">
        <v>179</v>
      </c>
      <c r="H407" s="296">
        <v>315.07479999999998</v>
      </c>
      <c r="I407" s="297">
        <v>28.121559999999999</v>
      </c>
      <c r="J407" s="318" t="s">
        <v>179</v>
      </c>
      <c r="K407" s="319" t="s">
        <v>179</v>
      </c>
      <c r="L407" s="318" t="s">
        <v>179</v>
      </c>
      <c r="M407" s="319" t="s">
        <v>179</v>
      </c>
      <c r="N407" s="227">
        <v>50.2708163</v>
      </c>
      <c r="O407" s="244">
        <v>1.34</v>
      </c>
      <c r="P407" s="244">
        <v>37.410734599999998</v>
      </c>
      <c r="Q407" s="231">
        <f>20255.43/$T$401</f>
        <v>6.4690313873103006E-2</v>
      </c>
      <c r="R407" s="1827"/>
      <c r="S407" s="271"/>
      <c r="T407" s="272"/>
      <c r="V407" s="271"/>
      <c r="W407" s="272"/>
      <c r="X407" s="272"/>
      <c r="Y407" s="262"/>
      <c r="Z407" s="262"/>
      <c r="AA407" s="262"/>
      <c r="AB407" s="198"/>
      <c r="AC407" s="272"/>
      <c r="AD407" s="271"/>
      <c r="AE407" s="272"/>
      <c r="AF407" s="219"/>
      <c r="AG407" s="220"/>
      <c r="AH407" s="221"/>
      <c r="AI407" s="419"/>
      <c r="AJ407" s="419"/>
      <c r="AK407" s="419"/>
      <c r="AL407" s="419"/>
      <c r="AM407" s="419"/>
      <c r="AN407" s="419"/>
      <c r="AO407" s="221"/>
      <c r="AP407" s="221"/>
      <c r="AQ407" s="221"/>
      <c r="AR407" s="221"/>
      <c r="AS407" s="221"/>
      <c r="AT407" s="221"/>
      <c r="AU407" s="221"/>
      <c r="AV407" s="221"/>
      <c r="AW407" s="221"/>
      <c r="AX407" s="221"/>
      <c r="AY407" s="221"/>
      <c r="AZ407" s="221"/>
      <c r="BA407" s="221"/>
      <c r="BB407" s="221"/>
      <c r="BC407" s="221"/>
      <c r="BD407" s="221"/>
      <c r="BE407" s="221"/>
      <c r="BF407" s="221"/>
      <c r="BG407" s="221"/>
    </row>
    <row r="408" spans="1:59">
      <c r="A408" s="1819"/>
      <c r="B408" s="1831"/>
      <c r="C408" s="1770"/>
      <c r="D408" s="426" t="s">
        <v>487</v>
      </c>
      <c r="E408" s="232">
        <v>12</v>
      </c>
      <c r="F408" s="332" t="s">
        <v>179</v>
      </c>
      <c r="G408" s="332" t="s">
        <v>179</v>
      </c>
      <c r="H408" s="296">
        <v>267.18610000000001</v>
      </c>
      <c r="I408" s="297">
        <v>7.1115940000000002</v>
      </c>
      <c r="J408" s="318" t="s">
        <v>179</v>
      </c>
      <c r="K408" s="319" t="s">
        <v>179</v>
      </c>
      <c r="L408" s="318" t="s">
        <v>179</v>
      </c>
      <c r="M408" s="319" t="s">
        <v>179</v>
      </c>
      <c r="N408" s="227">
        <v>-7.8681988</v>
      </c>
      <c r="O408" s="244">
        <v>-0.2</v>
      </c>
      <c r="P408" s="244">
        <v>40.149546200000003</v>
      </c>
      <c r="Q408" s="231">
        <f>15999.19/$T$401</f>
        <v>5.1097045227645674E-2</v>
      </c>
      <c r="R408" s="1827"/>
      <c r="S408" s="271"/>
      <c r="T408" s="272"/>
      <c r="V408" s="271"/>
      <c r="W408" s="272"/>
      <c r="X408" s="272"/>
      <c r="Y408" s="262"/>
      <c r="Z408" s="262"/>
      <c r="AA408" s="262"/>
      <c r="AB408" s="198"/>
      <c r="AC408" s="272"/>
      <c r="AD408" s="271"/>
      <c r="AE408" s="272"/>
      <c r="AF408" s="219"/>
      <c r="AG408" s="220"/>
      <c r="AH408" s="221"/>
      <c r="AI408" s="419"/>
      <c r="AJ408" s="419"/>
      <c r="AK408" s="419"/>
      <c r="AL408" s="419"/>
      <c r="AM408" s="419"/>
      <c r="AN408" s="419"/>
      <c r="AO408" s="221"/>
      <c r="AP408" s="221"/>
      <c r="AQ408" s="221"/>
      <c r="AR408" s="221"/>
      <c r="AS408" s="221"/>
      <c r="AT408" s="221"/>
      <c r="AU408" s="221"/>
      <c r="AV408" s="221"/>
      <c r="AW408" s="221"/>
      <c r="AX408" s="221"/>
      <c r="AY408" s="221"/>
      <c r="AZ408" s="221"/>
      <c r="BA408" s="221"/>
      <c r="BB408" s="221"/>
      <c r="BC408" s="221"/>
      <c r="BD408" s="221"/>
      <c r="BE408" s="221"/>
      <c r="BF408" s="221"/>
      <c r="BG408" s="221"/>
    </row>
    <row r="409" spans="1:59">
      <c r="A409" s="1819"/>
      <c r="B409" s="1831"/>
      <c r="C409" s="1770"/>
      <c r="D409" s="426" t="s">
        <v>605</v>
      </c>
      <c r="E409" s="232">
        <v>1</v>
      </c>
      <c r="F409" s="332" t="s">
        <v>179</v>
      </c>
      <c r="G409" s="332" t="s">
        <v>179</v>
      </c>
      <c r="H409" s="296">
        <v>254.36500000000001</v>
      </c>
      <c r="I409" s="297">
        <v>0</v>
      </c>
      <c r="J409" s="318" t="s">
        <v>179</v>
      </c>
      <c r="K409" s="319" t="s">
        <v>179</v>
      </c>
      <c r="L409" s="318" t="s">
        <v>179</v>
      </c>
      <c r="M409" s="319" t="s">
        <v>179</v>
      </c>
      <c r="N409" s="227">
        <v>-59.900062699999999</v>
      </c>
      <c r="O409" s="244">
        <v>-0.32</v>
      </c>
      <c r="P409" s="244">
        <v>190.12465119999999</v>
      </c>
      <c r="Q409" s="231">
        <f>4/$T$401</f>
        <v>1.2774908036630772E-5</v>
      </c>
      <c r="R409" s="1827"/>
      <c r="S409" s="271"/>
      <c r="T409" s="272"/>
      <c r="V409" s="271"/>
      <c r="W409" s="272"/>
      <c r="X409" s="272"/>
      <c r="Y409" s="262"/>
      <c r="Z409" s="262"/>
      <c r="AA409" s="262"/>
      <c r="AB409" s="198"/>
      <c r="AC409" s="272"/>
      <c r="AD409" s="271"/>
      <c r="AE409" s="272"/>
      <c r="AF409" s="219"/>
      <c r="AG409" s="220"/>
      <c r="AH409" s="221"/>
      <c r="AI409" s="419"/>
      <c r="AJ409" s="419"/>
      <c r="AK409" s="419"/>
      <c r="AL409" s="419"/>
      <c r="AM409" s="419"/>
      <c r="AN409" s="419"/>
      <c r="AO409" s="221"/>
      <c r="AP409" s="221"/>
      <c r="AQ409" s="221"/>
      <c r="AR409" s="221"/>
      <c r="AS409" s="221"/>
      <c r="AT409" s="221"/>
      <c r="AU409" s="221"/>
      <c r="AV409" s="221"/>
      <c r="AW409" s="221"/>
      <c r="AX409" s="221"/>
      <c r="AY409" s="221"/>
      <c r="AZ409" s="221"/>
      <c r="BA409" s="221"/>
      <c r="BB409" s="221"/>
      <c r="BC409" s="221"/>
      <c r="BD409" s="221"/>
      <c r="BE409" s="221"/>
      <c r="BF409" s="221"/>
      <c r="BG409" s="221"/>
    </row>
    <row r="410" spans="1:59">
      <c r="A410" s="1819"/>
      <c r="B410" s="1831"/>
      <c r="C410" s="1770"/>
      <c r="D410" s="426" t="s">
        <v>544</v>
      </c>
      <c r="E410" s="232">
        <v>7</v>
      </c>
      <c r="F410" s="332" t="s">
        <v>179</v>
      </c>
      <c r="G410" s="332" t="s">
        <v>179</v>
      </c>
      <c r="H410" s="296">
        <v>204.55459999999999</v>
      </c>
      <c r="I410" s="297">
        <v>14.017799999999999</v>
      </c>
      <c r="J410" s="318" t="s">
        <v>179</v>
      </c>
      <c r="K410" s="319" t="s">
        <v>179</v>
      </c>
      <c r="L410" s="318" t="s">
        <v>179</v>
      </c>
      <c r="M410" s="319" t="s">
        <v>179</v>
      </c>
      <c r="N410" s="227">
        <v>-80.163236699999999</v>
      </c>
      <c r="O410" s="244">
        <v>-2.1</v>
      </c>
      <c r="P410" s="244">
        <v>38.083752500000003</v>
      </c>
      <c r="Q410" s="231">
        <f>4712.08/$T$401</f>
        <v>1.5049097165311781E-2</v>
      </c>
      <c r="R410" s="1827"/>
      <c r="S410" s="271"/>
      <c r="T410" s="272"/>
      <c r="V410" s="271"/>
      <c r="W410" s="272"/>
      <c r="X410" s="272"/>
      <c r="Y410" s="262"/>
      <c r="Z410" s="262"/>
      <c r="AA410" s="262"/>
      <c r="AB410" s="198"/>
      <c r="AC410" s="272"/>
      <c r="AD410" s="271"/>
      <c r="AE410" s="272"/>
      <c r="AF410" s="219"/>
      <c r="AG410" s="220"/>
      <c r="AH410" s="221"/>
      <c r="AI410" s="419"/>
      <c r="AJ410" s="419"/>
      <c r="AK410" s="419"/>
      <c r="AL410" s="419"/>
      <c r="AM410" s="419"/>
      <c r="AN410" s="419"/>
      <c r="AO410" s="221"/>
      <c r="AP410" s="221"/>
      <c r="AQ410" s="221"/>
      <c r="AR410" s="221"/>
      <c r="AS410" s="221"/>
      <c r="AT410" s="221"/>
      <c r="AU410" s="221"/>
      <c r="AV410" s="221"/>
      <c r="AW410" s="221"/>
      <c r="AX410" s="221"/>
      <c r="AY410" s="221"/>
      <c r="AZ410" s="221"/>
      <c r="BA410" s="221"/>
      <c r="BB410" s="221"/>
      <c r="BC410" s="221"/>
      <c r="BD410" s="221"/>
      <c r="BE410" s="221"/>
      <c r="BF410" s="221"/>
      <c r="BG410" s="221"/>
    </row>
    <row r="411" spans="1:59">
      <c r="A411" s="1819"/>
      <c r="B411" s="1831"/>
      <c r="C411" s="1770"/>
      <c r="D411" s="426" t="s">
        <v>431</v>
      </c>
      <c r="E411" s="232">
        <v>30</v>
      </c>
      <c r="F411" s="332" t="s">
        <v>179</v>
      </c>
      <c r="G411" s="332" t="s">
        <v>179</v>
      </c>
      <c r="H411" s="296">
        <v>330.11869999999999</v>
      </c>
      <c r="I411" s="297">
        <v>34.570160000000001</v>
      </c>
      <c r="J411" s="318" t="s">
        <v>179</v>
      </c>
      <c r="K411" s="319" t="s">
        <v>179</v>
      </c>
      <c r="L411" s="318" t="s">
        <v>179</v>
      </c>
      <c r="M411" s="319" t="s">
        <v>179</v>
      </c>
      <c r="N411" s="227">
        <v>68.496987700000005</v>
      </c>
      <c r="O411" s="244">
        <v>1.73</v>
      </c>
      <c r="P411" s="244">
        <v>39.634667899999997</v>
      </c>
      <c r="Q411" s="231">
        <f>11160.28/$T$401</f>
        <v>3.5642887665762422E-2</v>
      </c>
      <c r="R411" s="1827"/>
      <c r="S411" s="271"/>
      <c r="T411" s="272"/>
      <c r="V411" s="271"/>
      <c r="W411" s="272"/>
      <c r="X411" s="272"/>
      <c r="Y411" s="262"/>
      <c r="Z411" s="262"/>
      <c r="AA411" s="262"/>
      <c r="AB411" s="198"/>
      <c r="AC411" s="272"/>
      <c r="AD411" s="271"/>
      <c r="AE411" s="272"/>
      <c r="AF411" s="219"/>
      <c r="AG411" s="220"/>
      <c r="AH411" s="221"/>
      <c r="AI411" s="419"/>
      <c r="AJ411" s="419"/>
      <c r="AK411" s="419"/>
      <c r="AL411" s="419"/>
      <c r="AM411" s="419"/>
      <c r="AN411" s="419"/>
      <c r="AO411" s="221"/>
      <c r="AP411" s="221"/>
      <c r="AQ411" s="221"/>
      <c r="AR411" s="221"/>
      <c r="AS411" s="221"/>
      <c r="AT411" s="221"/>
      <c r="AU411" s="221"/>
      <c r="AV411" s="221"/>
      <c r="AW411" s="221"/>
      <c r="AX411" s="221"/>
      <c r="AY411" s="221"/>
      <c r="AZ411" s="221"/>
      <c r="BA411" s="221"/>
      <c r="BB411" s="221"/>
      <c r="BC411" s="221"/>
      <c r="BD411" s="221"/>
      <c r="BE411" s="221"/>
      <c r="BF411" s="221"/>
      <c r="BG411" s="221"/>
    </row>
    <row r="412" spans="1:59">
      <c r="A412" s="1819"/>
      <c r="B412" s="1831"/>
      <c r="C412" s="1770"/>
      <c r="D412" s="426" t="s">
        <v>515</v>
      </c>
      <c r="E412" s="232">
        <v>22</v>
      </c>
      <c r="F412" s="332" t="s">
        <v>179</v>
      </c>
      <c r="G412" s="332" t="s">
        <v>179</v>
      </c>
      <c r="H412" s="296">
        <v>349.34140000000002</v>
      </c>
      <c r="I412" s="297">
        <v>108.1961</v>
      </c>
      <c r="J412" s="318" t="s">
        <v>179</v>
      </c>
      <c r="K412" s="319" t="s">
        <v>179</v>
      </c>
      <c r="L412" s="318" t="s">
        <v>179</v>
      </c>
      <c r="M412" s="319" t="s">
        <v>179</v>
      </c>
      <c r="N412" s="227">
        <v>-8.6967133000000008</v>
      </c>
      <c r="O412" s="244">
        <v>-0.2</v>
      </c>
      <c r="P412" s="244">
        <v>42.899241199999999</v>
      </c>
      <c r="Q412" s="231">
        <f>405.75/$T$401</f>
        <v>1.2958547339657338E-3</v>
      </c>
      <c r="R412" s="1827"/>
      <c r="S412" s="271"/>
      <c r="T412" s="272"/>
      <c r="V412" s="271"/>
      <c r="W412" s="272"/>
      <c r="X412" s="272"/>
      <c r="Y412" s="262"/>
      <c r="Z412" s="262"/>
      <c r="AA412" s="262"/>
      <c r="AB412" s="198"/>
      <c r="AC412" s="272"/>
      <c r="AD412" s="271"/>
      <c r="AE412" s="272"/>
      <c r="AF412" s="219"/>
      <c r="AG412" s="220"/>
      <c r="AH412" s="221"/>
      <c r="AI412" s="419"/>
      <c r="AJ412" s="419"/>
      <c r="AK412" s="419"/>
      <c r="AL412" s="419"/>
      <c r="AM412" s="419"/>
      <c r="AN412" s="419"/>
      <c r="AO412" s="221"/>
      <c r="AP412" s="221"/>
      <c r="AQ412" s="221"/>
      <c r="AR412" s="221"/>
      <c r="AS412" s="221"/>
      <c r="AT412" s="221"/>
      <c r="AU412" s="221"/>
      <c r="AV412" s="221"/>
      <c r="AW412" s="221"/>
      <c r="AX412" s="221"/>
      <c r="AY412" s="221"/>
      <c r="AZ412" s="221"/>
      <c r="BA412" s="221"/>
      <c r="BB412" s="221"/>
      <c r="BC412" s="221"/>
      <c r="BD412" s="221"/>
      <c r="BE412" s="221"/>
      <c r="BF412" s="221"/>
      <c r="BG412" s="221"/>
    </row>
    <row r="413" spans="1:59">
      <c r="A413" s="1819"/>
      <c r="B413" s="1831"/>
      <c r="C413" s="1770"/>
      <c r="D413" s="426" t="s">
        <v>545</v>
      </c>
      <c r="E413" s="232">
        <v>4</v>
      </c>
      <c r="F413" s="332" t="s">
        <v>179</v>
      </c>
      <c r="G413" s="332" t="s">
        <v>179</v>
      </c>
      <c r="H413" s="296">
        <v>274.91269999999997</v>
      </c>
      <c r="I413" s="297">
        <v>8.0248150000000003</v>
      </c>
      <c r="J413" s="318" t="s">
        <v>179</v>
      </c>
      <c r="K413" s="319" t="s">
        <v>179</v>
      </c>
      <c r="L413" s="318" t="s">
        <v>179</v>
      </c>
      <c r="M413" s="319" t="s">
        <v>179</v>
      </c>
      <c r="N413" s="227">
        <v>31.558350999999998</v>
      </c>
      <c r="O413" s="244">
        <v>0.83</v>
      </c>
      <c r="P413" s="244">
        <v>38.123529599999998</v>
      </c>
      <c r="Q413" s="231">
        <f>15368/$T$401</f>
        <v>4.9081196676735425E-2</v>
      </c>
      <c r="R413" s="1827"/>
      <c r="S413" s="271"/>
      <c r="T413" s="272"/>
      <c r="V413" s="271"/>
      <c r="W413" s="272"/>
      <c r="X413" s="272"/>
      <c r="Y413" s="262"/>
      <c r="Z413" s="262"/>
      <c r="AA413" s="262"/>
      <c r="AB413" s="198"/>
      <c r="AC413" s="272"/>
      <c r="AD413" s="271"/>
      <c r="AE413" s="272"/>
      <c r="AF413" s="219"/>
      <c r="AG413" s="220"/>
      <c r="AH413" s="221"/>
      <c r="AI413" s="419"/>
      <c r="AJ413" s="419"/>
      <c r="AK413" s="419"/>
      <c r="AL413" s="419"/>
      <c r="AM413" s="419"/>
      <c r="AN413" s="419"/>
      <c r="AO413" s="221"/>
      <c r="AP413" s="221"/>
      <c r="AQ413" s="221"/>
      <c r="AR413" s="221"/>
      <c r="AS413" s="221"/>
      <c r="AT413" s="221"/>
      <c r="AU413" s="221"/>
      <c r="AV413" s="221"/>
      <c r="AW413" s="221"/>
      <c r="AX413" s="221"/>
      <c r="AY413" s="221"/>
      <c r="AZ413" s="221"/>
      <c r="BA413" s="221"/>
      <c r="BB413" s="221"/>
      <c r="BC413" s="221"/>
      <c r="BD413" s="221"/>
      <c r="BE413" s="221"/>
      <c r="BF413" s="221"/>
      <c r="BG413" s="221"/>
    </row>
    <row r="414" spans="1:59">
      <c r="A414" s="1819"/>
      <c r="B414" s="1831"/>
      <c r="C414" s="1770"/>
      <c r="D414" s="426" t="s">
        <v>606</v>
      </c>
      <c r="E414" s="232">
        <v>5</v>
      </c>
      <c r="F414" s="332" t="s">
        <v>179</v>
      </c>
      <c r="G414" s="332" t="s">
        <v>179</v>
      </c>
      <c r="H414" s="296">
        <v>209.13460000000001</v>
      </c>
      <c r="I414" s="297">
        <v>12.52562</v>
      </c>
      <c r="J414" s="318" t="s">
        <v>179</v>
      </c>
      <c r="K414" s="319" t="s">
        <v>179</v>
      </c>
      <c r="L414" s="318" t="s">
        <v>179</v>
      </c>
      <c r="M414" s="319" t="s">
        <v>179</v>
      </c>
      <c r="N414" s="227">
        <v>-19.995748599999999</v>
      </c>
      <c r="O414" s="244">
        <v>-0.53</v>
      </c>
      <c r="P414" s="244">
        <v>37.964654099999997</v>
      </c>
      <c r="Q414" s="231">
        <f>12936/$T$401</f>
        <v>4.1314052590463918E-2</v>
      </c>
      <c r="R414" s="1827"/>
      <c r="S414" s="271"/>
      <c r="T414" s="272"/>
      <c r="V414" s="271"/>
      <c r="W414" s="272"/>
      <c r="X414" s="272"/>
      <c r="Y414" s="262"/>
      <c r="Z414" s="262"/>
      <c r="AA414" s="262"/>
      <c r="AB414" s="198"/>
      <c r="AC414" s="272"/>
      <c r="AD414" s="271"/>
      <c r="AE414" s="272"/>
      <c r="AF414" s="219"/>
      <c r="AG414" s="220"/>
      <c r="AH414" s="221"/>
      <c r="AI414" s="419"/>
      <c r="AJ414" s="419"/>
      <c r="AK414" s="419"/>
      <c r="AL414" s="419"/>
      <c r="AM414" s="419"/>
      <c r="AN414" s="419"/>
      <c r="AO414" s="221"/>
      <c r="AP414" s="221"/>
      <c r="AQ414" s="221"/>
      <c r="AR414" s="221"/>
      <c r="AS414" s="221"/>
      <c r="AT414" s="221"/>
      <c r="AU414" s="221"/>
      <c r="AV414" s="221"/>
      <c r="AW414" s="221"/>
      <c r="AX414" s="221"/>
      <c r="AY414" s="221"/>
      <c r="AZ414" s="221"/>
      <c r="BA414" s="221"/>
      <c r="BB414" s="221"/>
      <c r="BC414" s="221"/>
      <c r="BD414" s="221"/>
      <c r="BE414" s="221"/>
      <c r="BF414" s="221"/>
      <c r="BG414" s="221"/>
    </row>
    <row r="415" spans="1:59">
      <c r="A415" s="1819"/>
      <c r="B415" s="1831"/>
      <c r="C415" s="1770"/>
      <c r="D415" s="426" t="s">
        <v>516</v>
      </c>
      <c r="E415" s="232">
        <v>8</v>
      </c>
      <c r="F415" s="332" t="s">
        <v>179</v>
      </c>
      <c r="G415" s="332" t="s">
        <v>179</v>
      </c>
      <c r="H415" s="296">
        <v>312.17689999999999</v>
      </c>
      <c r="I415" s="297">
        <v>36.464149999999997</v>
      </c>
      <c r="J415" s="318" t="s">
        <v>179</v>
      </c>
      <c r="K415" s="319" t="s">
        <v>179</v>
      </c>
      <c r="L415" s="318" t="s">
        <v>179</v>
      </c>
      <c r="M415" s="319" t="s">
        <v>179</v>
      </c>
      <c r="N415" s="227">
        <v>54.399150400000003</v>
      </c>
      <c r="O415" s="244">
        <v>1.35</v>
      </c>
      <c r="P415" s="244">
        <v>40.217446700000004</v>
      </c>
      <c r="Q415" s="231">
        <f>811.59/$T$401</f>
        <v>2.5919969033622921E-3</v>
      </c>
      <c r="R415" s="1827"/>
      <c r="S415" s="271"/>
      <c r="T415" s="272"/>
      <c r="V415" s="271"/>
      <c r="W415" s="272"/>
      <c r="X415" s="272"/>
      <c r="Y415" s="262"/>
      <c r="Z415" s="262"/>
      <c r="AA415" s="262"/>
      <c r="AB415" s="198"/>
      <c r="AC415" s="272"/>
      <c r="AD415" s="271"/>
      <c r="AE415" s="272"/>
      <c r="AF415" s="219"/>
      <c r="AG415" s="220"/>
      <c r="AH415" s="221"/>
      <c r="AI415" s="419"/>
      <c r="AJ415" s="419"/>
      <c r="AK415" s="419"/>
      <c r="AL415" s="419"/>
      <c r="AM415" s="419"/>
      <c r="AN415" s="419"/>
      <c r="AO415" s="221"/>
      <c r="AP415" s="221"/>
      <c r="AQ415" s="221"/>
      <c r="AR415" s="221"/>
      <c r="AS415" s="221"/>
      <c r="AT415" s="221"/>
      <c r="AU415" s="221"/>
      <c r="AV415" s="221"/>
      <c r="AW415" s="221"/>
      <c r="AX415" s="221"/>
      <c r="AY415" s="221"/>
      <c r="AZ415" s="221"/>
      <c r="BA415" s="221"/>
      <c r="BB415" s="221"/>
      <c r="BC415" s="221"/>
      <c r="BD415" s="221"/>
      <c r="BE415" s="221"/>
      <c r="BF415" s="221"/>
      <c r="BG415" s="221"/>
    </row>
    <row r="416" spans="1:59">
      <c r="A416" s="1819"/>
      <c r="B416" s="1831"/>
      <c r="C416" s="1770"/>
      <c r="D416" s="426" t="s">
        <v>488</v>
      </c>
      <c r="E416" s="232">
        <v>38</v>
      </c>
      <c r="F416" s="332" t="s">
        <v>179</v>
      </c>
      <c r="G416" s="332" t="s">
        <v>179</v>
      </c>
      <c r="H416" s="296">
        <v>393.43779999999998</v>
      </c>
      <c r="I416" s="297">
        <v>59.547089999999997</v>
      </c>
      <c r="J416" s="318" t="s">
        <v>179</v>
      </c>
      <c r="K416" s="319" t="s">
        <v>179</v>
      </c>
      <c r="L416" s="318" t="s">
        <v>179</v>
      </c>
      <c r="M416" s="319" t="s">
        <v>179</v>
      </c>
      <c r="N416" s="227">
        <v>87.198523100000003</v>
      </c>
      <c r="O416" s="244">
        <v>2.2799999999999998</v>
      </c>
      <c r="P416" s="244">
        <v>38.1955417</v>
      </c>
      <c r="Q416" s="231">
        <f>17142.01/$T$401</f>
        <v>5.4746900328251261E-2</v>
      </c>
      <c r="R416" s="1827"/>
      <c r="S416" s="271"/>
      <c r="T416" s="272"/>
      <c r="V416" s="271"/>
      <c r="W416" s="272"/>
      <c r="X416" s="272"/>
      <c r="Y416" s="262"/>
      <c r="Z416" s="262"/>
      <c r="AA416" s="262"/>
      <c r="AB416" s="198"/>
      <c r="AC416" s="272"/>
      <c r="AD416" s="271"/>
      <c r="AE416" s="272"/>
      <c r="AF416" s="219"/>
      <c r="AG416" s="220"/>
      <c r="AH416" s="221"/>
      <c r="AI416" s="419"/>
      <c r="AJ416" s="419"/>
      <c r="AK416" s="419"/>
      <c r="AL416" s="419"/>
      <c r="AM416" s="419"/>
      <c r="AN416" s="419"/>
      <c r="AO416" s="221"/>
      <c r="AP416" s="221"/>
      <c r="AQ416" s="221"/>
      <c r="AR416" s="221"/>
      <c r="AS416" s="221"/>
      <c r="AT416" s="221"/>
      <c r="AU416" s="221"/>
      <c r="AV416" s="221"/>
      <c r="AW416" s="221"/>
      <c r="AX416" s="221"/>
      <c r="AY416" s="221"/>
      <c r="AZ416" s="221"/>
      <c r="BA416" s="221"/>
      <c r="BB416" s="221"/>
      <c r="BC416" s="221"/>
      <c r="BD416" s="221"/>
      <c r="BE416" s="221"/>
      <c r="BF416" s="221"/>
      <c r="BG416" s="221"/>
    </row>
    <row r="417" spans="1:59">
      <c r="A417" s="1819"/>
      <c r="B417" s="1831"/>
      <c r="C417" s="1770"/>
      <c r="D417" s="426" t="s">
        <v>607</v>
      </c>
      <c r="E417" s="232">
        <v>16</v>
      </c>
      <c r="F417" s="332" t="s">
        <v>179</v>
      </c>
      <c r="G417" s="332" t="s">
        <v>179</v>
      </c>
      <c r="H417" s="296">
        <v>257.05919999999998</v>
      </c>
      <c r="I417" s="297">
        <v>14.14649</v>
      </c>
      <c r="J417" s="318" t="s">
        <v>179</v>
      </c>
      <c r="K417" s="319" t="s">
        <v>179</v>
      </c>
      <c r="L417" s="318" t="s">
        <v>179</v>
      </c>
      <c r="M417" s="319" t="s">
        <v>179</v>
      </c>
      <c r="N417" s="227">
        <v>2.3027826999999998</v>
      </c>
      <c r="O417" s="244">
        <v>0.06</v>
      </c>
      <c r="P417" s="244">
        <v>37.751319199999998</v>
      </c>
      <c r="Q417" s="231">
        <f>10666.07/$T$401</f>
        <v>3.4064515840566592E-2</v>
      </c>
      <c r="R417" s="1827"/>
      <c r="S417" s="271"/>
      <c r="T417" s="272"/>
      <c r="V417" s="271"/>
      <c r="W417" s="272"/>
      <c r="X417" s="272"/>
      <c r="Y417" s="262"/>
      <c r="Z417" s="262"/>
      <c r="AA417" s="262"/>
      <c r="AB417" s="198"/>
      <c r="AC417" s="272"/>
      <c r="AD417" s="271"/>
      <c r="AE417" s="272"/>
      <c r="AF417" s="219"/>
      <c r="AG417" s="220"/>
      <c r="AH417" s="221"/>
      <c r="AI417" s="419"/>
      <c r="AJ417" s="419"/>
      <c r="AK417" s="419"/>
      <c r="AL417" s="419"/>
      <c r="AM417" s="419"/>
      <c r="AN417" s="419"/>
      <c r="AO417" s="221"/>
      <c r="AP417" s="221"/>
      <c r="AQ417" s="221"/>
      <c r="AR417" s="221"/>
      <c r="AS417" s="221"/>
      <c r="AT417" s="221"/>
      <c r="AU417" s="221"/>
      <c r="AV417" s="221"/>
      <c r="AW417" s="221"/>
      <c r="AX417" s="221"/>
      <c r="AY417" s="221"/>
      <c r="AZ417" s="221"/>
      <c r="BA417" s="221"/>
      <c r="BB417" s="221"/>
      <c r="BC417" s="221"/>
      <c r="BD417" s="221"/>
      <c r="BE417" s="221"/>
      <c r="BF417" s="221"/>
      <c r="BG417" s="221"/>
    </row>
    <row r="418" spans="1:59">
      <c r="A418" s="1819"/>
      <c r="B418" s="1831"/>
      <c r="C418" s="1770"/>
      <c r="D418" s="426" t="s">
        <v>489</v>
      </c>
      <c r="E418" s="232">
        <v>4</v>
      </c>
      <c r="F418" s="332" t="s">
        <v>179</v>
      </c>
      <c r="G418" s="332" t="s">
        <v>179</v>
      </c>
      <c r="H418" s="296">
        <v>253.77770000000001</v>
      </c>
      <c r="I418" s="297">
        <v>3.206982</v>
      </c>
      <c r="J418" s="318" t="s">
        <v>179</v>
      </c>
      <c r="K418" s="319" t="s">
        <v>179</v>
      </c>
      <c r="L418" s="318" t="s">
        <v>179</v>
      </c>
      <c r="M418" s="319" t="s">
        <v>179</v>
      </c>
      <c r="N418" s="227">
        <v>-62.57996</v>
      </c>
      <c r="O418" s="244">
        <v>-1.6</v>
      </c>
      <c r="P418" s="244">
        <v>39.094425700000002</v>
      </c>
      <c r="Q418" s="231">
        <f>1105/$T$401</f>
        <v>3.5290683451192507E-3</v>
      </c>
      <c r="R418" s="1827"/>
      <c r="S418" s="271"/>
      <c r="T418" s="272"/>
      <c r="V418" s="271"/>
      <c r="W418" s="272"/>
      <c r="X418" s="272"/>
      <c r="Y418" s="262"/>
      <c r="Z418" s="262"/>
      <c r="AA418" s="262"/>
      <c r="AB418" s="198"/>
      <c r="AC418" s="272"/>
      <c r="AD418" s="271"/>
      <c r="AE418" s="272"/>
      <c r="AF418" s="219"/>
      <c r="AG418" s="220"/>
      <c r="AH418" s="221"/>
      <c r="AI418" s="419"/>
      <c r="AJ418" s="419"/>
      <c r="AK418" s="419"/>
      <c r="AL418" s="419"/>
      <c r="AM418" s="419"/>
      <c r="AN418" s="419"/>
      <c r="AO418" s="221"/>
      <c r="AP418" s="221"/>
      <c r="AQ418" s="221"/>
      <c r="AR418" s="221"/>
      <c r="AS418" s="221"/>
      <c r="AT418" s="221"/>
      <c r="AU418" s="221"/>
      <c r="AV418" s="221"/>
      <c r="AW418" s="221"/>
      <c r="AX418" s="221"/>
      <c r="AY418" s="221"/>
      <c r="AZ418" s="221"/>
      <c r="BA418" s="221"/>
      <c r="BB418" s="221"/>
      <c r="BC418" s="221"/>
      <c r="BD418" s="221"/>
      <c r="BE418" s="221"/>
      <c r="BF418" s="221"/>
      <c r="BG418" s="221"/>
    </row>
    <row r="419" spans="1:59">
      <c r="A419" s="1819"/>
      <c r="B419" s="1831"/>
      <c r="C419" s="1770"/>
      <c r="D419" s="426" t="s">
        <v>490</v>
      </c>
      <c r="E419" s="232">
        <v>8</v>
      </c>
      <c r="F419" s="332" t="s">
        <v>179</v>
      </c>
      <c r="G419" s="332" t="s">
        <v>179</v>
      </c>
      <c r="H419" s="296">
        <v>431.21940000000001</v>
      </c>
      <c r="I419" s="297">
        <v>137.08539999999999</v>
      </c>
      <c r="J419" s="318" t="s">
        <v>179</v>
      </c>
      <c r="K419" s="319" t="s">
        <v>179</v>
      </c>
      <c r="L419" s="318" t="s">
        <v>179</v>
      </c>
      <c r="M419" s="319" t="s">
        <v>179</v>
      </c>
      <c r="N419" s="227">
        <v>148.06029899999999</v>
      </c>
      <c r="O419" s="244">
        <v>1.82</v>
      </c>
      <c r="P419" s="244">
        <v>81.452615800000004</v>
      </c>
      <c r="Q419" s="231">
        <f>27.39/$T$401</f>
        <v>8.747618278082921E-5</v>
      </c>
      <c r="R419" s="1827"/>
      <c r="S419" s="271"/>
      <c r="T419" s="272"/>
      <c r="V419" s="271"/>
      <c r="W419" s="272"/>
      <c r="X419" s="272"/>
      <c r="Y419" s="262"/>
      <c r="Z419" s="262"/>
      <c r="AA419" s="262"/>
      <c r="AB419" s="198"/>
      <c r="AC419" s="272"/>
      <c r="AD419" s="271"/>
      <c r="AE419" s="272"/>
      <c r="AF419" s="219"/>
      <c r="AG419" s="220"/>
      <c r="AH419" s="221"/>
      <c r="AI419" s="419"/>
      <c r="AJ419" s="419"/>
      <c r="AK419" s="419"/>
      <c r="AL419" s="419"/>
      <c r="AM419" s="419"/>
      <c r="AN419" s="419"/>
      <c r="AO419" s="221"/>
      <c r="AP419" s="221"/>
      <c r="AQ419" s="221"/>
      <c r="AR419" s="221"/>
      <c r="AS419" s="221"/>
      <c r="AT419" s="221"/>
      <c r="AU419" s="221"/>
      <c r="AV419" s="221"/>
      <c r="AW419" s="221"/>
      <c r="AX419" s="221"/>
      <c r="AY419" s="221"/>
      <c r="AZ419" s="221"/>
      <c r="BA419" s="221"/>
      <c r="BB419" s="221"/>
      <c r="BC419" s="221"/>
      <c r="BD419" s="221"/>
      <c r="BE419" s="221"/>
      <c r="BF419" s="221"/>
      <c r="BG419" s="221"/>
    </row>
    <row r="420" spans="1:59">
      <c r="A420" s="1819"/>
      <c r="B420" s="1831"/>
      <c r="C420" s="1770"/>
      <c r="D420" s="426" t="s">
        <v>567</v>
      </c>
      <c r="E420" s="232">
        <v>6</v>
      </c>
      <c r="F420" s="332" t="s">
        <v>179</v>
      </c>
      <c r="G420" s="332" t="s">
        <v>179</v>
      </c>
      <c r="H420" s="296">
        <v>259.56299999999999</v>
      </c>
      <c r="I420" s="297">
        <v>15.32207</v>
      </c>
      <c r="J420" s="318" t="s">
        <v>179</v>
      </c>
      <c r="K420" s="319" t="s">
        <v>179</v>
      </c>
      <c r="L420" s="318" t="s">
        <v>179</v>
      </c>
      <c r="M420" s="319" t="s">
        <v>179</v>
      </c>
      <c r="N420" s="227">
        <v>6.2609852999999998</v>
      </c>
      <c r="O420" s="244">
        <v>7.0000000000000007E-2</v>
      </c>
      <c r="P420" s="244">
        <v>90.496840300000002</v>
      </c>
      <c r="Q420" s="231">
        <f>20.46/$T$401</f>
        <v>6.5343654607366401E-5</v>
      </c>
      <c r="R420" s="1827"/>
      <c r="S420" s="271"/>
      <c r="T420" s="272"/>
      <c r="V420" s="271"/>
      <c r="W420" s="272"/>
      <c r="X420" s="272"/>
      <c r="Y420" s="262"/>
      <c r="Z420" s="262"/>
      <c r="AA420" s="262"/>
      <c r="AB420" s="198"/>
      <c r="AC420" s="272"/>
      <c r="AD420" s="271"/>
      <c r="AE420" s="272"/>
      <c r="AF420" s="219"/>
      <c r="AG420" s="220"/>
      <c r="AH420" s="221"/>
      <c r="AI420" s="419"/>
      <c r="AJ420" s="419"/>
      <c r="AK420" s="419"/>
      <c r="AL420" s="419"/>
      <c r="AM420" s="419"/>
      <c r="AN420" s="419"/>
      <c r="AO420" s="221"/>
      <c r="AP420" s="221"/>
      <c r="AQ420" s="221"/>
      <c r="AR420" s="221"/>
      <c r="AS420" s="221"/>
      <c r="AT420" s="221"/>
      <c r="AU420" s="221"/>
      <c r="AV420" s="221"/>
      <c r="AW420" s="221"/>
      <c r="AX420" s="221"/>
      <c r="AY420" s="221"/>
      <c r="AZ420" s="221"/>
      <c r="BA420" s="221"/>
      <c r="BB420" s="221"/>
      <c r="BC420" s="221"/>
      <c r="BD420" s="221"/>
      <c r="BE420" s="221"/>
      <c r="BF420" s="221"/>
      <c r="BG420" s="221"/>
    </row>
    <row r="421" spans="1:59">
      <c r="A421" s="1819"/>
      <c r="B421" s="1831"/>
      <c r="C421" s="1770"/>
      <c r="D421" s="426" t="s">
        <v>491</v>
      </c>
      <c r="E421" s="232">
        <v>24</v>
      </c>
      <c r="F421" s="332" t="s">
        <v>179</v>
      </c>
      <c r="G421" s="332" t="s">
        <v>179</v>
      </c>
      <c r="H421" s="296">
        <v>278.51850000000002</v>
      </c>
      <c r="I421" s="297">
        <v>31.693010000000001</v>
      </c>
      <c r="J421" s="318" t="s">
        <v>179</v>
      </c>
      <c r="K421" s="319" t="s">
        <v>179</v>
      </c>
      <c r="L421" s="318" t="s">
        <v>179</v>
      </c>
      <c r="M421" s="319" t="s">
        <v>179</v>
      </c>
      <c r="N421" s="227">
        <v>21.6308316</v>
      </c>
      <c r="O421" s="244">
        <v>0.56999999999999995</v>
      </c>
      <c r="P421" s="244">
        <v>37.965961200000002</v>
      </c>
      <c r="Q421" s="231">
        <f>85581.24/$T$401</f>
        <v>0.27332311766520673</v>
      </c>
      <c r="R421" s="1827"/>
      <c r="S421" s="271"/>
      <c r="T421" s="272"/>
      <c r="V421" s="271"/>
      <c r="W421" s="272"/>
      <c r="X421" s="272"/>
      <c r="Y421" s="262"/>
      <c r="Z421" s="262"/>
      <c r="AA421" s="262"/>
      <c r="AB421" s="198"/>
      <c r="AC421" s="272"/>
      <c r="AD421" s="271"/>
      <c r="AE421" s="272"/>
      <c r="AF421" s="219"/>
      <c r="AG421" s="220"/>
      <c r="AH421" s="221"/>
      <c r="AI421" s="419"/>
      <c r="AJ421" s="419"/>
      <c r="AK421" s="419"/>
      <c r="AL421" s="419"/>
      <c r="AM421" s="419"/>
      <c r="AN421" s="419"/>
      <c r="AO421" s="221"/>
      <c r="AP421" s="221"/>
      <c r="AQ421" s="221"/>
      <c r="AR421" s="221"/>
      <c r="AS421" s="221"/>
      <c r="AT421" s="221"/>
      <c r="AU421" s="221"/>
      <c r="AV421" s="221"/>
      <c r="AW421" s="221"/>
      <c r="AX421" s="221"/>
      <c r="AY421" s="221"/>
      <c r="AZ421" s="221"/>
      <c r="BA421" s="221"/>
      <c r="BB421" s="221"/>
      <c r="BC421" s="221"/>
      <c r="BD421" s="221"/>
      <c r="BE421" s="221"/>
      <c r="BF421" s="221"/>
      <c r="BG421" s="221"/>
    </row>
    <row r="422" spans="1:59">
      <c r="A422" s="1819"/>
      <c r="B422" s="1831"/>
      <c r="C422" s="1770"/>
      <c r="D422" s="426" t="s">
        <v>492</v>
      </c>
      <c r="E422" s="232">
        <v>10</v>
      </c>
      <c r="F422" s="332" t="s">
        <v>179</v>
      </c>
      <c r="G422" s="332" t="s">
        <v>179</v>
      </c>
      <c r="H422" s="296">
        <v>217.6816</v>
      </c>
      <c r="I422" s="297">
        <v>11.883279999999999</v>
      </c>
      <c r="J422" s="318" t="s">
        <v>179</v>
      </c>
      <c r="K422" s="319" t="s">
        <v>179</v>
      </c>
      <c r="L422" s="318" t="s">
        <v>179</v>
      </c>
      <c r="M422" s="319" t="s">
        <v>179</v>
      </c>
      <c r="N422" s="227">
        <v>-43.563574799999998</v>
      </c>
      <c r="O422" s="244">
        <v>-1.18</v>
      </c>
      <c r="P422" s="244">
        <v>37.008277499999998</v>
      </c>
      <c r="Q422" s="231">
        <f>17696.4/$T$401</f>
        <v>5.6517470644858202E-2</v>
      </c>
      <c r="R422" s="1827"/>
      <c r="S422" s="271"/>
      <c r="T422" s="272"/>
      <c r="V422" s="271"/>
      <c r="W422" s="272"/>
      <c r="X422" s="272"/>
      <c r="Y422" s="262"/>
      <c r="Z422" s="262"/>
      <c r="AA422" s="262"/>
      <c r="AB422" s="198"/>
      <c r="AC422" s="272"/>
      <c r="AD422" s="271"/>
      <c r="AE422" s="272"/>
      <c r="AF422" s="219"/>
      <c r="AG422" s="220"/>
      <c r="AH422" s="221"/>
      <c r="AI422" s="419"/>
      <c r="AJ422" s="419"/>
      <c r="AK422" s="419"/>
      <c r="AL422" s="419"/>
      <c r="AM422" s="419"/>
      <c r="AN422" s="419"/>
      <c r="AO422" s="221"/>
      <c r="AP422" s="221"/>
      <c r="AQ422" s="221"/>
      <c r="AR422" s="221"/>
      <c r="AS422" s="221"/>
      <c r="AT422" s="221"/>
      <c r="AU422" s="221"/>
      <c r="AV422" s="221"/>
      <c r="AW422" s="221"/>
      <c r="AX422" s="221"/>
      <c r="AY422" s="221"/>
      <c r="AZ422" s="221"/>
      <c r="BA422" s="221"/>
      <c r="BB422" s="221"/>
      <c r="BC422" s="221"/>
      <c r="BD422" s="221"/>
      <c r="BE422" s="221"/>
      <c r="BF422" s="221"/>
      <c r="BG422" s="221"/>
    </row>
    <row r="423" spans="1:59">
      <c r="A423" s="1819"/>
      <c r="B423" s="1831"/>
      <c r="C423" s="1770"/>
      <c r="D423" s="426" t="s">
        <v>547</v>
      </c>
      <c r="E423" s="232">
        <v>6</v>
      </c>
      <c r="F423" s="332" t="s">
        <v>179</v>
      </c>
      <c r="G423" s="332" t="s">
        <v>179</v>
      </c>
      <c r="H423" s="296">
        <v>281.20729999999998</v>
      </c>
      <c r="I423" s="297">
        <v>29.906690000000001</v>
      </c>
      <c r="J423" s="318" t="s">
        <v>179</v>
      </c>
      <c r="K423" s="319" t="s">
        <v>179</v>
      </c>
      <c r="L423" s="318" t="s">
        <v>179</v>
      </c>
      <c r="M423" s="319" t="s">
        <v>179</v>
      </c>
      <c r="N423" s="227">
        <v>0</v>
      </c>
      <c r="O423" s="244" t="s">
        <v>413</v>
      </c>
      <c r="P423" s="244" t="s">
        <v>413</v>
      </c>
      <c r="Q423" s="231">
        <f>103.53/$T$401</f>
        <v>3.3064655725809593E-4</v>
      </c>
      <c r="R423" s="1828"/>
      <c r="S423" s="271"/>
      <c r="T423" s="272"/>
      <c r="V423" s="271"/>
      <c r="W423" s="272"/>
      <c r="X423" s="272"/>
      <c r="Y423" s="262"/>
      <c r="Z423" s="262"/>
      <c r="AA423" s="262"/>
      <c r="AB423" s="198"/>
      <c r="AC423" s="272"/>
      <c r="AD423" s="271"/>
      <c r="AE423" s="272"/>
      <c r="AF423" s="219"/>
      <c r="AG423" s="220"/>
      <c r="AH423" s="221"/>
      <c r="AI423" s="419"/>
      <c r="AJ423" s="419"/>
      <c r="AK423" s="419"/>
      <c r="AL423" s="419"/>
      <c r="AM423" s="419"/>
      <c r="AN423" s="419"/>
      <c r="AO423" s="221"/>
      <c r="AP423" s="221"/>
      <c r="AQ423" s="221"/>
      <c r="AR423" s="221"/>
      <c r="AS423" s="221"/>
      <c r="AT423" s="221"/>
      <c r="AU423" s="221"/>
      <c r="AV423" s="221"/>
      <c r="AW423" s="221"/>
      <c r="AX423" s="221"/>
      <c r="AY423" s="221"/>
      <c r="AZ423" s="221"/>
      <c r="BA423" s="221"/>
      <c r="BB423" s="221"/>
      <c r="BC423" s="221"/>
      <c r="BD423" s="221"/>
      <c r="BE423" s="221"/>
      <c r="BF423" s="221"/>
      <c r="BG423" s="221"/>
    </row>
    <row r="424" spans="1:59">
      <c r="A424" s="1819"/>
      <c r="B424" s="1835" t="s">
        <v>548</v>
      </c>
      <c r="C424" s="1813" t="s">
        <v>349</v>
      </c>
      <c r="D424" s="426" t="s">
        <v>549</v>
      </c>
      <c r="E424" s="232">
        <v>223</v>
      </c>
      <c r="F424" s="332" t="s">
        <v>179</v>
      </c>
      <c r="G424" s="332" t="s">
        <v>179</v>
      </c>
      <c r="H424" s="296">
        <v>261.08449999999999</v>
      </c>
      <c r="I424" s="297">
        <v>37.499200000000002</v>
      </c>
      <c r="J424" s="318" t="s">
        <v>179</v>
      </c>
      <c r="K424" s="319" t="s">
        <v>179</v>
      </c>
      <c r="L424" s="318" t="s">
        <v>179</v>
      </c>
      <c r="M424" s="319" t="s">
        <v>179</v>
      </c>
      <c r="N424" s="227">
        <v>0</v>
      </c>
      <c r="O424" s="244" t="s">
        <v>413</v>
      </c>
      <c r="P424" s="244" t="s">
        <v>413</v>
      </c>
      <c r="Q424" s="231">
        <f>280765.6/$T$401</f>
        <v>0.89668867996236512</v>
      </c>
      <c r="R424" s="1804">
        <f>SUMPRODUCT(N424:N425,Q424:Q425)</f>
        <v>6.7167411725217709</v>
      </c>
      <c r="S424" s="271"/>
      <c r="T424" s="272"/>
      <c r="V424" s="271"/>
      <c r="W424" s="272"/>
      <c r="X424" s="272"/>
      <c r="Y424" s="262"/>
      <c r="Z424" s="262"/>
      <c r="AA424" s="262"/>
      <c r="AB424" s="198"/>
      <c r="AC424" s="272"/>
      <c r="AD424" s="271"/>
      <c r="AE424" s="272"/>
      <c r="AF424" s="219"/>
      <c r="AG424" s="220"/>
      <c r="AH424" s="221"/>
      <c r="AI424" s="419"/>
      <c r="AJ424" s="419"/>
      <c r="AK424" s="419"/>
      <c r="AL424" s="419"/>
      <c r="AM424" s="419"/>
      <c r="AN424" s="419"/>
      <c r="AO424" s="221"/>
      <c r="AP424" s="221"/>
      <c r="AQ424" s="221"/>
      <c r="AR424" s="221"/>
      <c r="AS424" s="221"/>
      <c r="AT424" s="221"/>
      <c r="AU424" s="221"/>
      <c r="AV424" s="221"/>
      <c r="AW424" s="221"/>
      <c r="AX424" s="221"/>
      <c r="AY424" s="221"/>
      <c r="AZ424" s="221"/>
      <c r="BA424" s="221"/>
      <c r="BB424" s="221"/>
      <c r="BC424" s="221"/>
      <c r="BD424" s="221"/>
      <c r="BE424" s="221"/>
      <c r="BF424" s="221"/>
      <c r="BG424" s="221"/>
    </row>
    <row r="425" spans="1:59">
      <c r="A425" s="1819"/>
      <c r="B425" s="1837"/>
      <c r="C425" s="1780"/>
      <c r="D425" s="426" t="s">
        <v>550</v>
      </c>
      <c r="E425" s="232">
        <v>106</v>
      </c>
      <c r="F425" s="332" t="s">
        <v>179</v>
      </c>
      <c r="G425" s="332" t="s">
        <v>179</v>
      </c>
      <c r="H425" s="296">
        <v>360.04469999999998</v>
      </c>
      <c r="I425" s="297">
        <v>86.494879999999995</v>
      </c>
      <c r="J425" s="318" t="s">
        <v>179</v>
      </c>
      <c r="K425" s="319" t="s">
        <v>179</v>
      </c>
      <c r="L425" s="318" t="s">
        <v>179</v>
      </c>
      <c r="M425" s="319" t="s">
        <v>179</v>
      </c>
      <c r="N425" s="227">
        <v>65.014591300000006</v>
      </c>
      <c r="O425" s="244">
        <v>14.76</v>
      </c>
      <c r="P425" s="244">
        <v>4.4046873</v>
      </c>
      <c r="Q425" s="231">
        <f>32348.19/$T$401</f>
        <v>0.10331128810036479</v>
      </c>
      <c r="R425" s="1804"/>
      <c r="S425" s="271"/>
      <c r="T425" s="272"/>
      <c r="V425" s="271"/>
      <c r="W425" s="272"/>
      <c r="X425" s="272"/>
      <c r="Y425" s="262"/>
      <c r="Z425" s="262"/>
      <c r="AA425" s="262"/>
      <c r="AB425" s="198"/>
      <c r="AC425" s="272"/>
      <c r="AD425" s="271"/>
      <c r="AE425" s="272"/>
      <c r="AF425" s="219"/>
      <c r="AG425" s="220"/>
      <c r="AH425" s="221"/>
      <c r="AI425" s="419"/>
      <c r="AJ425" s="419"/>
      <c r="AK425" s="419"/>
      <c r="AL425" s="419"/>
      <c r="AM425" s="419"/>
      <c r="AN425" s="419"/>
      <c r="AO425" s="221"/>
      <c r="AP425" s="221"/>
      <c r="AQ425" s="221"/>
      <c r="AR425" s="221"/>
      <c r="AS425" s="221"/>
      <c r="AT425" s="221"/>
      <c r="AU425" s="221"/>
      <c r="AV425" s="221"/>
      <c r="AW425" s="221"/>
      <c r="AX425" s="221"/>
      <c r="AY425" s="221"/>
      <c r="AZ425" s="221"/>
      <c r="BA425" s="221"/>
      <c r="BB425" s="221"/>
      <c r="BC425" s="221"/>
      <c r="BD425" s="221"/>
      <c r="BE425" s="221"/>
      <c r="BF425" s="221"/>
      <c r="BG425" s="221"/>
    </row>
    <row r="426" spans="1:59">
      <c r="A426" s="1819"/>
      <c r="B426" s="1835" t="s">
        <v>551</v>
      </c>
      <c r="C426" s="1841" t="s">
        <v>324</v>
      </c>
      <c r="D426" s="423" t="s">
        <v>325</v>
      </c>
      <c r="E426" s="232">
        <v>40</v>
      </c>
      <c r="F426" s="332" t="s">
        <v>179</v>
      </c>
      <c r="G426" s="332" t="s">
        <v>179</v>
      </c>
      <c r="H426" s="296">
        <v>312.01499999999999</v>
      </c>
      <c r="I426" s="297">
        <v>31.802569999999999</v>
      </c>
      <c r="J426" s="318" t="s">
        <v>179</v>
      </c>
      <c r="K426" s="319" t="s">
        <v>179</v>
      </c>
      <c r="L426" s="318" t="s">
        <v>179</v>
      </c>
      <c r="M426" s="319" t="s">
        <v>179</v>
      </c>
      <c r="N426" s="227">
        <v>17.5032751</v>
      </c>
      <c r="O426" s="244">
        <v>1.64</v>
      </c>
      <c r="P426" s="244">
        <v>10.680653</v>
      </c>
      <c r="Q426" s="231">
        <f>7795.34/$T$401</f>
        <v>2.4896187903567332E-2</v>
      </c>
      <c r="R426" s="1804">
        <f>SUMPRODUCT(N426:N427,Q426:Q427)</f>
        <v>0.43576482581743126</v>
      </c>
      <c r="S426" s="271"/>
      <c r="T426" s="272"/>
      <c r="V426" s="271"/>
      <c r="W426" s="272"/>
      <c r="X426" s="272"/>
      <c r="Y426" s="262"/>
      <c r="Z426" s="262"/>
      <c r="AA426" s="262"/>
      <c r="AB426" s="198"/>
      <c r="AC426" s="272"/>
      <c r="AD426" s="271"/>
      <c r="AE426" s="272"/>
      <c r="AF426" s="219"/>
      <c r="AG426" s="220"/>
      <c r="AH426" s="221"/>
      <c r="AI426" s="419"/>
      <c r="AJ426" s="419"/>
      <c r="AK426" s="419"/>
      <c r="AL426" s="419"/>
      <c r="AM426" s="419"/>
      <c r="AN426" s="419"/>
      <c r="AO426" s="221"/>
      <c r="AP426" s="221"/>
      <c r="AQ426" s="221"/>
      <c r="AR426" s="221"/>
      <c r="AS426" s="221"/>
      <c r="AT426" s="221"/>
      <c r="AU426" s="221"/>
      <c r="AV426" s="221"/>
      <c r="AW426" s="221"/>
      <c r="AX426" s="221"/>
      <c r="AY426" s="221"/>
      <c r="AZ426" s="221"/>
      <c r="BA426" s="221"/>
      <c r="BB426" s="221"/>
      <c r="BC426" s="221"/>
      <c r="BD426" s="221"/>
      <c r="BE426" s="221"/>
      <c r="BF426" s="221"/>
      <c r="BG426" s="221"/>
    </row>
    <row r="427" spans="1:59">
      <c r="A427" s="1819"/>
      <c r="B427" s="1837"/>
      <c r="C427" s="1841"/>
      <c r="D427" s="423" t="s">
        <v>333</v>
      </c>
      <c r="E427" s="232">
        <v>289</v>
      </c>
      <c r="F427" s="332" t="s">
        <v>179</v>
      </c>
      <c r="G427" s="332" t="s">
        <v>179</v>
      </c>
      <c r="H427" s="296">
        <v>270.2688</v>
      </c>
      <c r="I427" s="297">
        <v>54.285550000000001</v>
      </c>
      <c r="J427" s="318" t="s">
        <v>179</v>
      </c>
      <c r="K427" s="319" t="s">
        <v>179</v>
      </c>
      <c r="L427" s="318" t="s">
        <v>179</v>
      </c>
      <c r="M427" s="319" t="s">
        <v>179</v>
      </c>
      <c r="N427" s="227">
        <v>0</v>
      </c>
      <c r="O427" s="244" t="s">
        <v>413</v>
      </c>
      <c r="P427" s="244" t="s">
        <v>413</v>
      </c>
      <c r="Q427" s="231">
        <f>305318.4/$T$401</f>
        <v>0.97510362047281218</v>
      </c>
      <c r="R427" s="1804"/>
      <c r="S427" s="271"/>
      <c r="T427" s="272"/>
      <c r="V427" s="271"/>
      <c r="W427" s="272"/>
      <c r="X427" s="272"/>
      <c r="Y427" s="262"/>
      <c r="Z427" s="262"/>
      <c r="AA427" s="262"/>
      <c r="AB427" s="198"/>
      <c r="AC427" s="272"/>
      <c r="AD427" s="271"/>
      <c r="AE427" s="272"/>
      <c r="AF427" s="219"/>
      <c r="AG427" s="220"/>
      <c r="AH427" s="221"/>
      <c r="AI427" s="419"/>
      <c r="AJ427" s="419"/>
      <c r="AK427" s="419"/>
      <c r="AL427" s="419"/>
      <c r="AM427" s="419"/>
      <c r="AN427" s="419"/>
      <c r="AO427" s="221"/>
      <c r="AP427" s="221"/>
      <c r="AQ427" s="221"/>
      <c r="AR427" s="221"/>
      <c r="AS427" s="221"/>
      <c r="AT427" s="221"/>
      <c r="AU427" s="221"/>
      <c r="AV427" s="221"/>
      <c r="AW427" s="221"/>
      <c r="AX427" s="221"/>
      <c r="AY427" s="221"/>
      <c r="AZ427" s="221"/>
      <c r="BA427" s="221"/>
      <c r="BB427" s="221"/>
      <c r="BC427" s="221"/>
      <c r="BD427" s="221"/>
      <c r="BE427" s="221"/>
      <c r="BF427" s="221"/>
      <c r="BG427" s="221"/>
    </row>
    <row r="428" spans="1:59">
      <c r="A428" s="1819"/>
      <c r="B428" s="1835" t="s">
        <v>552</v>
      </c>
      <c r="C428" s="1841" t="s">
        <v>324</v>
      </c>
      <c r="D428" s="423" t="s">
        <v>325</v>
      </c>
      <c r="E428" s="232">
        <v>180</v>
      </c>
      <c r="F428" s="332" t="s">
        <v>179</v>
      </c>
      <c r="G428" s="332" t="s">
        <v>179</v>
      </c>
      <c r="H428" s="296">
        <v>277.06560000000002</v>
      </c>
      <c r="I428" s="297">
        <v>56.308610000000002</v>
      </c>
      <c r="J428" s="318" t="s">
        <v>179</v>
      </c>
      <c r="K428" s="319" t="s">
        <v>179</v>
      </c>
      <c r="L428" s="318" t="s">
        <v>179</v>
      </c>
      <c r="M428" s="319" t="s">
        <v>179</v>
      </c>
      <c r="N428" s="227">
        <v>-22.408501399999999</v>
      </c>
      <c r="O428" s="244">
        <v>-2.67</v>
      </c>
      <c r="P428" s="244">
        <v>8.4038388000000008</v>
      </c>
      <c r="Q428" s="231">
        <f>224744.7/$T$401</f>
        <v>0.71777321855504295</v>
      </c>
      <c r="R428" s="1804">
        <f>SUMPRODUCT(N428:N429,Q428:Q429)</f>
        <v>-16.084222172873186</v>
      </c>
      <c r="S428" s="271"/>
      <c r="T428" s="272"/>
      <c r="V428" s="271"/>
      <c r="W428" s="272"/>
      <c r="X428" s="272"/>
      <c r="Y428" s="262"/>
      <c r="Z428" s="262"/>
      <c r="AA428" s="262"/>
      <c r="AB428" s="198"/>
      <c r="AC428" s="272"/>
      <c r="AD428" s="271"/>
      <c r="AE428" s="272"/>
      <c r="AF428" s="219"/>
      <c r="AG428" s="220"/>
      <c r="AH428" s="221"/>
      <c r="AI428" s="419"/>
      <c r="AJ428" s="419"/>
      <c r="AK428" s="419"/>
      <c r="AL428" s="419"/>
      <c r="AM428" s="419"/>
      <c r="AN428" s="419"/>
      <c r="AO428" s="221"/>
      <c r="AP428" s="221"/>
      <c r="AQ428" s="221"/>
      <c r="AR428" s="221"/>
      <c r="AS428" s="221"/>
      <c r="AT428" s="221"/>
      <c r="AU428" s="221"/>
      <c r="AV428" s="221"/>
      <c r="AW428" s="221"/>
      <c r="AX428" s="221"/>
      <c r="AY428" s="221"/>
      <c r="AZ428" s="221"/>
      <c r="BA428" s="221"/>
      <c r="BB428" s="221"/>
      <c r="BC428" s="221"/>
      <c r="BD428" s="221"/>
      <c r="BE428" s="221"/>
      <c r="BF428" s="221"/>
      <c r="BG428" s="221"/>
    </row>
    <row r="429" spans="1:59">
      <c r="A429" s="1819"/>
      <c r="B429" s="1837"/>
      <c r="C429" s="1841"/>
      <c r="D429" s="423" t="s">
        <v>333</v>
      </c>
      <c r="E429" s="232">
        <v>149</v>
      </c>
      <c r="F429" s="332" t="s">
        <v>179</v>
      </c>
      <c r="G429" s="332" t="s">
        <v>179</v>
      </c>
      <c r="H429" s="296">
        <v>256.66570000000002</v>
      </c>
      <c r="I429" s="297">
        <v>45.369160000000001</v>
      </c>
      <c r="J429" s="318" t="s">
        <v>179</v>
      </c>
      <c r="K429" s="319" t="s">
        <v>179</v>
      </c>
      <c r="L429" s="318" t="s">
        <v>179</v>
      </c>
      <c r="M429" s="319" t="s">
        <v>179</v>
      </c>
      <c r="N429" s="227">
        <v>0</v>
      </c>
      <c r="O429" s="244" t="s">
        <v>413</v>
      </c>
      <c r="P429" s="244" t="s">
        <v>413</v>
      </c>
      <c r="Q429" s="231">
        <f>88369.09/$T$401</f>
        <v>0.282226749507687</v>
      </c>
      <c r="R429" s="1804"/>
      <c r="S429" s="271"/>
      <c r="T429" s="272"/>
      <c r="V429" s="271"/>
      <c r="W429" s="272"/>
      <c r="X429" s="272"/>
      <c r="Y429" s="262"/>
      <c r="Z429" s="262"/>
      <c r="AA429" s="262"/>
      <c r="AB429" s="198"/>
      <c r="AC429" s="272"/>
      <c r="AD429" s="271"/>
      <c r="AE429" s="272"/>
      <c r="AF429" s="219"/>
      <c r="AG429" s="220"/>
      <c r="AH429" s="221"/>
      <c r="AI429" s="419"/>
      <c r="AJ429" s="419"/>
      <c r="AK429" s="419"/>
      <c r="AL429" s="419"/>
      <c r="AM429" s="419"/>
      <c r="AN429" s="419"/>
      <c r="AO429" s="221"/>
      <c r="AP429" s="221"/>
      <c r="AQ429" s="221"/>
      <c r="AR429" s="221"/>
      <c r="AS429" s="221"/>
      <c r="AT429" s="221"/>
      <c r="AU429" s="221"/>
      <c r="AV429" s="221"/>
      <c r="AW429" s="221"/>
      <c r="AX429" s="221"/>
      <c r="AY429" s="221"/>
      <c r="AZ429" s="221"/>
      <c r="BA429" s="221"/>
      <c r="BB429" s="221"/>
      <c r="BC429" s="221"/>
      <c r="BD429" s="221"/>
      <c r="BE429" s="221"/>
      <c r="BF429" s="221"/>
      <c r="BG429" s="221"/>
    </row>
    <row r="430" spans="1:59">
      <c r="A430" s="1819"/>
      <c r="B430" s="1831" t="s">
        <v>494</v>
      </c>
      <c r="C430" s="1770" t="s">
        <v>349</v>
      </c>
      <c r="D430" s="426" t="s">
        <v>495</v>
      </c>
      <c r="E430" s="232">
        <v>325</v>
      </c>
      <c r="F430" s="332" t="s">
        <v>179</v>
      </c>
      <c r="G430" s="332" t="s">
        <v>179</v>
      </c>
      <c r="H430" s="296">
        <v>269.26479999999998</v>
      </c>
      <c r="I430" s="297">
        <v>52.402909999999999</v>
      </c>
      <c r="J430" s="318" t="s">
        <v>179</v>
      </c>
      <c r="K430" s="319" t="s">
        <v>179</v>
      </c>
      <c r="L430" s="318" t="s">
        <v>179</v>
      </c>
      <c r="M430" s="319" t="s">
        <v>179</v>
      </c>
      <c r="N430" s="227">
        <v>-25.859515399999999</v>
      </c>
      <c r="O430" s="244">
        <v>-1.78</v>
      </c>
      <c r="P430" s="244">
        <v>14.5397988</v>
      </c>
      <c r="Q430" s="231">
        <f>307459.7/$T$401</f>
        <v>0.98194234811752157</v>
      </c>
      <c r="R430" s="1804">
        <f>SUMPRODUCT(N430:N431,Q430:Q431)</f>
        <v>-25.39255327305721</v>
      </c>
      <c r="S430" s="271"/>
      <c r="T430" s="272"/>
      <c r="V430" s="271"/>
      <c r="W430" s="272"/>
      <c r="X430" s="272"/>
      <c r="Y430" s="262"/>
      <c r="Z430" s="262"/>
      <c r="AA430" s="262"/>
      <c r="AB430" s="198"/>
      <c r="AC430" s="272"/>
      <c r="AD430" s="271"/>
      <c r="AE430" s="272"/>
      <c r="AF430" s="219"/>
      <c r="AG430" s="220"/>
      <c r="AH430" s="221"/>
      <c r="AI430" s="419"/>
      <c r="AJ430" s="419"/>
      <c r="AK430" s="419"/>
      <c r="AL430" s="419"/>
      <c r="AM430" s="419"/>
      <c r="AN430" s="419"/>
      <c r="AO430" s="221"/>
      <c r="AP430" s="221"/>
      <c r="AQ430" s="221"/>
      <c r="AR430" s="221"/>
      <c r="AS430" s="221"/>
      <c r="AT430" s="221"/>
      <c r="AU430" s="221"/>
      <c r="AV430" s="221"/>
      <c r="AW430" s="221"/>
      <c r="AX430" s="221"/>
      <c r="AY430" s="221"/>
      <c r="AZ430" s="221"/>
      <c r="BA430" s="221"/>
      <c r="BB430" s="221"/>
      <c r="BC430" s="221"/>
      <c r="BD430" s="221"/>
      <c r="BE430" s="221"/>
      <c r="BF430" s="221"/>
      <c r="BG430" s="221"/>
    </row>
    <row r="431" spans="1:59">
      <c r="A431" s="1819"/>
      <c r="B431" s="1831"/>
      <c r="C431" s="1770"/>
      <c r="D431" s="426" t="s">
        <v>496</v>
      </c>
      <c r="E431" s="232">
        <v>4</v>
      </c>
      <c r="F431" s="332" t="s">
        <v>179</v>
      </c>
      <c r="G431" s="332" t="s">
        <v>179</v>
      </c>
      <c r="H431" s="296">
        <v>382.42110000000002</v>
      </c>
      <c r="I431" s="297">
        <v>31.152069999999998</v>
      </c>
      <c r="J431" s="318" t="s">
        <v>179</v>
      </c>
      <c r="K431" s="319" t="s">
        <v>179</v>
      </c>
      <c r="L431" s="318" t="s">
        <v>179</v>
      </c>
      <c r="M431" s="319" t="s">
        <v>179</v>
      </c>
      <c r="N431" s="227">
        <v>0</v>
      </c>
      <c r="O431" s="244" t="s">
        <v>413</v>
      </c>
      <c r="P431" s="244" t="s">
        <v>413</v>
      </c>
      <c r="Q431" s="231">
        <f>5654.05/$T$401</f>
        <v>1.8057492196128053E-2</v>
      </c>
      <c r="R431" s="1804"/>
      <c r="S431" s="271"/>
      <c r="T431" s="272"/>
      <c r="V431" s="271"/>
      <c r="W431" s="272"/>
      <c r="X431" s="272"/>
      <c r="Y431" s="262"/>
      <c r="Z431" s="262"/>
      <c r="AA431" s="262"/>
      <c r="AB431" s="198"/>
      <c r="AC431" s="272"/>
      <c r="AD431" s="271"/>
      <c r="AE431" s="272"/>
      <c r="AF431" s="219"/>
      <c r="AG431" s="220"/>
      <c r="AH431" s="221"/>
      <c r="AI431" s="419"/>
      <c r="AJ431" s="419"/>
      <c r="AK431" s="419"/>
      <c r="AL431" s="419"/>
      <c r="AM431" s="419"/>
      <c r="AN431" s="419"/>
      <c r="AO431" s="221"/>
      <c r="AP431" s="221"/>
      <c r="AQ431" s="221"/>
      <c r="AR431" s="221"/>
      <c r="AS431" s="221"/>
      <c r="AT431" s="221"/>
      <c r="AU431" s="221"/>
      <c r="AV431" s="221"/>
      <c r="AW431" s="221"/>
      <c r="AX431" s="221"/>
      <c r="AY431" s="221"/>
      <c r="AZ431" s="221"/>
      <c r="BA431" s="221"/>
      <c r="BB431" s="221"/>
      <c r="BC431" s="221"/>
      <c r="BD431" s="221"/>
      <c r="BE431" s="221"/>
      <c r="BF431" s="221"/>
      <c r="BG431" s="221"/>
    </row>
    <row r="432" spans="1:59">
      <c r="A432" s="1819"/>
      <c r="B432" s="1835" t="s">
        <v>497</v>
      </c>
      <c r="C432" s="1838" t="s">
        <v>349</v>
      </c>
      <c r="D432" s="423" t="s">
        <v>498</v>
      </c>
      <c r="E432" s="232">
        <v>305</v>
      </c>
      <c r="F432" s="332" t="s">
        <v>179</v>
      </c>
      <c r="G432" s="332" t="s">
        <v>179</v>
      </c>
      <c r="H432" s="296">
        <v>267.07479999999998</v>
      </c>
      <c r="I432" s="297">
        <v>48.185859999999998</v>
      </c>
      <c r="J432" s="318" t="s">
        <v>179</v>
      </c>
      <c r="K432" s="319" t="s">
        <v>179</v>
      </c>
      <c r="L432" s="318" t="s">
        <v>179</v>
      </c>
      <c r="M432" s="319" t="s">
        <v>179</v>
      </c>
      <c r="N432" s="227">
        <v>0</v>
      </c>
      <c r="O432" s="244" t="s">
        <v>413</v>
      </c>
      <c r="P432" s="244" t="s">
        <v>413</v>
      </c>
      <c r="Q432" s="231">
        <f>303949.3/$T$401</f>
        <v>0.97073108882457437</v>
      </c>
      <c r="R432" s="1826">
        <f>SUMPRODUCT(N432:N434,Q432:Q434)</f>
        <v>1.4036611498232687</v>
      </c>
      <c r="S432" s="271"/>
      <c r="T432" s="272"/>
      <c r="V432" s="271"/>
      <c r="W432" s="272"/>
      <c r="X432" s="272"/>
      <c r="Y432" s="262"/>
      <c r="Z432" s="262"/>
      <c r="AA432" s="262"/>
      <c r="AB432" s="198"/>
      <c r="AC432" s="272"/>
      <c r="AD432" s="271"/>
      <c r="AE432" s="272"/>
      <c r="AF432" s="219"/>
      <c r="AG432" s="220"/>
      <c r="AH432" s="221"/>
      <c r="AI432" s="419"/>
      <c r="AJ432" s="419"/>
      <c r="AK432" s="419"/>
      <c r="AL432" s="419"/>
      <c r="AM432" s="419"/>
      <c r="AN432" s="419"/>
      <c r="AO432" s="221"/>
      <c r="AP432" s="221"/>
      <c r="AQ432" s="221"/>
      <c r="AR432" s="221"/>
      <c r="AS432" s="221"/>
      <c r="AT432" s="221"/>
      <c r="AU432" s="221"/>
      <c r="AV432" s="221"/>
      <c r="AW432" s="221"/>
      <c r="AX432" s="221"/>
      <c r="AY432" s="221"/>
      <c r="AZ432" s="221"/>
      <c r="BA432" s="221"/>
      <c r="BB432" s="221"/>
      <c r="BC432" s="221"/>
      <c r="BD432" s="221"/>
      <c r="BE432" s="221"/>
      <c r="BF432" s="221"/>
      <c r="BG432" s="221"/>
    </row>
    <row r="433" spans="1:113">
      <c r="A433" s="1819"/>
      <c r="B433" s="1836"/>
      <c r="C433" s="1839"/>
      <c r="D433" s="423" t="s">
        <v>499</v>
      </c>
      <c r="E433" s="232">
        <v>20</v>
      </c>
      <c r="F433" s="332" t="s">
        <v>179</v>
      </c>
      <c r="G433" s="332" t="s">
        <v>179</v>
      </c>
      <c r="H433" s="296">
        <v>385.55720000000002</v>
      </c>
      <c r="I433" s="297">
        <v>43.429639999999999</v>
      </c>
      <c r="J433" s="318" t="s">
        <v>179</v>
      </c>
      <c r="K433" s="319" t="s">
        <v>179</v>
      </c>
      <c r="L433" s="318" t="s">
        <v>179</v>
      </c>
      <c r="M433" s="319" t="s">
        <v>179</v>
      </c>
      <c r="N433" s="227">
        <v>38.056809899999998</v>
      </c>
      <c r="O433" s="244">
        <v>2.59</v>
      </c>
      <c r="P433" s="244">
        <v>14.670720599999999</v>
      </c>
      <c r="Q433" s="231">
        <f>6566.37/$T$401</f>
        <v>2.09711932211228E-2</v>
      </c>
      <c r="R433" s="1827"/>
      <c r="S433" s="271"/>
      <c r="T433" s="272"/>
      <c r="V433" s="271"/>
      <c r="W433" s="272"/>
      <c r="X433" s="272"/>
      <c r="Y433" s="262"/>
      <c r="Z433" s="262"/>
      <c r="AA433" s="262"/>
      <c r="AB433" s="198"/>
      <c r="AC433" s="272"/>
      <c r="AD433" s="271"/>
      <c r="AE433" s="272"/>
      <c r="AF433" s="219"/>
      <c r="AG433" s="220"/>
      <c r="AH433" s="221"/>
      <c r="AI433" s="419"/>
      <c r="AJ433" s="419"/>
      <c r="AK433" s="419"/>
      <c r="AL433" s="419"/>
      <c r="AM433" s="419"/>
      <c r="AN433" s="419"/>
      <c r="AO433" s="221"/>
      <c r="AP433" s="221"/>
      <c r="AQ433" s="221"/>
      <c r="AR433" s="221"/>
      <c r="AS433" s="221"/>
      <c r="AT433" s="221"/>
      <c r="AU433" s="221"/>
      <c r="AV433" s="221"/>
      <c r="AW433" s="221"/>
      <c r="AX433" s="221"/>
      <c r="AY433" s="221"/>
      <c r="AZ433" s="221"/>
      <c r="BA433" s="221"/>
      <c r="BB433" s="221"/>
      <c r="BC433" s="221"/>
      <c r="BD433" s="221"/>
      <c r="BE433" s="221"/>
      <c r="BF433" s="221"/>
      <c r="BG433" s="221"/>
    </row>
    <row r="434" spans="1:113">
      <c r="A434" s="1819"/>
      <c r="B434" s="1836"/>
      <c r="C434" s="1839"/>
      <c r="D434" s="423" t="s">
        <v>500</v>
      </c>
      <c r="E434" s="232">
        <v>4</v>
      </c>
      <c r="F434" s="332" t="s">
        <v>179</v>
      </c>
      <c r="G434" s="332" t="s">
        <v>179</v>
      </c>
      <c r="H434" s="296">
        <v>477.81079999999997</v>
      </c>
      <c r="I434" s="297">
        <v>17.698139999999999</v>
      </c>
      <c r="J434" s="318" t="s">
        <v>179</v>
      </c>
      <c r="K434" s="319" t="s">
        <v>179</v>
      </c>
      <c r="L434" s="318" t="s">
        <v>179</v>
      </c>
      <c r="M434" s="319" t="s">
        <v>179</v>
      </c>
      <c r="N434" s="227">
        <v>72.980478700000006</v>
      </c>
      <c r="O434" s="244">
        <v>6.09</v>
      </c>
      <c r="P434" s="244">
        <v>11.9874914</v>
      </c>
      <c r="Q434" s="231">
        <f>2598.1/$T$401</f>
        <v>8.2976221424926021E-3</v>
      </c>
      <c r="R434" s="1827"/>
      <c r="S434" s="271"/>
      <c r="T434" s="272"/>
      <c r="V434" s="271"/>
      <c r="W434" s="272"/>
      <c r="X434" s="272"/>
      <c r="Y434" s="262"/>
      <c r="Z434" s="262"/>
      <c r="AA434" s="262"/>
      <c r="AB434" s="198"/>
      <c r="AC434" s="272"/>
      <c r="AD434" s="271"/>
      <c r="AE434" s="272"/>
      <c r="AF434" s="219"/>
      <c r="AG434" s="220"/>
      <c r="AH434" s="221"/>
      <c r="AI434" s="419"/>
      <c r="AJ434" s="419"/>
      <c r="AK434" s="419"/>
      <c r="AL434" s="419"/>
      <c r="AM434" s="419"/>
      <c r="AN434" s="419"/>
      <c r="AO434" s="221"/>
      <c r="AP434" s="221"/>
      <c r="AQ434" s="221"/>
      <c r="AR434" s="221"/>
      <c r="AS434" s="221"/>
      <c r="AT434" s="221"/>
      <c r="AU434" s="221"/>
      <c r="AV434" s="221"/>
      <c r="AW434" s="221"/>
      <c r="AX434" s="221"/>
      <c r="AY434" s="221"/>
      <c r="AZ434" s="221"/>
      <c r="BA434" s="221"/>
      <c r="BB434" s="221"/>
      <c r="BC434" s="221"/>
      <c r="BD434" s="221"/>
      <c r="BE434" s="221"/>
      <c r="BF434" s="221"/>
      <c r="BG434" s="221"/>
    </row>
    <row r="435" spans="1:113">
      <c r="A435" s="1819"/>
      <c r="B435" s="1831" t="s">
        <v>502</v>
      </c>
      <c r="C435" s="1841" t="s">
        <v>324</v>
      </c>
      <c r="D435" s="423" t="s">
        <v>325</v>
      </c>
      <c r="E435" s="232">
        <v>20</v>
      </c>
      <c r="F435" s="332" t="s">
        <v>179</v>
      </c>
      <c r="G435" s="332" t="s">
        <v>179</v>
      </c>
      <c r="H435" s="296">
        <v>275.80970000000002</v>
      </c>
      <c r="I435" s="297">
        <v>56.362909999999999</v>
      </c>
      <c r="J435" s="318" t="s">
        <v>179</v>
      </c>
      <c r="K435" s="319" t="s">
        <v>179</v>
      </c>
      <c r="L435" s="318" t="s">
        <v>179</v>
      </c>
      <c r="M435" s="319" t="s">
        <v>179</v>
      </c>
      <c r="N435" s="227">
        <v>84.897273100000007</v>
      </c>
      <c r="O435" s="244">
        <v>4.5999999999999996</v>
      </c>
      <c r="P435" s="244">
        <v>18.443963100000001</v>
      </c>
      <c r="Q435" s="231">
        <f>39444.75/$T$401</f>
        <v>0.12597576344447292</v>
      </c>
      <c r="R435" s="1804">
        <f>SUMPRODUCT(N435:N436,Q435:Q436)</f>
        <v>10.694998793126414</v>
      </c>
      <c r="S435" s="271"/>
      <c r="T435" s="272"/>
      <c r="V435" s="271"/>
      <c r="W435" s="272"/>
      <c r="X435" s="272"/>
      <c r="Y435" s="262"/>
      <c r="Z435" s="262"/>
      <c r="AA435" s="262"/>
      <c r="AB435" s="198"/>
      <c r="AC435" s="272"/>
      <c r="AD435" s="271"/>
      <c r="AE435" s="272"/>
      <c r="AF435" s="219"/>
      <c r="AG435" s="220"/>
      <c r="AH435" s="221"/>
      <c r="AI435" s="419"/>
      <c r="AJ435" s="419"/>
      <c r="AK435" s="419"/>
      <c r="AL435" s="419"/>
      <c r="AM435" s="419"/>
      <c r="AN435" s="419"/>
      <c r="AO435" s="221"/>
      <c r="AP435" s="221"/>
      <c r="AQ435" s="221"/>
      <c r="AR435" s="221"/>
      <c r="AS435" s="221"/>
      <c r="AT435" s="221"/>
      <c r="AU435" s="221"/>
      <c r="AV435" s="221"/>
      <c r="AW435" s="221"/>
      <c r="AX435" s="221"/>
      <c r="AY435" s="221"/>
      <c r="AZ435" s="221"/>
      <c r="BA435" s="221"/>
      <c r="BB435" s="221"/>
      <c r="BC435" s="221"/>
      <c r="BD435" s="221"/>
      <c r="BE435" s="221"/>
      <c r="BF435" s="221"/>
      <c r="BG435" s="221"/>
    </row>
    <row r="436" spans="1:113">
      <c r="A436" s="1819"/>
      <c r="B436" s="1831"/>
      <c r="C436" s="1841"/>
      <c r="D436" s="423" t="s">
        <v>333</v>
      </c>
      <c r="E436" s="232">
        <v>309</v>
      </c>
      <c r="F436" s="332" t="s">
        <v>179</v>
      </c>
      <c r="G436" s="332" t="s">
        <v>179</v>
      </c>
      <c r="H436" s="296">
        <v>240.0763</v>
      </c>
      <c r="I436" s="297">
        <v>13.764889999999999</v>
      </c>
      <c r="J436" s="318" t="s">
        <v>179</v>
      </c>
      <c r="K436" s="319" t="s">
        <v>179</v>
      </c>
      <c r="L436" s="318" t="s">
        <v>179</v>
      </c>
      <c r="M436" s="319" t="s">
        <v>179</v>
      </c>
      <c r="N436" s="227">
        <v>0</v>
      </c>
      <c r="O436" s="244" t="s">
        <v>413</v>
      </c>
      <c r="P436" s="244" t="s">
        <v>413</v>
      </c>
      <c r="Q436" s="231">
        <f>273669/$T$401</f>
        <v>0.87402407686917671</v>
      </c>
      <c r="R436" s="1804"/>
      <c r="S436" s="271"/>
      <c r="T436" s="272"/>
      <c r="V436" s="271"/>
      <c r="W436" s="272"/>
      <c r="X436" s="272"/>
      <c r="Y436" s="262"/>
      <c r="Z436" s="262"/>
      <c r="AA436" s="262"/>
      <c r="AB436" s="198"/>
      <c r="AC436" s="272"/>
      <c r="AD436" s="271"/>
      <c r="AE436" s="272"/>
      <c r="AF436" s="219"/>
      <c r="AG436" s="220"/>
      <c r="AH436" s="221"/>
      <c r="AI436" s="419"/>
      <c r="AJ436" s="419"/>
      <c r="AK436" s="419"/>
      <c r="AL436" s="419"/>
      <c r="AM436" s="419"/>
      <c r="AN436" s="419"/>
      <c r="AO436" s="221"/>
      <c r="AP436" s="221"/>
      <c r="AQ436" s="221"/>
      <c r="AR436" s="221"/>
      <c r="AS436" s="221"/>
      <c r="AT436" s="221"/>
      <c r="AU436" s="221"/>
      <c r="AV436" s="221"/>
      <c r="AW436" s="221"/>
      <c r="AX436" s="221"/>
      <c r="AY436" s="221"/>
      <c r="AZ436" s="221"/>
      <c r="BA436" s="221"/>
      <c r="BB436" s="221"/>
      <c r="BC436" s="221"/>
      <c r="BD436" s="221"/>
      <c r="BE436" s="221"/>
      <c r="BF436" s="221"/>
      <c r="BG436" s="221"/>
    </row>
    <row r="437" spans="1:113">
      <c r="A437" s="1819"/>
      <c r="B437" s="1831" t="s">
        <v>367</v>
      </c>
      <c r="C437" s="1770" t="s">
        <v>349</v>
      </c>
      <c r="D437" s="426">
        <v>1</v>
      </c>
      <c r="E437" s="232">
        <v>98</v>
      </c>
      <c r="F437" s="332" t="s">
        <v>179</v>
      </c>
      <c r="G437" s="332" t="s">
        <v>179</v>
      </c>
      <c r="H437" s="296">
        <v>272.94959999999998</v>
      </c>
      <c r="I437" s="297">
        <v>49.23847</v>
      </c>
      <c r="J437" s="318" t="s">
        <v>179</v>
      </c>
      <c r="K437" s="319" t="s">
        <v>179</v>
      </c>
      <c r="L437" s="318" t="s">
        <v>179</v>
      </c>
      <c r="M437" s="319" t="s">
        <v>179</v>
      </c>
      <c r="N437" s="227">
        <v>-6.1445162</v>
      </c>
      <c r="O437" s="244">
        <v>-3.78</v>
      </c>
      <c r="P437" s="244">
        <v>1.6276531000000001</v>
      </c>
      <c r="Q437" s="231">
        <f>91537.28/$T$401</f>
        <v>0.29234508348083033</v>
      </c>
      <c r="R437" s="1826">
        <f>SUMPRODUCT(N437:N440,Q437:Q440)</f>
        <v>-8.2200913120469359</v>
      </c>
      <c r="S437" s="271"/>
      <c r="T437" s="272"/>
      <c r="V437" s="271"/>
      <c r="W437" s="272"/>
      <c r="X437" s="272"/>
      <c r="Y437" s="262"/>
      <c r="Z437" s="262"/>
      <c r="AA437" s="262"/>
      <c r="AB437" s="198"/>
      <c r="AC437" s="272"/>
      <c r="AD437" s="271"/>
      <c r="AE437" s="272"/>
      <c r="AF437" s="219"/>
      <c r="AG437" s="220"/>
      <c r="AH437" s="221"/>
      <c r="AI437" s="419"/>
      <c r="AJ437" s="419"/>
      <c r="AK437" s="419"/>
      <c r="AL437" s="419"/>
      <c r="AM437" s="419"/>
      <c r="AN437" s="419"/>
      <c r="AO437" s="221"/>
      <c r="AP437" s="221"/>
      <c r="AQ437" s="221"/>
      <c r="AR437" s="221"/>
      <c r="AS437" s="221"/>
      <c r="AT437" s="221"/>
      <c r="AU437" s="221"/>
      <c r="AV437" s="221"/>
      <c r="AW437" s="221"/>
      <c r="AX437" s="221"/>
      <c r="AY437" s="221"/>
      <c r="AZ437" s="221"/>
      <c r="BA437" s="221"/>
      <c r="BB437" s="221"/>
      <c r="BC437" s="221"/>
      <c r="BD437" s="221"/>
      <c r="BE437" s="221"/>
      <c r="BF437" s="221"/>
      <c r="BG437" s="221"/>
    </row>
    <row r="438" spans="1:113">
      <c r="A438" s="1819"/>
      <c r="B438" s="1831"/>
      <c r="C438" s="1770"/>
      <c r="D438" s="426">
        <v>2</v>
      </c>
      <c r="E438" s="232">
        <v>78</v>
      </c>
      <c r="F438" s="332" t="s">
        <v>179</v>
      </c>
      <c r="G438" s="332" t="s">
        <v>179</v>
      </c>
      <c r="H438" s="296">
        <v>250.8313</v>
      </c>
      <c r="I438" s="297">
        <v>40.482460000000003</v>
      </c>
      <c r="J438" s="318" t="s">
        <v>179</v>
      </c>
      <c r="K438" s="319" t="s">
        <v>179</v>
      </c>
      <c r="L438" s="318" t="s">
        <v>179</v>
      </c>
      <c r="M438" s="319" t="s">
        <v>179</v>
      </c>
      <c r="N438" s="227">
        <v>-16.331605</v>
      </c>
      <c r="O438" s="244">
        <v>-7.52</v>
      </c>
      <c r="P438" s="244">
        <v>2.1730423999999999</v>
      </c>
      <c r="Q438" s="231">
        <f>45128.97/$T$401</f>
        <v>0.14412961038446725</v>
      </c>
      <c r="R438" s="1827"/>
      <c r="S438" s="271"/>
      <c r="T438" s="272"/>
      <c r="V438" s="271"/>
      <c r="W438" s="272"/>
      <c r="X438" s="272"/>
      <c r="Y438" s="262"/>
      <c r="Z438" s="262"/>
      <c r="AA438" s="262"/>
      <c r="AB438" s="198"/>
      <c r="AC438" s="272"/>
      <c r="AD438" s="271"/>
      <c r="AE438" s="272"/>
      <c r="AF438" s="219"/>
      <c r="AG438" s="220"/>
      <c r="AH438" s="221"/>
      <c r="AI438" s="419"/>
      <c r="AJ438" s="419"/>
      <c r="AK438" s="419"/>
      <c r="AL438" s="419"/>
      <c r="AM438" s="419"/>
      <c r="AN438" s="419"/>
      <c r="AO438" s="221"/>
      <c r="AP438" s="221"/>
      <c r="AQ438" s="221"/>
      <c r="AR438" s="221"/>
      <c r="AS438" s="221"/>
      <c r="AT438" s="221"/>
      <c r="AU438" s="221"/>
      <c r="AV438" s="221"/>
      <c r="AW438" s="221"/>
      <c r="AX438" s="221"/>
      <c r="AY438" s="221"/>
      <c r="AZ438" s="221"/>
      <c r="BA438" s="221"/>
      <c r="BB438" s="221"/>
      <c r="BC438" s="221"/>
      <c r="BD438" s="221"/>
      <c r="BE438" s="221"/>
      <c r="BF438" s="221"/>
      <c r="BG438" s="221"/>
    </row>
    <row r="439" spans="1:113">
      <c r="A439" s="1819"/>
      <c r="B439" s="1831"/>
      <c r="C439" s="1770"/>
      <c r="D439" s="426">
        <v>3</v>
      </c>
      <c r="E439" s="232">
        <v>61</v>
      </c>
      <c r="F439" s="332" t="s">
        <v>179</v>
      </c>
      <c r="G439" s="332" t="s">
        <v>179</v>
      </c>
      <c r="H439" s="296">
        <v>238.84620000000001</v>
      </c>
      <c r="I439" s="297">
        <v>35.18233</v>
      </c>
      <c r="J439" s="318" t="s">
        <v>179</v>
      </c>
      <c r="K439" s="319" t="s">
        <v>179</v>
      </c>
      <c r="L439" s="318" t="s">
        <v>179</v>
      </c>
      <c r="M439" s="319" t="s">
        <v>179</v>
      </c>
      <c r="N439" s="227">
        <v>-29.212169599999999</v>
      </c>
      <c r="O439" s="244">
        <v>-13.02</v>
      </c>
      <c r="P439" s="244">
        <v>2.2432981000000001</v>
      </c>
      <c r="Q439" s="231">
        <f>43623.71/$T$401</f>
        <v>0.13932222086666254</v>
      </c>
      <c r="R439" s="1827"/>
      <c r="S439" s="271"/>
      <c r="T439" s="272"/>
      <c r="V439" s="271"/>
      <c r="W439" s="272"/>
      <c r="X439" s="272"/>
      <c r="Y439" s="262"/>
      <c r="Z439" s="262"/>
      <c r="AA439" s="262"/>
      <c r="AB439" s="198"/>
      <c r="AC439" s="272"/>
      <c r="AD439" s="271"/>
      <c r="AE439" s="272"/>
      <c r="AF439" s="219"/>
      <c r="AG439" s="220"/>
      <c r="AH439" s="221"/>
      <c r="AI439" s="419"/>
      <c r="AJ439" s="419"/>
      <c r="AK439" s="419"/>
      <c r="AL439" s="419"/>
      <c r="AM439" s="419"/>
      <c r="AN439" s="419"/>
      <c r="AO439" s="221"/>
      <c r="AP439" s="221"/>
      <c r="AQ439" s="221"/>
      <c r="AR439" s="221"/>
      <c r="AS439" s="221"/>
      <c r="AT439" s="221"/>
      <c r="AU439" s="221"/>
      <c r="AV439" s="221"/>
      <c r="AW439" s="221"/>
      <c r="AX439" s="221"/>
      <c r="AY439" s="221"/>
      <c r="AZ439" s="221"/>
      <c r="BA439" s="221"/>
      <c r="BB439" s="221"/>
      <c r="BC439" s="221"/>
      <c r="BD439" s="221"/>
      <c r="BE439" s="221"/>
      <c r="BF439" s="221"/>
      <c r="BG439" s="221"/>
    </row>
    <row r="440" spans="1:113" ht="15" thickBot="1">
      <c r="A440" s="1819"/>
      <c r="B440" s="1831"/>
      <c r="C440" s="1770"/>
      <c r="D440" s="450">
        <v>4</v>
      </c>
      <c r="E440" s="256">
        <v>92</v>
      </c>
      <c r="F440" s="393" t="s">
        <v>179</v>
      </c>
      <c r="G440" s="393" t="s">
        <v>179</v>
      </c>
      <c r="H440" s="296">
        <v>287.79579999999999</v>
      </c>
      <c r="I440" s="297">
        <v>59.469839999999998</v>
      </c>
      <c r="J440" s="396" t="s">
        <v>179</v>
      </c>
      <c r="K440" s="397" t="s">
        <v>179</v>
      </c>
      <c r="L440" s="396" t="s">
        <v>179</v>
      </c>
      <c r="M440" s="397" t="s">
        <v>179</v>
      </c>
      <c r="N440" s="227">
        <v>0</v>
      </c>
      <c r="O440" s="244" t="s">
        <v>413</v>
      </c>
      <c r="P440" s="244" t="s">
        <v>413</v>
      </c>
      <c r="Q440" s="362">
        <f>132823.8/$T$401</f>
        <v>0.42420295751895953</v>
      </c>
      <c r="R440" s="1827"/>
      <c r="S440" s="271"/>
      <c r="T440" s="272"/>
      <c r="V440" s="271"/>
      <c r="W440" s="272"/>
      <c r="X440" s="272"/>
      <c r="Y440" s="262"/>
      <c r="Z440" s="262"/>
      <c r="AA440" s="262"/>
      <c r="AB440" s="198"/>
      <c r="AC440" s="272"/>
      <c r="AD440" s="439"/>
      <c r="AE440" s="440"/>
      <c r="AF440" s="219"/>
      <c r="AG440" s="220"/>
      <c r="AH440" s="221"/>
      <c r="AI440" s="419"/>
      <c r="AJ440" s="419"/>
      <c r="AK440" s="419"/>
      <c r="AL440" s="419"/>
      <c r="AM440" s="419"/>
      <c r="AN440" s="419"/>
      <c r="AO440" s="221"/>
      <c r="AP440" s="221"/>
      <c r="AQ440" s="221"/>
      <c r="AR440" s="221"/>
      <c r="AS440" s="221"/>
      <c r="AT440" s="221"/>
      <c r="AU440" s="221"/>
      <c r="AV440" s="221"/>
      <c r="AW440" s="221"/>
      <c r="AX440" s="221"/>
      <c r="AY440" s="221"/>
      <c r="AZ440" s="221"/>
      <c r="BA440" s="221"/>
      <c r="BB440" s="221"/>
      <c r="BC440" s="221"/>
      <c r="BD440" s="221"/>
      <c r="BE440" s="221"/>
      <c r="BF440" s="221"/>
      <c r="BG440" s="221"/>
    </row>
    <row r="441" spans="1:113" s="289" customFormat="1" ht="9" customHeight="1" thickBot="1">
      <c r="A441" s="287"/>
      <c r="B441" s="288"/>
      <c r="C441" s="188"/>
      <c r="D441" s="189"/>
      <c r="E441" s="188"/>
      <c r="F441" s="188"/>
      <c r="G441" s="188"/>
      <c r="H441" s="188"/>
      <c r="I441" s="188"/>
      <c r="J441" s="190"/>
      <c r="K441" s="189"/>
      <c r="L441" s="190"/>
      <c r="M441" s="191"/>
      <c r="N441" s="192"/>
      <c r="O441" s="193"/>
      <c r="P441" s="193"/>
      <c r="Q441" s="194"/>
      <c r="R441" s="194"/>
      <c r="S441" s="195"/>
      <c r="T441" s="195"/>
      <c r="U441" s="196"/>
      <c r="V441" s="197"/>
      <c r="W441" s="191"/>
      <c r="X441" s="191"/>
      <c r="Y441" s="195"/>
      <c r="Z441" s="195"/>
      <c r="AA441" s="195"/>
      <c r="AB441" s="198"/>
      <c r="AC441" s="191"/>
      <c r="AD441" s="191"/>
      <c r="AE441" s="191"/>
      <c r="AF441" s="199"/>
      <c r="AG441" s="191"/>
      <c r="AH441" s="200"/>
      <c r="AI441" s="200"/>
      <c r="AJ441" s="200"/>
      <c r="AK441" s="200"/>
      <c r="AL441" s="200"/>
      <c r="AM441" s="200"/>
      <c r="AN441" s="200"/>
      <c r="AO441" s="400"/>
      <c r="AP441" s="400"/>
      <c r="AQ441" s="400"/>
      <c r="AR441" s="400"/>
      <c r="AS441" s="400"/>
      <c r="AT441" s="400"/>
      <c r="AU441" s="400"/>
      <c r="AV441" s="400"/>
      <c r="AW441" s="400"/>
      <c r="AX441" s="400"/>
      <c r="AY441" s="400"/>
      <c r="AZ441" s="400"/>
      <c r="BA441" s="400"/>
      <c r="BB441" s="400"/>
      <c r="BC441" s="400"/>
      <c r="BD441" s="400"/>
      <c r="BE441" s="400"/>
      <c r="BF441" s="400"/>
      <c r="BG441" s="400"/>
      <c r="BH441" s="176"/>
      <c r="DI441" s="290"/>
    </row>
    <row r="442" spans="1:113" s="177" customFormat="1" ht="15" customHeight="1">
      <c r="A442" s="1818" t="s">
        <v>615</v>
      </c>
      <c r="B442" s="441" t="s">
        <v>465</v>
      </c>
      <c r="C442" s="292" t="s">
        <v>340</v>
      </c>
      <c r="D442" s="442" t="s">
        <v>616</v>
      </c>
      <c r="E442" s="215">
        <v>86</v>
      </c>
      <c r="F442" s="211">
        <v>30.222059999999999</v>
      </c>
      <c r="G442" s="211">
        <v>3.2761740000000001</v>
      </c>
      <c r="H442" s="296">
        <v>170.88839999999999</v>
      </c>
      <c r="I442" s="297">
        <v>18.262650000000001</v>
      </c>
      <c r="J442" s="298" t="s">
        <v>179</v>
      </c>
      <c r="K442" s="299" t="s">
        <v>179</v>
      </c>
      <c r="L442" s="405" t="s">
        <v>342</v>
      </c>
      <c r="M442" s="406" t="s">
        <v>555</v>
      </c>
      <c r="N442" s="208">
        <v>-0.54841620000000002</v>
      </c>
      <c r="O442" s="209">
        <v>-0.26</v>
      </c>
      <c r="P442" s="209">
        <v>2.1136018000000001</v>
      </c>
      <c r="Q442" s="382" t="s">
        <v>179</v>
      </c>
      <c r="R442" s="211">
        <f>N442</f>
        <v>-0.54841620000000002</v>
      </c>
      <c r="S442" s="443" t="s">
        <v>326</v>
      </c>
      <c r="T442" s="306" t="s">
        <v>327</v>
      </c>
      <c r="U442" s="307"/>
      <c r="V442" s="1821" t="s">
        <v>468</v>
      </c>
      <c r="W442" s="410" t="s">
        <v>329</v>
      </c>
      <c r="X442" s="410" t="s">
        <v>556</v>
      </c>
      <c r="Y442" s="411">
        <f>T449+SUM(R444:R468)+N442*48.7+N443*1</f>
        <v>94.421586771437205</v>
      </c>
      <c r="Z442" s="412" t="s">
        <v>405</v>
      </c>
      <c r="AA442" s="413" t="s">
        <v>405</v>
      </c>
      <c r="AB442" s="198"/>
      <c r="AC442" s="272"/>
      <c r="AD442" s="1833" t="s">
        <v>332</v>
      </c>
      <c r="AE442" s="1834"/>
      <c r="AF442" s="414" t="s">
        <v>4</v>
      </c>
      <c r="AG442" s="327" t="s">
        <v>617</v>
      </c>
      <c r="AH442" s="415">
        <f>T449+N461+N464+R444</f>
        <v>212.04735657180458</v>
      </c>
      <c r="AI442" s="415"/>
      <c r="AJ442" s="415"/>
      <c r="AK442" s="415">
        <v>189</v>
      </c>
      <c r="AL442" s="415"/>
      <c r="AM442" s="415"/>
      <c r="AN442" s="416"/>
      <c r="AO442" s="417"/>
      <c r="AP442" s="221"/>
      <c r="AQ442" s="221"/>
      <c r="AR442" s="221"/>
      <c r="AS442" s="221"/>
      <c r="AT442" s="418"/>
      <c r="AU442" s="419"/>
      <c r="AV442" s="221"/>
      <c r="AW442" s="221"/>
      <c r="AX442" s="221"/>
      <c r="AY442" s="221"/>
      <c r="AZ442" s="221"/>
      <c r="BA442" s="221"/>
      <c r="BB442" s="221"/>
      <c r="BC442" s="221"/>
      <c r="BD442" s="221"/>
      <c r="BE442" s="221"/>
      <c r="BF442" s="221"/>
      <c r="BG442" s="221"/>
      <c r="BH442" s="176"/>
      <c r="DI442" s="179"/>
    </row>
    <row r="443" spans="1:113">
      <c r="A443" s="1819"/>
      <c r="B443" s="420" t="s">
        <v>471</v>
      </c>
      <c r="C443" s="314" t="s">
        <v>340</v>
      </c>
      <c r="D443" s="421" t="s">
        <v>537</v>
      </c>
      <c r="E443" s="232">
        <v>86</v>
      </c>
      <c r="F443" s="231">
        <v>0.33955200000000002</v>
      </c>
      <c r="G443" s="231">
        <v>8.7190000000000004E-2</v>
      </c>
      <c r="H443" s="296">
        <v>170.88839999999999</v>
      </c>
      <c r="I443" s="297">
        <v>18.262650000000001</v>
      </c>
      <c r="J443" s="318" t="s">
        <v>179</v>
      </c>
      <c r="K443" s="319" t="s">
        <v>179</v>
      </c>
      <c r="L443" s="318" t="s">
        <v>179</v>
      </c>
      <c r="M443" s="319" t="s">
        <v>179</v>
      </c>
      <c r="N443" s="227">
        <v>-100.4365962</v>
      </c>
      <c r="O443" s="244">
        <v>-0.81</v>
      </c>
      <c r="P443" s="244">
        <v>123.23740410000001</v>
      </c>
      <c r="Q443" s="324" t="s">
        <v>179</v>
      </c>
      <c r="R443" s="231">
        <f>N443</f>
        <v>-100.4365962</v>
      </c>
      <c r="S443" s="422" t="s">
        <v>335</v>
      </c>
      <c r="T443" s="233" t="s">
        <v>336</v>
      </c>
      <c r="U443" s="196"/>
      <c r="V443" s="1822"/>
      <c r="W443" s="423" t="s">
        <v>4</v>
      </c>
      <c r="X443" s="423" t="s">
        <v>558</v>
      </c>
      <c r="Y443" s="310">
        <f>T449+SUM(R444:R468)+N442*24.5+N443*1</f>
        <v>107.6932588114372</v>
      </c>
      <c r="Z443" s="310">
        <f>Y443-Y442</f>
        <v>13.271672039999999</v>
      </c>
      <c r="AA443" s="328">
        <f>(48.7-24.5)*P442</f>
        <v>51.149163560000005</v>
      </c>
      <c r="AB443" s="329"/>
      <c r="AC443" s="272"/>
      <c r="AD443" s="235" t="s">
        <v>277</v>
      </c>
      <c r="AE443" s="331">
        <v>0.60942039150885641</v>
      </c>
      <c r="AF443" s="414" t="s">
        <v>4</v>
      </c>
      <c r="AG443" s="327" t="s">
        <v>618</v>
      </c>
      <c r="AH443" s="415">
        <f>T449+N462+N464+R444</f>
        <v>278.21684047180463</v>
      </c>
      <c r="AI443" s="415">
        <v>149.99</v>
      </c>
      <c r="AJ443" s="415">
        <v>109.99</v>
      </c>
      <c r="AK443" s="415">
        <v>209.12</v>
      </c>
      <c r="AL443" s="415">
        <v>266.05</v>
      </c>
      <c r="AM443" s="415"/>
      <c r="AN443" s="416"/>
      <c r="AO443" s="417"/>
      <c r="AP443" s="221"/>
      <c r="AQ443" s="221"/>
      <c r="AR443" s="221"/>
      <c r="AS443" s="221"/>
      <c r="AT443" s="418"/>
      <c r="AU443" s="419"/>
      <c r="AV443" s="221"/>
      <c r="AW443" s="221"/>
      <c r="AX443" s="221"/>
      <c r="AY443" s="221"/>
      <c r="AZ443" s="221"/>
      <c r="BA443" s="221"/>
      <c r="BB443" s="221"/>
      <c r="BC443" s="221"/>
      <c r="BD443" s="221"/>
      <c r="BE443" s="221"/>
      <c r="BF443" s="221"/>
      <c r="BG443" s="221"/>
    </row>
    <row r="444" spans="1:113">
      <c r="A444" s="1819"/>
      <c r="B444" s="1831" t="s">
        <v>422</v>
      </c>
      <c r="C444" s="1770" t="s">
        <v>349</v>
      </c>
      <c r="D444" s="426" t="s">
        <v>560</v>
      </c>
      <c r="E444" s="232">
        <v>4</v>
      </c>
      <c r="F444" s="332" t="s">
        <v>179</v>
      </c>
      <c r="G444" s="332" t="s">
        <v>179</v>
      </c>
      <c r="H444" s="296">
        <v>89.288889999999995</v>
      </c>
      <c r="I444" s="297">
        <v>7.4680809999999997</v>
      </c>
      <c r="J444" s="318" t="s">
        <v>179</v>
      </c>
      <c r="K444" s="319" t="s">
        <v>179</v>
      </c>
      <c r="L444" s="318" t="s">
        <v>179</v>
      </c>
      <c r="M444" s="319" t="s">
        <v>179</v>
      </c>
      <c r="N444" s="227">
        <v>-108.90358019999999</v>
      </c>
      <c r="O444" s="244">
        <v>-2.21</v>
      </c>
      <c r="P444" s="244">
        <v>49.261207300000002</v>
      </c>
      <c r="Q444" s="453">
        <f>21.15/$T$447</f>
        <v>8.4101747606480162E-4</v>
      </c>
      <c r="R444" s="1826">
        <f>SUMPRODUCT(N444:N460,Q444:Q460)</f>
        <v>-9.8454191281953971</v>
      </c>
      <c r="S444" s="425" t="s">
        <v>345</v>
      </c>
      <c r="T444" s="246" t="s">
        <v>346</v>
      </c>
      <c r="U444" s="214"/>
      <c r="V444" s="1822"/>
      <c r="W444" s="423" t="s">
        <v>4</v>
      </c>
      <c r="X444" s="423" t="s">
        <v>561</v>
      </c>
      <c r="Y444" s="310">
        <f>T449+SUM(R444:R468)+N442*19.9+N443*1</f>
        <v>110.2159733314372</v>
      </c>
      <c r="Z444" s="310">
        <f>Y444-Y442</f>
        <v>15.794386559999992</v>
      </c>
      <c r="AA444" s="328">
        <f>(48.7-19.9)*P442</f>
        <v>60.87173184000001</v>
      </c>
      <c r="AB444" s="329"/>
      <c r="AC444" s="272"/>
      <c r="AD444" s="235" t="s">
        <v>361</v>
      </c>
      <c r="AE444" s="331">
        <v>0.5674380347323863</v>
      </c>
      <c r="AF444" s="414" t="s">
        <v>4</v>
      </c>
      <c r="AG444" s="327" t="s">
        <v>619</v>
      </c>
      <c r="AH444" s="415">
        <f>T449+N461+N463+R444</f>
        <v>238.39839497180458</v>
      </c>
      <c r="AI444" s="415">
        <v>229.99</v>
      </c>
      <c r="AJ444" s="415"/>
      <c r="AK444" s="415">
        <v>179.99</v>
      </c>
      <c r="AL444" s="415"/>
      <c r="AM444" s="415">
        <v>189</v>
      </c>
      <c r="AN444" s="416"/>
      <c r="AO444" s="417"/>
      <c r="AP444" s="221"/>
      <c r="AQ444" s="221"/>
      <c r="AR444" s="221"/>
      <c r="AS444" s="221"/>
      <c r="AT444" s="418"/>
      <c r="AU444" s="419"/>
      <c r="AV444" s="221"/>
      <c r="AW444" s="221"/>
      <c r="AX444" s="221"/>
      <c r="AY444" s="221"/>
      <c r="AZ444" s="221"/>
      <c r="BA444" s="221"/>
      <c r="BB444" s="221"/>
      <c r="BC444" s="221"/>
      <c r="BD444" s="221"/>
      <c r="BE444" s="221"/>
      <c r="BF444" s="221"/>
      <c r="BG444" s="221"/>
    </row>
    <row r="445" spans="1:113">
      <c r="A445" s="1819"/>
      <c r="B445" s="1831"/>
      <c r="C445" s="1770"/>
      <c r="D445" s="424" t="s">
        <v>475</v>
      </c>
      <c r="E445" s="232">
        <v>14</v>
      </c>
      <c r="F445" s="332" t="s">
        <v>179</v>
      </c>
      <c r="G445" s="332" t="s">
        <v>179</v>
      </c>
      <c r="H445" s="296">
        <v>167.8475</v>
      </c>
      <c r="I445" s="297">
        <v>18.80498</v>
      </c>
      <c r="J445" s="318" t="s">
        <v>179</v>
      </c>
      <c r="K445" s="319" t="s">
        <v>179</v>
      </c>
      <c r="L445" s="318" t="s">
        <v>179</v>
      </c>
      <c r="M445" s="319" t="s">
        <v>179</v>
      </c>
      <c r="N445" s="227">
        <v>-16.025609500000002</v>
      </c>
      <c r="O445" s="244">
        <v>-0.73</v>
      </c>
      <c r="P445" s="244">
        <v>21.944912599999999</v>
      </c>
      <c r="Q445" s="453">
        <f>1082.72/$T$447</f>
        <v>4.3053732467370313E-2</v>
      </c>
      <c r="R445" s="1827"/>
      <c r="S445" s="232" t="s">
        <v>351</v>
      </c>
      <c r="T445" s="427"/>
      <c r="U445" s="338"/>
      <c r="V445" s="271"/>
      <c r="W445" s="272"/>
      <c r="X445" s="272"/>
      <c r="Y445" s="262"/>
      <c r="Z445" s="262"/>
      <c r="AA445" s="262"/>
      <c r="AB445" s="198"/>
      <c r="AC445" s="272"/>
      <c r="AD445" s="235" t="s">
        <v>479</v>
      </c>
      <c r="AE445" s="331">
        <v>3.6559828565609673E-2</v>
      </c>
      <c r="AF445" s="414" t="s">
        <v>4</v>
      </c>
      <c r="AG445" s="327" t="s">
        <v>620</v>
      </c>
      <c r="AH445" s="415">
        <f>T449+N462+N463+R444</f>
        <v>304.56787887180462</v>
      </c>
      <c r="AI445" s="415">
        <v>159.99</v>
      </c>
      <c r="AJ445" s="415">
        <v>119.99</v>
      </c>
      <c r="AK445" s="415">
        <v>239.95</v>
      </c>
      <c r="AL445" s="415"/>
      <c r="AM445" s="415"/>
      <c r="AN445" s="416"/>
      <c r="AO445" s="417"/>
      <c r="AP445" s="221"/>
      <c r="AQ445" s="221"/>
      <c r="AR445" s="221"/>
      <c r="AS445" s="221"/>
      <c r="AT445" s="418"/>
      <c r="AU445" s="419"/>
      <c r="AV445" s="221"/>
      <c r="AW445" s="221"/>
      <c r="AX445" s="221"/>
      <c r="AY445" s="221"/>
      <c r="AZ445" s="221"/>
      <c r="BA445" s="221"/>
      <c r="BB445" s="221"/>
      <c r="BC445" s="221"/>
      <c r="BD445" s="221"/>
      <c r="BE445" s="221"/>
      <c r="BF445" s="221"/>
      <c r="BG445" s="221"/>
    </row>
    <row r="446" spans="1:113">
      <c r="A446" s="1819"/>
      <c r="B446" s="1831"/>
      <c r="C446" s="1770"/>
      <c r="D446" s="426" t="s">
        <v>614</v>
      </c>
      <c r="E446" s="232">
        <v>1</v>
      </c>
      <c r="F446" s="332" t="s">
        <v>179</v>
      </c>
      <c r="G446" s="332" t="s">
        <v>179</v>
      </c>
      <c r="H446" s="296">
        <v>142.4</v>
      </c>
      <c r="I446" s="297">
        <v>0</v>
      </c>
      <c r="J446" s="318" t="s">
        <v>179</v>
      </c>
      <c r="K446" s="319" t="s">
        <v>179</v>
      </c>
      <c r="L446" s="318" t="s">
        <v>179</v>
      </c>
      <c r="M446" s="319" t="s">
        <v>179</v>
      </c>
      <c r="N446" s="227">
        <v>-9.0925018000000009</v>
      </c>
      <c r="O446" s="244">
        <v>-0.05</v>
      </c>
      <c r="P446" s="244">
        <v>194.15566340000001</v>
      </c>
      <c r="Q446" s="453">
        <f>1/$T$447</f>
        <v>3.9764419672094643E-5</v>
      </c>
      <c r="R446" s="1827"/>
      <c r="S446" s="425" t="s">
        <v>355</v>
      </c>
      <c r="T446" s="384" t="s">
        <v>356</v>
      </c>
      <c r="U446" s="307"/>
      <c r="V446" s="271"/>
      <c r="W446" s="272"/>
      <c r="X446" s="272"/>
      <c r="Y446" s="262"/>
      <c r="Z446" s="262"/>
      <c r="AA446" s="262"/>
      <c r="AB446" s="198"/>
      <c r="AC446" s="272"/>
      <c r="AD446" s="235" t="s">
        <v>482</v>
      </c>
      <c r="AE446" s="331">
        <v>1.5382771803634021</v>
      </c>
      <c r="AF446" s="219"/>
      <c r="AG446" s="220"/>
      <c r="AH446" s="221"/>
      <c r="AI446" s="419"/>
      <c r="AJ446" s="419"/>
      <c r="AK446" s="419"/>
      <c r="AL446" s="419"/>
      <c r="AM446" s="419"/>
      <c r="AN446" s="419"/>
      <c r="AO446" s="221"/>
      <c r="AP446" s="221"/>
      <c r="AQ446" s="221"/>
      <c r="AR446" s="221"/>
      <c r="AS446" s="221"/>
      <c r="AT446" s="221"/>
      <c r="AU446" s="221"/>
      <c r="AV446" s="221"/>
      <c r="AW446" s="221"/>
      <c r="AX446" s="221"/>
      <c r="AY446" s="221"/>
      <c r="AZ446" s="221"/>
      <c r="BA446" s="221"/>
      <c r="BB446" s="221"/>
      <c r="BC446" s="221"/>
      <c r="BD446" s="221"/>
      <c r="BE446" s="221"/>
      <c r="BF446" s="221"/>
      <c r="BG446" s="221"/>
    </row>
    <row r="447" spans="1:113">
      <c r="A447" s="1819"/>
      <c r="B447" s="1831"/>
      <c r="C447" s="1770"/>
      <c r="D447" s="426" t="s">
        <v>484</v>
      </c>
      <c r="E447" s="232">
        <v>2</v>
      </c>
      <c r="F447" s="332" t="s">
        <v>179</v>
      </c>
      <c r="G447" s="332" t="s">
        <v>179</v>
      </c>
      <c r="H447" s="296">
        <v>158.0762</v>
      </c>
      <c r="I447" s="297">
        <v>15.874370000000001</v>
      </c>
      <c r="J447" s="318" t="s">
        <v>179</v>
      </c>
      <c r="K447" s="319" t="s">
        <v>179</v>
      </c>
      <c r="L447" s="318" t="s">
        <v>179</v>
      </c>
      <c r="M447" s="319" t="s">
        <v>179</v>
      </c>
      <c r="N447" s="227">
        <v>-15.390397800000001</v>
      </c>
      <c r="O447" s="244">
        <v>-0.15</v>
      </c>
      <c r="P447" s="244">
        <v>102.3411692</v>
      </c>
      <c r="Q447" s="453">
        <f>4.2/$T$447</f>
        <v>1.6701056262279751E-4</v>
      </c>
      <c r="R447" s="1827"/>
      <c r="S447" s="315">
        <v>86</v>
      </c>
      <c r="T447" s="343">
        <v>25148.11</v>
      </c>
      <c r="U447" s="344"/>
      <c r="V447" s="271"/>
      <c r="W447" s="272"/>
      <c r="X447" s="272"/>
      <c r="Y447" s="262"/>
      <c r="Z447" s="262"/>
      <c r="AA447" s="262"/>
      <c r="AB447" s="198"/>
      <c r="AC447" s="272"/>
      <c r="AD447" s="267"/>
      <c r="AE447" s="268"/>
      <c r="AF447" s="219"/>
      <c r="AG447" s="220"/>
      <c r="AH447" s="221"/>
      <c r="AI447" s="419"/>
      <c r="AJ447" s="419"/>
      <c r="AK447" s="419"/>
      <c r="AL447" s="419"/>
      <c r="AM447" s="419"/>
      <c r="AN447" s="419"/>
      <c r="AO447" s="221"/>
      <c r="AP447" s="221"/>
      <c r="AQ447" s="221"/>
      <c r="AR447" s="221"/>
      <c r="AS447" s="221"/>
      <c r="AT447" s="221"/>
      <c r="AU447" s="221"/>
      <c r="AV447" s="221"/>
      <c r="AW447" s="221"/>
      <c r="AX447" s="221"/>
      <c r="AY447" s="221"/>
      <c r="AZ447" s="221"/>
      <c r="BA447" s="221"/>
      <c r="BB447" s="221"/>
      <c r="BC447" s="221"/>
      <c r="BD447" s="221"/>
      <c r="BE447" s="221"/>
      <c r="BF447" s="221"/>
      <c r="BG447" s="221"/>
    </row>
    <row r="448" spans="1:113">
      <c r="A448" s="1819"/>
      <c r="B448" s="1831"/>
      <c r="C448" s="1770"/>
      <c r="D448" s="426" t="s">
        <v>564</v>
      </c>
      <c r="E448" s="232">
        <v>3</v>
      </c>
      <c r="F448" s="332" t="s">
        <v>179</v>
      </c>
      <c r="G448" s="332" t="s">
        <v>179</v>
      </c>
      <c r="H448" s="296">
        <v>188.1379</v>
      </c>
      <c r="I448" s="297">
        <v>0.41362500000000002</v>
      </c>
      <c r="J448" s="318" t="s">
        <v>179</v>
      </c>
      <c r="K448" s="319" t="s">
        <v>179</v>
      </c>
      <c r="L448" s="318" t="s">
        <v>179</v>
      </c>
      <c r="M448" s="319" t="s">
        <v>179</v>
      </c>
      <c r="N448" s="227">
        <v>39.247738400000003</v>
      </c>
      <c r="O448" s="244">
        <v>1.08</v>
      </c>
      <c r="P448" s="244">
        <v>36.399755599999999</v>
      </c>
      <c r="Q448" s="453">
        <f>51.2/$T$447</f>
        <v>2.0359382872112458E-3</v>
      </c>
      <c r="R448" s="1827"/>
      <c r="S448" s="425" t="s">
        <v>363</v>
      </c>
      <c r="T448" s="384" t="s">
        <v>364</v>
      </c>
      <c r="U448" s="307"/>
      <c r="V448" s="271"/>
      <c r="W448" s="272"/>
      <c r="X448" s="272"/>
      <c r="Y448" s="262"/>
      <c r="Z448" s="262"/>
      <c r="AA448" s="262"/>
      <c r="AB448" s="198"/>
      <c r="AC448" s="272"/>
      <c r="AD448" s="271"/>
      <c r="AE448" s="272"/>
      <c r="AF448" s="219"/>
      <c r="AG448" s="220"/>
      <c r="AH448" s="221"/>
      <c r="AI448" s="419"/>
      <c r="AJ448" s="419"/>
      <c r="AK448" s="419"/>
      <c r="AL448" s="419"/>
      <c r="AM448" s="419"/>
      <c r="AN448" s="419"/>
      <c r="AO448" s="221"/>
      <c r="AP448" s="221"/>
      <c r="AQ448" s="221"/>
      <c r="AR448" s="221"/>
      <c r="AS448" s="221"/>
      <c r="AT448" s="221"/>
      <c r="AU448" s="221"/>
      <c r="AV448" s="221"/>
      <c r="AW448" s="221"/>
      <c r="AX448" s="221"/>
      <c r="AY448" s="221"/>
      <c r="AZ448" s="221"/>
      <c r="BA448" s="221"/>
      <c r="BB448" s="221"/>
      <c r="BC448" s="221"/>
      <c r="BD448" s="221"/>
      <c r="BE448" s="221"/>
      <c r="BF448" s="221"/>
      <c r="BG448" s="221"/>
    </row>
    <row r="449" spans="1:59">
      <c r="A449" s="1819"/>
      <c r="B449" s="1831"/>
      <c r="C449" s="1770"/>
      <c r="D449" s="426" t="s">
        <v>487</v>
      </c>
      <c r="E449" s="232">
        <v>7</v>
      </c>
      <c r="F449" s="332" t="s">
        <v>179</v>
      </c>
      <c r="G449" s="332" t="s">
        <v>179</v>
      </c>
      <c r="H449" s="296">
        <v>189.6737</v>
      </c>
      <c r="I449" s="297">
        <v>13.769030000000001</v>
      </c>
      <c r="J449" s="318" t="s">
        <v>179</v>
      </c>
      <c r="K449" s="319" t="s">
        <v>179</v>
      </c>
      <c r="L449" s="318" t="s">
        <v>179</v>
      </c>
      <c r="M449" s="319" t="s">
        <v>179</v>
      </c>
      <c r="N449" s="227">
        <v>-1.1718622000000001</v>
      </c>
      <c r="O449" s="244">
        <v>-0.02</v>
      </c>
      <c r="P449" s="244">
        <v>64.014981899999995</v>
      </c>
      <c r="Q449" s="453">
        <f>240/$T$447</f>
        <v>9.5434607213027139E-3</v>
      </c>
      <c r="R449" s="1827"/>
      <c r="S449" s="430">
        <v>0.72589599999999999</v>
      </c>
      <c r="T449" s="431">
        <v>221.89277569999999</v>
      </c>
      <c r="U449" s="347"/>
      <c r="V449" s="271"/>
      <c r="W449" s="272"/>
      <c r="X449" s="272"/>
      <c r="Y449" s="262"/>
      <c r="Z449" s="262"/>
      <c r="AA449" s="262"/>
      <c r="AB449" s="198"/>
      <c r="AC449" s="272"/>
      <c r="AD449" s="271"/>
      <c r="AE449" s="272"/>
      <c r="AF449" s="219"/>
      <c r="AG449" s="220"/>
      <c r="AH449" s="221"/>
      <c r="AI449" s="419"/>
      <c r="AJ449" s="419"/>
      <c r="AK449" s="419"/>
      <c r="AL449" s="419"/>
      <c r="AM449" s="419"/>
      <c r="AN449" s="419"/>
      <c r="AO449" s="221"/>
      <c r="AP449" s="221"/>
      <c r="AQ449" s="221"/>
      <c r="AR449" s="221"/>
      <c r="AS449" s="221"/>
      <c r="AT449" s="221"/>
      <c r="AU449" s="221"/>
      <c r="AV449" s="221"/>
      <c r="AW449" s="221"/>
      <c r="AX449" s="221"/>
      <c r="AY449" s="221"/>
      <c r="AZ449" s="221"/>
      <c r="BA449" s="221"/>
      <c r="BB449" s="221"/>
      <c r="BC449" s="221"/>
      <c r="BD449" s="221"/>
      <c r="BE449" s="221"/>
      <c r="BF449" s="221"/>
      <c r="BG449" s="221"/>
    </row>
    <row r="450" spans="1:59">
      <c r="A450" s="1819"/>
      <c r="B450" s="1831"/>
      <c r="C450" s="1770"/>
      <c r="D450" s="426" t="s">
        <v>621</v>
      </c>
      <c r="E450" s="232">
        <v>8</v>
      </c>
      <c r="F450" s="332" t="s">
        <v>179</v>
      </c>
      <c r="G450" s="332" t="s">
        <v>179</v>
      </c>
      <c r="H450" s="296">
        <v>172.3073</v>
      </c>
      <c r="I450" s="297">
        <v>14.78637</v>
      </c>
      <c r="J450" s="318" t="s">
        <v>179</v>
      </c>
      <c r="K450" s="319" t="s">
        <v>179</v>
      </c>
      <c r="L450" s="318" t="s">
        <v>179</v>
      </c>
      <c r="M450" s="319" t="s">
        <v>179</v>
      </c>
      <c r="N450" s="227">
        <v>-16.624521900000001</v>
      </c>
      <c r="O450" s="244">
        <v>-0.77</v>
      </c>
      <c r="P450" s="244">
        <v>21.471989600000001</v>
      </c>
      <c r="Q450" s="453">
        <f>15952.48/$T$447</f>
        <v>0.63434110953069633</v>
      </c>
      <c r="R450" s="1827"/>
      <c r="S450" s="245" t="s">
        <v>370</v>
      </c>
      <c r="T450" s="246" t="s">
        <v>371</v>
      </c>
      <c r="U450" s="214"/>
      <c r="V450" s="271"/>
      <c r="W450" s="272"/>
      <c r="X450" s="272"/>
      <c r="Y450" s="262"/>
      <c r="Z450" s="262"/>
      <c r="AA450" s="262"/>
      <c r="AB450" s="198"/>
      <c r="AC450" s="272"/>
      <c r="AD450" s="271"/>
      <c r="AE450" s="272"/>
      <c r="AF450" s="219"/>
      <c r="AG450" s="220"/>
      <c r="AH450" s="221"/>
      <c r="AI450" s="419"/>
      <c r="AJ450" s="419"/>
      <c r="AK450" s="419"/>
      <c r="AL450" s="419"/>
      <c r="AM450" s="419"/>
      <c r="AN450" s="419"/>
      <c r="AO450" s="221"/>
      <c r="AP450" s="221"/>
      <c r="AQ450" s="221"/>
      <c r="AR450" s="221"/>
      <c r="AS450" s="221"/>
      <c r="AT450" s="221"/>
      <c r="AU450" s="221"/>
      <c r="AV450" s="221"/>
      <c r="AW450" s="221"/>
      <c r="AX450" s="221"/>
      <c r="AY450" s="221"/>
      <c r="AZ450" s="221"/>
      <c r="BA450" s="221"/>
      <c r="BB450" s="221"/>
      <c r="BC450" s="221"/>
      <c r="BD450" s="221"/>
      <c r="BE450" s="221"/>
      <c r="BF450" s="221"/>
      <c r="BG450" s="221"/>
    </row>
    <row r="451" spans="1:59">
      <c r="A451" s="1819"/>
      <c r="B451" s="1831"/>
      <c r="C451" s="1770"/>
      <c r="D451" s="426" t="s">
        <v>605</v>
      </c>
      <c r="E451" s="232">
        <v>1</v>
      </c>
      <c r="F451" s="332" t="s">
        <v>179</v>
      </c>
      <c r="G451" s="332" t="s">
        <v>179</v>
      </c>
      <c r="H451" s="296">
        <v>203.43809999999999</v>
      </c>
      <c r="I451" s="297">
        <v>0</v>
      </c>
      <c r="J451" s="318" t="s">
        <v>179</v>
      </c>
      <c r="K451" s="319" t="s">
        <v>179</v>
      </c>
      <c r="L451" s="318" t="s">
        <v>179</v>
      </c>
      <c r="M451" s="319" t="s">
        <v>179</v>
      </c>
      <c r="N451" s="227">
        <v>48.807586700000002</v>
      </c>
      <c r="O451" s="244">
        <v>0.26</v>
      </c>
      <c r="P451" s="244">
        <v>188.46690050000001</v>
      </c>
      <c r="Q451" s="453">
        <f>1.05/$T$447</f>
        <v>4.1752640655699379E-5</v>
      </c>
      <c r="R451" s="1827"/>
      <c r="S451" s="430">
        <v>29.696000000000002</v>
      </c>
      <c r="T451" s="432" t="s">
        <v>179</v>
      </c>
      <c r="U451" s="350"/>
      <c r="V451" s="271"/>
      <c r="W451" s="272"/>
      <c r="X451" s="272"/>
      <c r="Y451" s="262"/>
      <c r="Z451" s="262"/>
      <c r="AA451" s="262"/>
      <c r="AB451" s="198"/>
      <c r="AC451" s="272"/>
      <c r="AD451" s="271"/>
      <c r="AE451" s="272"/>
      <c r="AF451" s="219"/>
      <c r="AG451" s="220"/>
      <c r="AH451" s="221"/>
      <c r="AI451" s="419"/>
      <c r="AJ451" s="419"/>
      <c r="AK451" s="419"/>
      <c r="AL451" s="419"/>
      <c r="AM451" s="419"/>
      <c r="AN451" s="419"/>
      <c r="AO451" s="221"/>
      <c r="AP451" s="221"/>
      <c r="AQ451" s="221"/>
      <c r="AR451" s="221"/>
      <c r="AS451" s="221"/>
      <c r="AT451" s="221"/>
      <c r="AU451" s="221"/>
      <c r="AV451" s="221"/>
      <c r="AW451" s="221"/>
      <c r="AX451" s="221"/>
      <c r="AY451" s="221"/>
      <c r="AZ451" s="221"/>
      <c r="BA451" s="221"/>
      <c r="BB451" s="221"/>
      <c r="BC451" s="221"/>
      <c r="BD451" s="221"/>
      <c r="BE451" s="221"/>
      <c r="BF451" s="221"/>
      <c r="BG451" s="221"/>
    </row>
    <row r="452" spans="1:59">
      <c r="A452" s="1819"/>
      <c r="B452" s="1831"/>
      <c r="C452" s="1770"/>
      <c r="D452" s="426" t="s">
        <v>431</v>
      </c>
      <c r="E452" s="232">
        <v>8</v>
      </c>
      <c r="F452" s="332" t="s">
        <v>179</v>
      </c>
      <c r="G452" s="332" t="s">
        <v>179</v>
      </c>
      <c r="H452" s="296">
        <v>211.50540000000001</v>
      </c>
      <c r="I452" s="297">
        <v>24.894950000000001</v>
      </c>
      <c r="J452" s="318" t="s">
        <v>179</v>
      </c>
      <c r="K452" s="319" t="s">
        <v>179</v>
      </c>
      <c r="L452" s="318" t="s">
        <v>179</v>
      </c>
      <c r="M452" s="319" t="s">
        <v>179</v>
      </c>
      <c r="N452" s="227">
        <v>18.068327</v>
      </c>
      <c r="O452" s="244">
        <v>0.77</v>
      </c>
      <c r="P452" s="244">
        <v>23.335381099999999</v>
      </c>
      <c r="Q452" s="453">
        <f>380.6/$T$447</f>
        <v>1.5134338127199222E-2</v>
      </c>
      <c r="R452" s="1827"/>
      <c r="S452" s="267"/>
      <c r="T452" s="268"/>
      <c r="V452" s="271"/>
      <c r="W452" s="272"/>
      <c r="X452" s="272"/>
      <c r="Y452" s="262"/>
      <c r="Z452" s="262"/>
      <c r="AA452" s="262"/>
      <c r="AB452" s="198"/>
      <c r="AC452" s="272"/>
      <c r="AD452" s="271"/>
      <c r="AE452" s="272"/>
      <c r="AF452" s="219"/>
      <c r="AG452" s="220"/>
      <c r="AH452" s="221"/>
      <c r="AI452" s="419"/>
      <c r="AJ452" s="419"/>
      <c r="AK452" s="419"/>
      <c r="AL452" s="419"/>
      <c r="AM452" s="419"/>
      <c r="AN452" s="419"/>
      <c r="AO452" s="221"/>
      <c r="AP452" s="221"/>
      <c r="AQ452" s="221"/>
      <c r="AR452" s="221"/>
      <c r="AS452" s="221"/>
      <c r="AT452" s="221"/>
      <c r="AU452" s="221"/>
      <c r="AV452" s="221"/>
      <c r="AW452" s="221"/>
      <c r="AX452" s="221"/>
      <c r="AY452" s="221"/>
      <c r="AZ452" s="221"/>
      <c r="BA452" s="221"/>
      <c r="BB452" s="221"/>
      <c r="BC452" s="221"/>
      <c r="BD452" s="221"/>
      <c r="BE452" s="221"/>
      <c r="BF452" s="221"/>
      <c r="BG452" s="221"/>
    </row>
    <row r="453" spans="1:59">
      <c r="A453" s="1819"/>
      <c r="B453" s="1831"/>
      <c r="C453" s="1770"/>
      <c r="D453" s="426" t="s">
        <v>515</v>
      </c>
      <c r="E453" s="232">
        <v>3</v>
      </c>
      <c r="F453" s="332" t="s">
        <v>179</v>
      </c>
      <c r="G453" s="332" t="s">
        <v>179</v>
      </c>
      <c r="H453" s="296">
        <v>108.8891</v>
      </c>
      <c r="I453" s="297">
        <v>43.58032</v>
      </c>
      <c r="J453" s="318" t="s">
        <v>179</v>
      </c>
      <c r="K453" s="319" t="s">
        <v>179</v>
      </c>
      <c r="L453" s="318" t="s">
        <v>179</v>
      </c>
      <c r="M453" s="319" t="s">
        <v>179</v>
      </c>
      <c r="N453" s="227">
        <v>-49.115384200000001</v>
      </c>
      <c r="O453" s="244">
        <v>-0.64</v>
      </c>
      <c r="P453" s="244">
        <v>77.009870899999996</v>
      </c>
      <c r="Q453" s="453">
        <f>6.31/$T$447</f>
        <v>2.5091348813091716E-4</v>
      </c>
      <c r="R453" s="1827"/>
      <c r="S453" s="271"/>
      <c r="T453" s="272"/>
      <c r="V453" s="271"/>
      <c r="W453" s="272"/>
      <c r="X453" s="272"/>
      <c r="Y453" s="262"/>
      <c r="Z453" s="262"/>
      <c r="AA453" s="262"/>
      <c r="AB453" s="198"/>
      <c r="AC453" s="272"/>
      <c r="AD453" s="271"/>
      <c r="AE453" s="272"/>
      <c r="AF453" s="219"/>
      <c r="AG453" s="220"/>
      <c r="AH453" s="221"/>
      <c r="AI453" s="419"/>
      <c r="AJ453" s="419"/>
      <c r="AK453" s="419"/>
      <c r="AL453" s="419"/>
      <c r="AM453" s="419"/>
      <c r="AN453" s="419"/>
      <c r="AO453" s="221"/>
      <c r="AP453" s="221"/>
      <c r="AQ453" s="221"/>
      <c r="AR453" s="221"/>
      <c r="AS453" s="221"/>
      <c r="AT453" s="221"/>
      <c r="AU453" s="221"/>
      <c r="AV453" s="221"/>
      <c r="AW453" s="221"/>
      <c r="AX453" s="221"/>
      <c r="AY453" s="221"/>
      <c r="AZ453" s="221"/>
      <c r="BA453" s="221"/>
      <c r="BB453" s="221"/>
      <c r="BC453" s="221"/>
      <c r="BD453" s="221"/>
      <c r="BE453" s="221"/>
      <c r="BF453" s="221"/>
      <c r="BG453" s="221"/>
    </row>
    <row r="454" spans="1:59">
      <c r="A454" s="1819"/>
      <c r="B454" s="1831"/>
      <c r="C454" s="1770"/>
      <c r="D454" s="426" t="s">
        <v>516</v>
      </c>
      <c r="E454" s="232">
        <v>1</v>
      </c>
      <c r="F454" s="332" t="s">
        <v>179</v>
      </c>
      <c r="G454" s="332" t="s">
        <v>179</v>
      </c>
      <c r="H454" s="296">
        <v>150.12379999999999</v>
      </c>
      <c r="I454" s="297">
        <v>0</v>
      </c>
      <c r="J454" s="318" t="s">
        <v>179</v>
      </c>
      <c r="K454" s="319" t="s">
        <v>179</v>
      </c>
      <c r="L454" s="318" t="s">
        <v>179</v>
      </c>
      <c r="M454" s="319" t="s">
        <v>179</v>
      </c>
      <c r="N454" s="227">
        <v>0.90799110000000005</v>
      </c>
      <c r="O454" s="244">
        <v>0</v>
      </c>
      <c r="P454" s="244">
        <v>190.48713699999999</v>
      </c>
      <c r="Q454" s="453">
        <f>1.05/$T$447</f>
        <v>4.1752640655699379E-5</v>
      </c>
      <c r="R454" s="1827"/>
      <c r="S454" s="271"/>
      <c r="T454" s="272"/>
      <c r="V454" s="271"/>
      <c r="W454" s="272"/>
      <c r="X454" s="272"/>
      <c r="Y454" s="262"/>
      <c r="Z454" s="262"/>
      <c r="AA454" s="262"/>
      <c r="AB454" s="198"/>
      <c r="AC454" s="272"/>
      <c r="AD454" s="271"/>
      <c r="AE454" s="272"/>
      <c r="AF454" s="219"/>
      <c r="AG454" s="220"/>
      <c r="AH454" s="221"/>
      <c r="AI454" s="419"/>
      <c r="AJ454" s="419"/>
      <c r="AK454" s="419"/>
      <c r="AL454" s="419"/>
      <c r="AM454" s="419"/>
      <c r="AN454" s="419"/>
      <c r="AO454" s="221"/>
      <c r="AP454" s="221"/>
      <c r="AQ454" s="221"/>
      <c r="AR454" s="221"/>
      <c r="AS454" s="221"/>
      <c r="AT454" s="221"/>
      <c r="AU454" s="221"/>
      <c r="AV454" s="221"/>
      <c r="AW454" s="221"/>
      <c r="AX454" s="221"/>
      <c r="AY454" s="221"/>
      <c r="AZ454" s="221"/>
      <c r="BA454" s="221"/>
      <c r="BB454" s="221"/>
      <c r="BC454" s="221"/>
      <c r="BD454" s="221"/>
      <c r="BE454" s="221"/>
      <c r="BF454" s="221"/>
      <c r="BG454" s="221"/>
    </row>
    <row r="455" spans="1:59">
      <c r="A455" s="1819"/>
      <c r="B455" s="1831"/>
      <c r="C455" s="1770"/>
      <c r="D455" s="426" t="s">
        <v>488</v>
      </c>
      <c r="E455" s="232">
        <v>7</v>
      </c>
      <c r="F455" s="332" t="s">
        <v>179</v>
      </c>
      <c r="G455" s="332" t="s">
        <v>179</v>
      </c>
      <c r="H455" s="296">
        <v>238.46809999999999</v>
      </c>
      <c r="I455" s="297">
        <v>23.95223</v>
      </c>
      <c r="J455" s="318" t="s">
        <v>179</v>
      </c>
      <c r="K455" s="319" t="s">
        <v>179</v>
      </c>
      <c r="L455" s="318" t="s">
        <v>179</v>
      </c>
      <c r="M455" s="319" t="s">
        <v>179</v>
      </c>
      <c r="N455" s="227">
        <v>64.854390600000002</v>
      </c>
      <c r="O455" s="244">
        <v>1.8</v>
      </c>
      <c r="P455" s="244">
        <v>36.108240000000002</v>
      </c>
      <c r="Q455" s="453">
        <f>101.18/$T$447</f>
        <v>4.023363982422536E-3</v>
      </c>
      <c r="R455" s="1827"/>
      <c r="S455" s="271"/>
      <c r="T455" s="272"/>
      <c r="V455" s="271"/>
      <c r="W455" s="272"/>
      <c r="X455" s="272"/>
      <c r="Y455" s="262"/>
      <c r="Z455" s="262"/>
      <c r="AA455" s="262"/>
      <c r="AB455" s="198"/>
      <c r="AC455" s="272"/>
      <c r="AD455" s="271"/>
      <c r="AE455" s="272"/>
      <c r="AF455" s="219"/>
      <c r="AG455" s="220"/>
      <c r="AH455" s="221"/>
      <c r="AI455" s="419"/>
      <c r="AJ455" s="419"/>
      <c r="AK455" s="419"/>
      <c r="AL455" s="419"/>
      <c r="AM455" s="419"/>
      <c r="AN455" s="419"/>
      <c r="AO455" s="221"/>
      <c r="AP455" s="221"/>
      <c r="AQ455" s="221"/>
      <c r="AR455" s="221"/>
      <c r="AS455" s="221"/>
      <c r="AT455" s="221"/>
      <c r="AU455" s="221"/>
      <c r="AV455" s="221"/>
      <c r="AW455" s="221"/>
      <c r="AX455" s="221"/>
      <c r="AY455" s="221"/>
      <c r="AZ455" s="221"/>
      <c r="BA455" s="221"/>
      <c r="BB455" s="221"/>
      <c r="BC455" s="221"/>
      <c r="BD455" s="221"/>
      <c r="BE455" s="221"/>
      <c r="BF455" s="221"/>
      <c r="BG455" s="221"/>
    </row>
    <row r="456" spans="1:59">
      <c r="A456" s="1819"/>
      <c r="B456" s="1831"/>
      <c r="C456" s="1770"/>
      <c r="D456" s="426" t="s">
        <v>607</v>
      </c>
      <c r="E456" s="232">
        <v>11</v>
      </c>
      <c r="F456" s="332" t="s">
        <v>179</v>
      </c>
      <c r="G456" s="332" t="s">
        <v>179</v>
      </c>
      <c r="H456" s="296">
        <v>178.02459999999999</v>
      </c>
      <c r="I456" s="297">
        <v>15.335750000000001</v>
      </c>
      <c r="J456" s="318" t="s">
        <v>179</v>
      </c>
      <c r="K456" s="319" t="s">
        <v>179</v>
      </c>
      <c r="L456" s="318" t="s">
        <v>179</v>
      </c>
      <c r="M456" s="319" t="s">
        <v>179</v>
      </c>
      <c r="N456" s="227">
        <v>6.9545035999999998</v>
      </c>
      <c r="O456" s="244">
        <v>0.19</v>
      </c>
      <c r="P456" s="244">
        <v>36.013795700000003</v>
      </c>
      <c r="Q456" s="453">
        <f>2973.98/$T$447</f>
        <v>0.11825858881641603</v>
      </c>
      <c r="R456" s="1827"/>
      <c r="S456" s="271"/>
      <c r="T456" s="272"/>
      <c r="V456" s="271"/>
      <c r="W456" s="272"/>
      <c r="X456" s="272"/>
      <c r="Y456" s="262"/>
      <c r="Z456" s="262"/>
      <c r="AA456" s="262"/>
      <c r="AB456" s="198"/>
      <c r="AC456" s="272"/>
      <c r="AD456" s="271"/>
      <c r="AE456" s="272"/>
      <c r="AF456" s="219"/>
      <c r="AG456" s="220"/>
      <c r="AH456" s="221"/>
      <c r="AI456" s="419"/>
      <c r="AJ456" s="419"/>
      <c r="AK456" s="419"/>
      <c r="AL456" s="419"/>
      <c r="AM456" s="419"/>
      <c r="AN456" s="419"/>
      <c r="AO456" s="221"/>
      <c r="AP456" s="221"/>
      <c r="AQ456" s="221"/>
      <c r="AR456" s="221"/>
      <c r="AS456" s="221"/>
      <c r="AT456" s="221"/>
      <c r="AU456" s="221"/>
      <c r="AV456" s="221"/>
      <c r="AW456" s="221"/>
      <c r="AX456" s="221"/>
      <c r="AY456" s="221"/>
      <c r="AZ456" s="221"/>
      <c r="BA456" s="221"/>
      <c r="BB456" s="221"/>
      <c r="BC456" s="221"/>
      <c r="BD456" s="221"/>
      <c r="BE456" s="221"/>
      <c r="BF456" s="221"/>
      <c r="BG456" s="221"/>
    </row>
    <row r="457" spans="1:59">
      <c r="A457" s="1819"/>
      <c r="B457" s="1831"/>
      <c r="C457" s="1770"/>
      <c r="D457" s="426" t="s">
        <v>490</v>
      </c>
      <c r="E457" s="232">
        <v>7</v>
      </c>
      <c r="F457" s="332" t="s">
        <v>179</v>
      </c>
      <c r="G457" s="332" t="s">
        <v>179</v>
      </c>
      <c r="H457" s="296">
        <v>244.50309999999999</v>
      </c>
      <c r="I457" s="297">
        <v>69.412530000000004</v>
      </c>
      <c r="J457" s="318" t="s">
        <v>179</v>
      </c>
      <c r="K457" s="319" t="s">
        <v>179</v>
      </c>
      <c r="L457" s="318" t="s">
        <v>179</v>
      </c>
      <c r="M457" s="319" t="s">
        <v>179</v>
      </c>
      <c r="N457" s="227">
        <v>93.835929199999995</v>
      </c>
      <c r="O457" s="244">
        <v>2.37</v>
      </c>
      <c r="P457" s="244">
        <v>39.5460061</v>
      </c>
      <c r="Q457" s="453">
        <f>25.78/$T$447</f>
        <v>1.0251267391465999E-3</v>
      </c>
      <c r="R457" s="1827"/>
      <c r="S457" s="271"/>
      <c r="T457" s="272"/>
      <c r="V457" s="271"/>
      <c r="W457" s="272"/>
      <c r="X457" s="272"/>
      <c r="Y457" s="262"/>
      <c r="Z457" s="262"/>
      <c r="AA457" s="262"/>
      <c r="AB457" s="198"/>
      <c r="AC457" s="272"/>
      <c r="AD457" s="271"/>
      <c r="AE457" s="272"/>
      <c r="AF457" s="219"/>
      <c r="AG457" s="220"/>
      <c r="AH457" s="221"/>
      <c r="AI457" s="419"/>
      <c r="AJ457" s="419"/>
      <c r="AK457" s="419"/>
      <c r="AL457" s="419"/>
      <c r="AM457" s="419"/>
      <c r="AN457" s="419"/>
      <c r="AO457" s="221"/>
      <c r="AP457" s="221"/>
      <c r="AQ457" s="221"/>
      <c r="AR457" s="221"/>
      <c r="AS457" s="221"/>
      <c r="AT457" s="221"/>
      <c r="AU457" s="221"/>
      <c r="AV457" s="221"/>
      <c r="AW457" s="221"/>
      <c r="AX457" s="221"/>
      <c r="AY457" s="221"/>
      <c r="AZ457" s="221"/>
      <c r="BA457" s="221"/>
      <c r="BB457" s="221"/>
      <c r="BC457" s="221"/>
      <c r="BD457" s="221"/>
      <c r="BE457" s="221"/>
      <c r="BF457" s="221"/>
      <c r="BG457" s="221"/>
    </row>
    <row r="458" spans="1:59">
      <c r="A458" s="1819"/>
      <c r="B458" s="1831"/>
      <c r="C458" s="1770"/>
      <c r="D458" s="426" t="s">
        <v>546</v>
      </c>
      <c r="E458" s="232">
        <v>3</v>
      </c>
      <c r="F458" s="332" t="s">
        <v>179</v>
      </c>
      <c r="G458" s="332" t="s">
        <v>179</v>
      </c>
      <c r="H458" s="296">
        <v>174.19730000000001</v>
      </c>
      <c r="I458" s="297">
        <v>43.730020000000003</v>
      </c>
      <c r="J458" s="318" t="s">
        <v>179</v>
      </c>
      <c r="K458" s="319" t="s">
        <v>179</v>
      </c>
      <c r="L458" s="318" t="s">
        <v>179</v>
      </c>
      <c r="M458" s="319" t="s">
        <v>179</v>
      </c>
      <c r="N458" s="227">
        <v>-41.933835500000001</v>
      </c>
      <c r="O458" s="244">
        <v>-0.47</v>
      </c>
      <c r="P458" s="244">
        <v>89.152804200000006</v>
      </c>
      <c r="Q458" s="453">
        <f>11/$T$447</f>
        <v>4.3740861639304107E-4</v>
      </c>
      <c r="R458" s="1827"/>
      <c r="S458" s="271"/>
      <c r="T458" s="272"/>
      <c r="V458" s="271"/>
      <c r="W458" s="272"/>
      <c r="X458" s="272"/>
      <c r="Y458" s="262"/>
      <c r="Z458" s="262"/>
      <c r="AA458" s="262"/>
      <c r="AB458" s="198"/>
      <c r="AC458" s="272"/>
      <c r="AD458" s="271"/>
      <c r="AE458" s="272"/>
      <c r="AF458" s="219"/>
      <c r="AG458" s="220"/>
      <c r="AH458" s="221"/>
      <c r="AI458" s="419"/>
      <c r="AJ458" s="419"/>
      <c r="AK458" s="419"/>
      <c r="AL458" s="419"/>
      <c r="AM458" s="419"/>
      <c r="AN458" s="419"/>
      <c r="AO458" s="221"/>
      <c r="AP458" s="221"/>
      <c r="AQ458" s="221"/>
      <c r="AR458" s="221"/>
      <c r="AS458" s="221"/>
      <c r="AT458" s="221"/>
      <c r="AU458" s="221"/>
      <c r="AV458" s="221"/>
      <c r="AW458" s="221"/>
      <c r="AX458" s="221"/>
      <c r="AY458" s="221"/>
      <c r="AZ458" s="221"/>
      <c r="BA458" s="221"/>
      <c r="BB458" s="221"/>
      <c r="BC458" s="221"/>
      <c r="BD458" s="221"/>
      <c r="BE458" s="221"/>
      <c r="BF458" s="221"/>
      <c r="BG458" s="221"/>
    </row>
    <row r="459" spans="1:59">
      <c r="A459" s="1819"/>
      <c r="B459" s="1831"/>
      <c r="C459" s="1770"/>
      <c r="D459" s="426" t="s">
        <v>491</v>
      </c>
      <c r="E459" s="232">
        <v>2</v>
      </c>
      <c r="F459" s="332" t="s">
        <v>179</v>
      </c>
      <c r="G459" s="332" t="s">
        <v>179</v>
      </c>
      <c r="H459" s="296">
        <v>64</v>
      </c>
      <c r="I459" s="297">
        <v>34</v>
      </c>
      <c r="J459" s="318" t="s">
        <v>179</v>
      </c>
      <c r="K459" s="319" t="s">
        <v>179</v>
      </c>
      <c r="L459" s="318" t="s">
        <v>179</v>
      </c>
      <c r="M459" s="319" t="s">
        <v>179</v>
      </c>
      <c r="N459" s="227">
        <v>-106.35251959999999</v>
      </c>
      <c r="O459" s="244">
        <v>-0.75</v>
      </c>
      <c r="P459" s="244">
        <v>142.3958446</v>
      </c>
      <c r="Q459" s="453">
        <f>2/$T$447</f>
        <v>7.9528839344189287E-5</v>
      </c>
      <c r="R459" s="1827"/>
      <c r="S459" s="271"/>
      <c r="T459" s="272"/>
      <c r="V459" s="271"/>
      <c r="W459" s="272"/>
      <c r="X459" s="272"/>
      <c r="Y459" s="262"/>
      <c r="Z459" s="262"/>
      <c r="AA459" s="262"/>
      <c r="AB459" s="198"/>
      <c r="AC459" s="272"/>
      <c r="AD459" s="271"/>
      <c r="AE459" s="272"/>
      <c r="AF459" s="219"/>
      <c r="AG459" s="220"/>
      <c r="AH459" s="221"/>
      <c r="AI459" s="419"/>
      <c r="AJ459" s="419"/>
      <c r="AK459" s="419"/>
      <c r="AL459" s="419"/>
      <c r="AM459" s="419"/>
      <c r="AN459" s="419"/>
      <c r="AO459" s="221"/>
      <c r="AP459" s="221"/>
      <c r="AQ459" s="221"/>
      <c r="AR459" s="221"/>
      <c r="AS459" s="221"/>
      <c r="AT459" s="221"/>
      <c r="AU459" s="221"/>
      <c r="AV459" s="221"/>
      <c r="AW459" s="221"/>
      <c r="AX459" s="221"/>
      <c r="AY459" s="221"/>
      <c r="AZ459" s="221"/>
      <c r="BA459" s="221"/>
      <c r="BB459" s="221"/>
      <c r="BC459" s="221"/>
      <c r="BD459" s="221"/>
      <c r="BE459" s="221"/>
      <c r="BF459" s="221"/>
      <c r="BG459" s="221"/>
    </row>
    <row r="460" spans="1:59">
      <c r="A460" s="1819"/>
      <c r="B460" s="1831"/>
      <c r="C460" s="1770"/>
      <c r="D460" s="426" t="s">
        <v>492</v>
      </c>
      <c r="E460" s="232">
        <v>4</v>
      </c>
      <c r="F460" s="332" t="s">
        <v>179</v>
      </c>
      <c r="G460" s="332" t="s">
        <v>179</v>
      </c>
      <c r="H460" s="296">
        <v>155.096</v>
      </c>
      <c r="I460" s="297">
        <v>11.125830000000001</v>
      </c>
      <c r="J460" s="318" t="s">
        <v>179</v>
      </c>
      <c r="K460" s="319" t="s">
        <v>179</v>
      </c>
      <c r="L460" s="318" t="s">
        <v>179</v>
      </c>
      <c r="M460" s="319" t="s">
        <v>179</v>
      </c>
      <c r="N460" s="227">
        <v>0</v>
      </c>
      <c r="O460" s="244" t="s">
        <v>413</v>
      </c>
      <c r="P460" s="244" t="s">
        <v>413</v>
      </c>
      <c r="Q460" s="453">
        <f>4292.41/$T$447</f>
        <v>0.17068519264469575</v>
      </c>
      <c r="R460" s="1828"/>
      <c r="S460" s="271"/>
      <c r="T460" s="272"/>
      <c r="V460" s="271"/>
      <c r="W460" s="272"/>
      <c r="X460" s="272"/>
      <c r="Y460" s="262"/>
      <c r="Z460" s="262"/>
      <c r="AA460" s="262"/>
      <c r="AB460" s="198"/>
      <c r="AC460" s="272"/>
      <c r="AD460" s="271"/>
      <c r="AE460" s="272"/>
      <c r="AF460" s="219"/>
      <c r="AG460" s="220"/>
      <c r="AH460" s="221"/>
      <c r="AI460" s="419"/>
      <c r="AJ460" s="419"/>
      <c r="AK460" s="419"/>
      <c r="AL460" s="419"/>
      <c r="AM460" s="419"/>
      <c r="AN460" s="419"/>
      <c r="AO460" s="221"/>
      <c r="AP460" s="221"/>
      <c r="AQ460" s="221"/>
      <c r="AR460" s="221"/>
      <c r="AS460" s="221"/>
      <c r="AT460" s="221"/>
      <c r="AU460" s="221"/>
      <c r="AV460" s="221"/>
      <c r="AW460" s="221"/>
      <c r="AX460" s="221"/>
      <c r="AY460" s="221"/>
      <c r="AZ460" s="221"/>
      <c r="BA460" s="221"/>
      <c r="BB460" s="221"/>
      <c r="BC460" s="221"/>
      <c r="BD460" s="221"/>
      <c r="BE460" s="221"/>
      <c r="BF460" s="221"/>
      <c r="BG460" s="221"/>
    </row>
    <row r="461" spans="1:59">
      <c r="A461" s="1819"/>
      <c r="B461" s="1835" t="s">
        <v>548</v>
      </c>
      <c r="C461" s="1813" t="s">
        <v>349</v>
      </c>
      <c r="D461" s="426" t="s">
        <v>549</v>
      </c>
      <c r="E461" s="232">
        <v>73</v>
      </c>
      <c r="F461" s="332" t="s">
        <v>179</v>
      </c>
      <c r="G461" s="332" t="s">
        <v>179</v>
      </c>
      <c r="H461" s="296">
        <v>170.32689999999999</v>
      </c>
      <c r="I461" s="297">
        <v>17.227740000000001</v>
      </c>
      <c r="J461" s="318" t="s">
        <v>179</v>
      </c>
      <c r="K461" s="319" t="s">
        <v>179</v>
      </c>
      <c r="L461" s="318" t="s">
        <v>179</v>
      </c>
      <c r="M461" s="319" t="s">
        <v>179</v>
      </c>
      <c r="N461" s="227">
        <v>0</v>
      </c>
      <c r="O461" s="244" t="s">
        <v>413</v>
      </c>
      <c r="P461" s="244" t="s">
        <v>413</v>
      </c>
      <c r="Q461" s="453">
        <f>24815.23/$T$447</f>
        <v>0.98676321997955307</v>
      </c>
      <c r="R461" s="1804">
        <f>SUMPRODUCT(N461:N462,Q461:Q462)</f>
        <v>0.87587090245080057</v>
      </c>
      <c r="S461" s="271"/>
      <c r="T461" s="272"/>
      <c r="V461" s="271"/>
      <c r="W461" s="272"/>
      <c r="X461" s="272"/>
      <c r="Y461" s="262"/>
      <c r="Z461" s="262"/>
      <c r="AA461" s="262"/>
      <c r="AB461" s="198"/>
      <c r="AC461" s="272"/>
      <c r="AD461" s="271"/>
      <c r="AE461" s="272"/>
      <c r="AF461" s="219"/>
      <c r="AG461" s="220"/>
      <c r="AH461" s="221"/>
      <c r="AI461" s="419"/>
      <c r="AJ461" s="419"/>
      <c r="AK461" s="419"/>
      <c r="AL461" s="419"/>
      <c r="AM461" s="419"/>
      <c r="AN461" s="419"/>
      <c r="AO461" s="221"/>
      <c r="AP461" s="221"/>
      <c r="AQ461" s="221"/>
      <c r="AR461" s="221"/>
      <c r="AS461" s="221"/>
      <c r="AT461" s="221"/>
      <c r="AU461" s="221"/>
      <c r="AV461" s="221"/>
      <c r="AW461" s="221"/>
      <c r="AX461" s="221"/>
      <c r="AY461" s="221"/>
      <c r="AZ461" s="221"/>
      <c r="BA461" s="221"/>
      <c r="BB461" s="221"/>
      <c r="BC461" s="221"/>
      <c r="BD461" s="221"/>
      <c r="BE461" s="221"/>
      <c r="BF461" s="221"/>
      <c r="BG461" s="221"/>
    </row>
    <row r="462" spans="1:59">
      <c r="A462" s="1819"/>
      <c r="B462" s="1837"/>
      <c r="C462" s="1780"/>
      <c r="D462" s="426" t="s">
        <v>550</v>
      </c>
      <c r="E462" s="232">
        <v>13</v>
      </c>
      <c r="F462" s="332" t="s">
        <v>179</v>
      </c>
      <c r="G462" s="332" t="s">
        <v>179</v>
      </c>
      <c r="H462" s="296">
        <v>212.74350000000001</v>
      </c>
      <c r="I462" s="297">
        <v>36.003369999999997</v>
      </c>
      <c r="J462" s="318" t="s">
        <v>179</v>
      </c>
      <c r="K462" s="319" t="s">
        <v>179</v>
      </c>
      <c r="L462" s="318" t="s">
        <v>179</v>
      </c>
      <c r="M462" s="319" t="s">
        <v>179</v>
      </c>
      <c r="N462" s="227">
        <v>66.169483900000003</v>
      </c>
      <c r="O462" s="244">
        <v>2.71</v>
      </c>
      <c r="P462" s="244">
        <v>24.422406500000001</v>
      </c>
      <c r="Q462" s="453">
        <f>332.88/$T$447</f>
        <v>1.3236780020446865E-2</v>
      </c>
      <c r="R462" s="1804"/>
      <c r="S462" s="271"/>
      <c r="T462" s="272"/>
      <c r="V462" s="271"/>
      <c r="W462" s="272"/>
      <c r="X462" s="272"/>
      <c r="Y462" s="262"/>
      <c r="Z462" s="262"/>
      <c r="AA462" s="262"/>
      <c r="AB462" s="198"/>
      <c r="AC462" s="272"/>
      <c r="AD462" s="271"/>
      <c r="AE462" s="272"/>
      <c r="AF462" s="219"/>
      <c r="AG462" s="220"/>
      <c r="AH462" s="221"/>
      <c r="AI462" s="419"/>
      <c r="AJ462" s="419"/>
      <c r="AK462" s="419"/>
      <c r="AL462" s="419"/>
      <c r="AM462" s="419"/>
      <c r="AN462" s="419"/>
      <c r="AO462" s="221"/>
      <c r="AP462" s="221"/>
      <c r="AQ462" s="221"/>
      <c r="AR462" s="221"/>
      <c r="AS462" s="221"/>
      <c r="AT462" s="221"/>
      <c r="AU462" s="221"/>
      <c r="AV462" s="221"/>
      <c r="AW462" s="221"/>
      <c r="AX462" s="221"/>
      <c r="AY462" s="221"/>
      <c r="AZ462" s="221"/>
      <c r="BA462" s="221"/>
      <c r="BB462" s="221"/>
      <c r="BC462" s="221"/>
      <c r="BD462" s="221"/>
      <c r="BE462" s="221"/>
      <c r="BF462" s="221"/>
      <c r="BG462" s="221"/>
    </row>
    <row r="463" spans="1:59">
      <c r="A463" s="1819"/>
      <c r="B463" s="1835" t="s">
        <v>551</v>
      </c>
      <c r="C463" s="1838" t="s">
        <v>324</v>
      </c>
      <c r="D463" s="423" t="s">
        <v>325</v>
      </c>
      <c r="E463" s="232">
        <v>12</v>
      </c>
      <c r="F463" s="332" t="s">
        <v>179</v>
      </c>
      <c r="G463" s="332" t="s">
        <v>179</v>
      </c>
      <c r="H463" s="296">
        <v>185.82689999999999</v>
      </c>
      <c r="I463" s="297">
        <v>5.4702279999999996</v>
      </c>
      <c r="J463" s="318" t="s">
        <v>179</v>
      </c>
      <c r="K463" s="319" t="s">
        <v>179</v>
      </c>
      <c r="L463" s="318" t="s">
        <v>179</v>
      </c>
      <c r="M463" s="319" t="s">
        <v>179</v>
      </c>
      <c r="N463" s="227">
        <v>26.3510384</v>
      </c>
      <c r="O463" s="244">
        <v>8.1</v>
      </c>
      <c r="P463" s="244">
        <v>3.2525455000000001</v>
      </c>
      <c r="Q463" s="453">
        <f>8191.89/$T$447</f>
        <v>0.32574575186763538</v>
      </c>
      <c r="R463" s="1804">
        <f>SUMPRODUCT(N463:N464,Q463:Q464)</f>
        <v>8.5837388161009311</v>
      </c>
      <c r="S463" s="271"/>
      <c r="T463" s="272"/>
      <c r="V463" s="271"/>
      <c r="W463" s="272"/>
      <c r="X463" s="272"/>
      <c r="Y463" s="262"/>
      <c r="Z463" s="262"/>
      <c r="AA463" s="262"/>
      <c r="AB463" s="198"/>
      <c r="AC463" s="272"/>
      <c r="AD463" s="271"/>
      <c r="AE463" s="272"/>
      <c r="AF463" s="219"/>
      <c r="AG463" s="220"/>
      <c r="AH463" s="221"/>
      <c r="AI463" s="419"/>
      <c r="AJ463" s="419"/>
      <c r="AK463" s="419"/>
      <c r="AL463" s="419"/>
      <c r="AM463" s="419"/>
      <c r="AN463" s="419"/>
      <c r="AO463" s="221"/>
      <c r="AP463" s="221"/>
      <c r="AQ463" s="221"/>
      <c r="AR463" s="221"/>
      <c r="AS463" s="221"/>
      <c r="AT463" s="221"/>
      <c r="AU463" s="221"/>
      <c r="AV463" s="221"/>
      <c r="AW463" s="221"/>
      <c r="AX463" s="221"/>
      <c r="AY463" s="221"/>
      <c r="AZ463" s="221"/>
      <c r="BA463" s="221"/>
      <c r="BB463" s="221"/>
      <c r="BC463" s="221"/>
      <c r="BD463" s="221"/>
      <c r="BE463" s="221"/>
      <c r="BF463" s="221"/>
      <c r="BG463" s="221"/>
    </row>
    <row r="464" spans="1:59">
      <c r="A464" s="1819"/>
      <c r="B464" s="1837"/>
      <c r="C464" s="1840"/>
      <c r="D464" s="423" t="s">
        <v>333</v>
      </c>
      <c r="E464" s="232">
        <v>74</v>
      </c>
      <c r="F464" s="332" t="s">
        <v>179</v>
      </c>
      <c r="G464" s="332" t="s">
        <v>179</v>
      </c>
      <c r="H464" s="296">
        <v>163.6712</v>
      </c>
      <c r="I464" s="297">
        <v>17.896909999999998</v>
      </c>
      <c r="J464" s="318" t="s">
        <v>179</v>
      </c>
      <c r="K464" s="319" t="s">
        <v>179</v>
      </c>
      <c r="L464" s="318" t="s">
        <v>179</v>
      </c>
      <c r="M464" s="319" t="s">
        <v>179</v>
      </c>
      <c r="N464" s="227">
        <v>0</v>
      </c>
      <c r="O464" s="244" t="s">
        <v>413</v>
      </c>
      <c r="P464" s="244" t="s">
        <v>413</v>
      </c>
      <c r="Q464" s="453">
        <f>16956.22/$T$447</f>
        <v>0.67425424813236468</v>
      </c>
      <c r="R464" s="1804"/>
      <c r="S464" s="271"/>
      <c r="T464" s="272"/>
      <c r="V464" s="271"/>
      <c r="W464" s="272"/>
      <c r="X464" s="272"/>
      <c r="Y464" s="262"/>
      <c r="Z464" s="262"/>
      <c r="AA464" s="262"/>
      <c r="AB464" s="198"/>
      <c r="AC464" s="272"/>
      <c r="AD464" s="271"/>
      <c r="AE464" s="272"/>
      <c r="AF464" s="219"/>
      <c r="AG464" s="220"/>
      <c r="AH464" s="221"/>
      <c r="AI464" s="419"/>
      <c r="AJ464" s="419"/>
      <c r="AK464" s="419"/>
      <c r="AL464" s="419"/>
      <c r="AM464" s="419"/>
      <c r="AN464" s="419"/>
      <c r="AO464" s="221"/>
      <c r="AP464" s="221"/>
      <c r="AQ464" s="221"/>
      <c r="AR464" s="221"/>
      <c r="AS464" s="221"/>
      <c r="AT464" s="221"/>
      <c r="AU464" s="221"/>
      <c r="AV464" s="221"/>
      <c r="AW464" s="221"/>
      <c r="AX464" s="221"/>
      <c r="AY464" s="221"/>
      <c r="AZ464" s="221"/>
      <c r="BA464" s="221"/>
      <c r="BB464" s="221"/>
      <c r="BC464" s="221"/>
      <c r="BD464" s="221"/>
      <c r="BE464" s="221"/>
      <c r="BF464" s="221"/>
      <c r="BG464" s="221"/>
    </row>
    <row r="465" spans="1:113">
      <c r="A465" s="1819"/>
      <c r="B465" s="1831" t="s">
        <v>367</v>
      </c>
      <c r="C465" s="1770" t="s">
        <v>349</v>
      </c>
      <c r="D465" s="426">
        <v>1</v>
      </c>
      <c r="E465" s="232">
        <v>24</v>
      </c>
      <c r="F465" s="332" t="s">
        <v>179</v>
      </c>
      <c r="G465" s="332" t="s">
        <v>179</v>
      </c>
      <c r="H465" s="296">
        <v>172.42349999999999</v>
      </c>
      <c r="I465" s="297">
        <v>20.0975</v>
      </c>
      <c r="J465" s="318" t="s">
        <v>179</v>
      </c>
      <c r="K465" s="319" t="s">
        <v>179</v>
      </c>
      <c r="L465" s="318" t="s">
        <v>179</v>
      </c>
      <c r="M465" s="319" t="s">
        <v>179</v>
      </c>
      <c r="N465" s="227">
        <v>0.24163989999999999</v>
      </c>
      <c r="O465" s="244">
        <v>0.08</v>
      </c>
      <c r="P465" s="244">
        <v>3.1309431999999999</v>
      </c>
      <c r="Q465" s="453">
        <f>5470.94/$T$447</f>
        <v>0.21754875416084946</v>
      </c>
      <c r="R465" s="1826">
        <f>SUMPRODUCT(N465:N468,Q465:Q468)</f>
        <v>5.9085621080868511E-2</v>
      </c>
      <c r="S465" s="271"/>
      <c r="T465" s="272"/>
      <c r="V465" s="271"/>
      <c r="W465" s="272"/>
      <c r="X465" s="272"/>
      <c r="Y465" s="262"/>
      <c r="Z465" s="262"/>
      <c r="AA465" s="262"/>
      <c r="AB465" s="198"/>
      <c r="AC465" s="272"/>
      <c r="AD465" s="271"/>
      <c r="AE465" s="272"/>
      <c r="AF465" s="219"/>
      <c r="AG465" s="220"/>
      <c r="AH465" s="221"/>
      <c r="AI465" s="419"/>
      <c r="AJ465" s="419"/>
      <c r="AK465" s="419"/>
      <c r="AL465" s="419"/>
      <c r="AM465" s="419"/>
      <c r="AN465" s="419"/>
      <c r="AO465" s="221"/>
      <c r="AP465" s="221"/>
      <c r="AQ465" s="221"/>
      <c r="AR465" s="221"/>
      <c r="AS465" s="221"/>
      <c r="AT465" s="221"/>
      <c r="AU465" s="221"/>
      <c r="AV465" s="221"/>
      <c r="AW465" s="221"/>
      <c r="AX465" s="221"/>
      <c r="AY465" s="221"/>
      <c r="AZ465" s="221"/>
      <c r="BA465" s="221"/>
      <c r="BB465" s="221"/>
      <c r="BC465" s="221"/>
      <c r="BD465" s="221"/>
      <c r="BE465" s="221"/>
      <c r="BF465" s="221"/>
      <c r="BG465" s="221"/>
    </row>
    <row r="466" spans="1:113">
      <c r="A466" s="1819"/>
      <c r="B466" s="1831"/>
      <c r="C466" s="1770"/>
      <c r="D466" s="426">
        <v>2</v>
      </c>
      <c r="E466" s="232">
        <v>21</v>
      </c>
      <c r="F466" s="332" t="s">
        <v>179</v>
      </c>
      <c r="G466" s="332" t="s">
        <v>179</v>
      </c>
      <c r="H466" s="296">
        <v>178.08920000000001</v>
      </c>
      <c r="I466" s="297">
        <v>18.01735</v>
      </c>
      <c r="J466" s="318" t="s">
        <v>179</v>
      </c>
      <c r="K466" s="319" t="s">
        <v>179</v>
      </c>
      <c r="L466" s="318" t="s">
        <v>179</v>
      </c>
      <c r="M466" s="319" t="s">
        <v>179</v>
      </c>
      <c r="N466" s="227">
        <v>2.7418209999999998</v>
      </c>
      <c r="O466" s="244">
        <v>0.67</v>
      </c>
      <c r="P466" s="244">
        <v>4.1013742000000004</v>
      </c>
      <c r="Q466" s="453">
        <f>2850.48/$T$447</f>
        <v>0.11334768298691233</v>
      </c>
      <c r="R466" s="1827"/>
      <c r="S466" s="271"/>
      <c r="T466" s="272"/>
      <c r="V466" s="271"/>
      <c r="W466" s="272"/>
      <c r="X466" s="272"/>
      <c r="Y466" s="262"/>
      <c r="Z466" s="262"/>
      <c r="AA466" s="262"/>
      <c r="AB466" s="198"/>
      <c r="AC466" s="272"/>
      <c r="AD466" s="271"/>
      <c r="AE466" s="272"/>
      <c r="AF466" s="219"/>
      <c r="AG466" s="220"/>
      <c r="AH466" s="221"/>
      <c r="AI466" s="419"/>
      <c r="AJ466" s="419"/>
      <c r="AK466" s="419"/>
      <c r="AL466" s="419"/>
      <c r="AM466" s="419"/>
      <c r="AN466" s="419"/>
      <c r="AO466" s="221"/>
      <c r="AP466" s="221"/>
      <c r="AQ466" s="221"/>
      <c r="AR466" s="221"/>
      <c r="AS466" s="221"/>
      <c r="AT466" s="221"/>
      <c r="AU466" s="221"/>
      <c r="AV466" s="221"/>
      <c r="AW466" s="221"/>
      <c r="AX466" s="221"/>
      <c r="AY466" s="221"/>
      <c r="AZ466" s="221"/>
      <c r="BA466" s="221"/>
      <c r="BB466" s="221"/>
      <c r="BC466" s="221"/>
      <c r="BD466" s="221"/>
      <c r="BE466" s="221"/>
      <c r="BF466" s="221"/>
      <c r="BG466" s="221"/>
    </row>
    <row r="467" spans="1:113">
      <c r="A467" s="1819"/>
      <c r="B467" s="1831"/>
      <c r="C467" s="1770"/>
      <c r="D467" s="426">
        <v>3</v>
      </c>
      <c r="E467" s="232">
        <v>20</v>
      </c>
      <c r="F467" s="332" t="s">
        <v>179</v>
      </c>
      <c r="G467" s="332" t="s">
        <v>179</v>
      </c>
      <c r="H467" s="296">
        <v>172.1225</v>
      </c>
      <c r="I467" s="297">
        <v>17.0045</v>
      </c>
      <c r="J467" s="318" t="s">
        <v>179</v>
      </c>
      <c r="K467" s="319" t="s">
        <v>179</v>
      </c>
      <c r="L467" s="318" t="s">
        <v>179</v>
      </c>
      <c r="M467" s="319" t="s">
        <v>179</v>
      </c>
      <c r="N467" s="227">
        <v>-2.7839125999999998</v>
      </c>
      <c r="O467" s="244">
        <v>-0.56000000000000005</v>
      </c>
      <c r="P467" s="244">
        <v>4.9528074000000002</v>
      </c>
      <c r="Q467" s="453">
        <f>2748.51/$T$447</f>
        <v>0.10929290511294885</v>
      </c>
      <c r="R467" s="1827"/>
      <c r="S467" s="271"/>
      <c r="T467" s="272"/>
      <c r="V467" s="271"/>
      <c r="W467" s="272"/>
      <c r="X467" s="272"/>
      <c r="Y467" s="262"/>
      <c r="Z467" s="262"/>
      <c r="AA467" s="262"/>
      <c r="AB467" s="198"/>
      <c r="AC467" s="272"/>
      <c r="AD467" s="271"/>
      <c r="AE467" s="272"/>
      <c r="AF467" s="219"/>
      <c r="AG467" s="220"/>
      <c r="AH467" s="221"/>
      <c r="AI467" s="419"/>
      <c r="AJ467" s="419"/>
      <c r="AK467" s="419"/>
      <c r="AL467" s="419"/>
      <c r="AM467" s="419"/>
      <c r="AN467" s="419"/>
      <c r="AO467" s="221"/>
      <c r="AP467" s="221"/>
      <c r="AQ467" s="221"/>
      <c r="AR467" s="221"/>
      <c r="AS467" s="221"/>
      <c r="AT467" s="221"/>
      <c r="AU467" s="221"/>
      <c r="AV467" s="221"/>
      <c r="AW467" s="221"/>
      <c r="AX467" s="221"/>
      <c r="AY467" s="221"/>
      <c r="AZ467" s="221"/>
      <c r="BA467" s="221"/>
      <c r="BB467" s="221"/>
      <c r="BC467" s="221"/>
      <c r="BD467" s="221"/>
      <c r="BE467" s="221"/>
      <c r="BF467" s="221"/>
      <c r="BG467" s="221"/>
    </row>
    <row r="468" spans="1:113" ht="15" thickBot="1">
      <c r="A468" s="1820"/>
      <c r="B468" s="1831"/>
      <c r="C468" s="1770"/>
      <c r="D468" s="450">
        <v>4</v>
      </c>
      <c r="E468" s="256">
        <v>21</v>
      </c>
      <c r="F468" s="393" t="s">
        <v>179</v>
      </c>
      <c r="G468" s="393" t="s">
        <v>179</v>
      </c>
      <c r="H468" s="296">
        <v>168.59280000000001</v>
      </c>
      <c r="I468" s="297">
        <v>17.310549999999999</v>
      </c>
      <c r="J468" s="396" t="s">
        <v>179</v>
      </c>
      <c r="K468" s="397" t="s">
        <v>179</v>
      </c>
      <c r="L468" s="396" t="s">
        <v>179</v>
      </c>
      <c r="M468" s="397" t="s">
        <v>179</v>
      </c>
      <c r="N468" s="451">
        <v>0</v>
      </c>
      <c r="O468" s="438" t="s">
        <v>413</v>
      </c>
      <c r="P468" s="438" t="s">
        <v>413</v>
      </c>
      <c r="Q468" s="454">
        <f>14078.18/$T$447</f>
        <v>0.5598106577392894</v>
      </c>
      <c r="R468" s="1828"/>
      <c r="S468" s="271"/>
      <c r="T468" s="272"/>
      <c r="V468" s="271"/>
      <c r="W468" s="272"/>
      <c r="X468" s="272"/>
      <c r="Y468" s="262"/>
      <c r="Z468" s="262"/>
      <c r="AA468" s="262"/>
      <c r="AB468" s="198"/>
      <c r="AC468" s="272"/>
      <c r="AD468" s="439"/>
      <c r="AE468" s="440"/>
      <c r="AF468" s="219"/>
      <c r="AG468" s="220"/>
      <c r="AH468" s="221"/>
      <c r="AI468" s="419"/>
      <c r="AJ468" s="419"/>
      <c r="AK468" s="419"/>
      <c r="AL468" s="419"/>
      <c r="AM468" s="419"/>
      <c r="AN468" s="419"/>
      <c r="AO468" s="221"/>
      <c r="AP468" s="221"/>
      <c r="AQ468" s="221"/>
      <c r="AR468" s="221"/>
      <c r="AS468" s="221"/>
      <c r="AT468" s="221"/>
      <c r="AU468" s="221"/>
      <c r="AV468" s="221"/>
      <c r="AW468" s="221"/>
      <c r="AX468" s="221"/>
      <c r="AY468" s="221"/>
      <c r="AZ468" s="221"/>
      <c r="BA468" s="221"/>
      <c r="BB468" s="221"/>
      <c r="BC468" s="221"/>
      <c r="BD468" s="221"/>
      <c r="BE468" s="221"/>
      <c r="BF468" s="221"/>
      <c r="BG468" s="221"/>
    </row>
    <row r="469" spans="1:113" s="289" customFormat="1" ht="9" customHeight="1" thickBot="1">
      <c r="A469" s="287"/>
      <c r="B469" s="288"/>
      <c r="C469" s="188"/>
      <c r="D469" s="189"/>
      <c r="E469" s="188"/>
      <c r="F469" s="188"/>
      <c r="G469" s="188"/>
      <c r="H469" s="188"/>
      <c r="I469" s="188"/>
      <c r="J469" s="190"/>
      <c r="K469" s="189"/>
      <c r="L469" s="190"/>
      <c r="M469" s="191"/>
      <c r="N469" s="192"/>
      <c r="O469" s="193"/>
      <c r="P469" s="193"/>
      <c r="Q469" s="194"/>
      <c r="R469" s="194"/>
      <c r="S469" s="195"/>
      <c r="T469" s="195"/>
      <c r="U469" s="196"/>
      <c r="V469" s="197"/>
      <c r="W469" s="191"/>
      <c r="X469" s="191"/>
      <c r="Y469" s="195"/>
      <c r="Z469" s="195"/>
      <c r="AA469" s="195"/>
      <c r="AB469" s="198"/>
      <c r="AC469" s="191"/>
      <c r="AD469" s="191"/>
      <c r="AE469" s="191"/>
      <c r="AF469" s="199"/>
      <c r="AG469" s="191"/>
      <c r="AH469" s="200"/>
      <c r="AI469" s="200"/>
      <c r="AJ469" s="200"/>
      <c r="AK469" s="200"/>
      <c r="AL469" s="200"/>
      <c r="AM469" s="200"/>
      <c r="AN469" s="400"/>
      <c r="AO469" s="400"/>
      <c r="AP469" s="400"/>
      <c r="AQ469" s="400"/>
      <c r="AR469" s="400"/>
      <c r="AS469" s="400"/>
      <c r="AT469" s="400"/>
      <c r="AU469" s="400"/>
      <c r="AV469" s="400"/>
      <c r="AW469" s="400"/>
      <c r="AX469" s="400"/>
      <c r="AY469" s="400"/>
      <c r="AZ469" s="400"/>
      <c r="BA469" s="400"/>
      <c r="BB469" s="400"/>
      <c r="BC469" s="400"/>
      <c r="BD469" s="400"/>
      <c r="BE469" s="400"/>
      <c r="BF469" s="400"/>
      <c r="BG469" s="400"/>
      <c r="BH469" s="176"/>
      <c r="DI469" s="290"/>
    </row>
    <row r="470" spans="1:113" s="177" customFormat="1" ht="15" customHeight="1">
      <c r="A470" s="1818" t="s">
        <v>622</v>
      </c>
      <c r="B470" s="441" t="s">
        <v>465</v>
      </c>
      <c r="C470" s="292" t="s">
        <v>340</v>
      </c>
      <c r="D470" s="442" t="s">
        <v>623</v>
      </c>
      <c r="E470" s="215">
        <v>100</v>
      </c>
      <c r="F470" s="211">
        <v>26.77037</v>
      </c>
      <c r="G470" s="211">
        <v>3.2493759999999998</v>
      </c>
      <c r="H470" s="296">
        <v>153.75299999999999</v>
      </c>
      <c r="I470" s="297">
        <v>28.077439999999999</v>
      </c>
      <c r="J470" s="298" t="s">
        <v>179</v>
      </c>
      <c r="K470" s="299" t="s">
        <v>179</v>
      </c>
      <c r="L470" s="405" t="s">
        <v>342</v>
      </c>
      <c r="M470" s="406" t="s">
        <v>555</v>
      </c>
      <c r="N470" s="208">
        <v>2.0954812999999999</v>
      </c>
      <c r="O470" s="209">
        <v>6.4</v>
      </c>
      <c r="P470" s="209">
        <v>0.32760099999999998</v>
      </c>
      <c r="Q470" s="382" t="s">
        <v>179</v>
      </c>
      <c r="R470" s="211">
        <f>N470</f>
        <v>2.0954812999999999</v>
      </c>
      <c r="S470" s="443" t="s">
        <v>326</v>
      </c>
      <c r="T470" s="306" t="s">
        <v>327</v>
      </c>
      <c r="U470" s="307"/>
      <c r="V470" s="1821" t="s">
        <v>468</v>
      </c>
      <c r="W470" s="410" t="s">
        <v>329</v>
      </c>
      <c r="X470" s="410" t="s">
        <v>571</v>
      </c>
      <c r="Y470" s="411">
        <f>T477+SUM(R472:R493)+N470*42.7+N471*1</f>
        <v>183.09753995142026</v>
      </c>
      <c r="Z470" s="412" t="s">
        <v>405</v>
      </c>
      <c r="AA470" s="413" t="s">
        <v>405</v>
      </c>
      <c r="AB470" s="198"/>
      <c r="AC470" s="272"/>
      <c r="AD470" s="1833" t="s">
        <v>332</v>
      </c>
      <c r="AE470" s="1834"/>
      <c r="AF470" s="414" t="s">
        <v>4</v>
      </c>
      <c r="AG470" s="327" t="s">
        <v>624</v>
      </c>
      <c r="AH470" s="415">
        <f>T477+N487+R472+R488</f>
        <v>74.455755350226042</v>
      </c>
      <c r="AI470" s="415">
        <v>99.79</v>
      </c>
      <c r="AJ470" s="415">
        <v>89.99</v>
      </c>
      <c r="AK470" s="415">
        <v>69.989999999999995</v>
      </c>
      <c r="AL470" s="415"/>
      <c r="AM470" s="416"/>
      <c r="AN470" s="417"/>
      <c r="AO470" s="221"/>
      <c r="AP470" s="221"/>
      <c r="AQ470" s="221"/>
      <c r="AR470" s="221"/>
      <c r="AS470" s="221"/>
      <c r="AT470" s="418"/>
      <c r="AU470" s="419"/>
      <c r="AV470" s="221"/>
      <c r="AW470" s="221"/>
      <c r="AX470" s="221"/>
      <c r="AY470" s="221"/>
      <c r="AZ470" s="221"/>
      <c r="BA470" s="221"/>
      <c r="BB470" s="221"/>
      <c r="BC470" s="221"/>
      <c r="BD470" s="221"/>
      <c r="BE470" s="221"/>
      <c r="BF470" s="221"/>
      <c r="BG470" s="221"/>
      <c r="BH470" s="176"/>
      <c r="DI470" s="179"/>
    </row>
    <row r="471" spans="1:113">
      <c r="A471" s="1819"/>
      <c r="B471" s="420" t="s">
        <v>471</v>
      </c>
      <c r="C471" s="314" t="s">
        <v>340</v>
      </c>
      <c r="D471" s="421" t="s">
        <v>537</v>
      </c>
      <c r="E471" s="232">
        <v>100</v>
      </c>
      <c r="F471" s="231">
        <v>0.340804</v>
      </c>
      <c r="G471" s="231">
        <v>0.117517</v>
      </c>
      <c r="H471" s="296">
        <v>153.75299999999999</v>
      </c>
      <c r="I471" s="297">
        <v>28.077439999999999</v>
      </c>
      <c r="J471" s="318" t="s">
        <v>179</v>
      </c>
      <c r="K471" s="319" t="s">
        <v>179</v>
      </c>
      <c r="L471" s="318" t="s">
        <v>179</v>
      </c>
      <c r="M471" s="319" t="s">
        <v>179</v>
      </c>
      <c r="N471" s="227">
        <v>-6.1221620999999997</v>
      </c>
      <c r="O471" s="244">
        <v>-0.41</v>
      </c>
      <c r="P471" s="244">
        <v>14.8011766</v>
      </c>
      <c r="Q471" s="324" t="s">
        <v>179</v>
      </c>
      <c r="R471" s="231">
        <f>N471</f>
        <v>-6.1221620999999997</v>
      </c>
      <c r="S471" s="422" t="s">
        <v>335</v>
      </c>
      <c r="T471" s="233" t="s">
        <v>336</v>
      </c>
      <c r="U471" s="196"/>
      <c r="V471" s="1822"/>
      <c r="W471" s="423" t="s">
        <v>4</v>
      </c>
      <c r="X471" s="423" t="s">
        <v>573</v>
      </c>
      <c r="Y471" s="310">
        <f>T477+SUM(R472:R493)+N470*19.3+N471*1</f>
        <v>134.06327753142028</v>
      </c>
      <c r="Z471" s="310">
        <f>Y471-Y470</f>
        <v>-49.034262419999976</v>
      </c>
      <c r="AA471" s="328">
        <f>(42.7-19.3)*P470</f>
        <v>7.6658634000000001</v>
      </c>
      <c r="AB471" s="329"/>
      <c r="AC471" s="272"/>
      <c r="AD471" s="235" t="s">
        <v>277</v>
      </c>
      <c r="AE471" s="331">
        <v>-5.290277964801695E-2</v>
      </c>
      <c r="AF471" s="414" t="s">
        <v>4</v>
      </c>
      <c r="AG471" s="327" t="s">
        <v>625</v>
      </c>
      <c r="AH471" s="415">
        <f>T477+R472+N486+R488</f>
        <v>129.15664415022604</v>
      </c>
      <c r="AI471" s="415"/>
      <c r="AJ471" s="415">
        <v>99.99</v>
      </c>
      <c r="AK471" s="415">
        <v>138.74</v>
      </c>
      <c r="AL471" s="415"/>
      <c r="AM471" s="416">
        <v>157</v>
      </c>
      <c r="AN471" s="417"/>
      <c r="AO471" s="221"/>
      <c r="AP471" s="221"/>
      <c r="AQ471" s="221"/>
      <c r="AR471" s="221"/>
      <c r="AS471" s="221"/>
      <c r="AT471" s="418"/>
      <c r="AU471" s="419"/>
      <c r="AV471" s="221"/>
      <c r="AW471" s="221"/>
      <c r="AX471" s="221"/>
      <c r="AY471" s="221"/>
      <c r="AZ471" s="221"/>
      <c r="BA471" s="221"/>
      <c r="BB471" s="221"/>
      <c r="BC471" s="221"/>
      <c r="BD471" s="221"/>
      <c r="BE471" s="221"/>
      <c r="BF471" s="221"/>
      <c r="BG471" s="221"/>
    </row>
    <row r="472" spans="1:113">
      <c r="A472" s="1819"/>
      <c r="B472" s="1831" t="s">
        <v>422</v>
      </c>
      <c r="C472" s="1770" t="s">
        <v>349</v>
      </c>
      <c r="D472" s="424" t="s">
        <v>475</v>
      </c>
      <c r="E472" s="232">
        <v>33</v>
      </c>
      <c r="F472" s="332" t="s">
        <v>179</v>
      </c>
      <c r="G472" s="332" t="s">
        <v>179</v>
      </c>
      <c r="H472" s="296">
        <v>158.57910000000001</v>
      </c>
      <c r="I472" s="297">
        <v>29.55283</v>
      </c>
      <c r="J472" s="318" t="s">
        <v>179</v>
      </c>
      <c r="K472" s="319" t="s">
        <v>179</v>
      </c>
      <c r="L472" s="318" t="s">
        <v>179</v>
      </c>
      <c r="M472" s="319" t="s">
        <v>179</v>
      </c>
      <c r="N472" s="227">
        <v>-35.995980600000003</v>
      </c>
      <c r="O472" s="244">
        <v>-1.84</v>
      </c>
      <c r="P472" s="244">
        <v>19.518264899999998</v>
      </c>
      <c r="Q472" s="231">
        <f>24662.96/$T$475</f>
        <v>0.66168858973684797</v>
      </c>
      <c r="R472" s="1826">
        <f>SUMPRODUCT(N472:N485,Q472:Q485)</f>
        <v>-32.229883478114658</v>
      </c>
      <c r="S472" s="425" t="s">
        <v>345</v>
      </c>
      <c r="T472" s="246" t="s">
        <v>346</v>
      </c>
      <c r="U472" s="214"/>
      <c r="V472" s="1822"/>
      <c r="W472" s="423" t="s">
        <v>4</v>
      </c>
      <c r="X472" s="423" t="s">
        <v>575</v>
      </c>
      <c r="Y472" s="310">
        <f>T477+SUM(R472:R493)+N470*15.7+N471*1</f>
        <v>126.51954485142028</v>
      </c>
      <c r="Z472" s="310">
        <f>Y472-Y470</f>
        <v>-56.577995099999981</v>
      </c>
      <c r="AA472" s="328">
        <f>(42.7-15.7)*P470</f>
        <v>8.8452270000000013</v>
      </c>
      <c r="AB472" s="329"/>
      <c r="AC472" s="272"/>
      <c r="AD472" s="235" t="s">
        <v>361</v>
      </c>
      <c r="AE472" s="331">
        <v>0.20141465754160781</v>
      </c>
      <c r="AF472" s="219"/>
      <c r="AG472" s="220"/>
      <c r="AH472" s="221"/>
      <c r="AI472" s="419"/>
      <c r="AJ472" s="419"/>
      <c r="AK472" s="419"/>
      <c r="AL472" s="419"/>
      <c r="AM472" s="419"/>
      <c r="AN472" s="419"/>
      <c r="AO472" s="221"/>
      <c r="AP472" s="221"/>
      <c r="AQ472" s="221"/>
      <c r="AR472" s="221"/>
      <c r="AS472" s="221"/>
      <c r="AT472" s="221"/>
      <c r="AU472" s="221"/>
      <c r="AV472" s="221"/>
      <c r="AW472" s="221"/>
      <c r="AX472" s="221"/>
      <c r="AY472" s="221"/>
      <c r="AZ472" s="221"/>
      <c r="BA472" s="221"/>
      <c r="BB472" s="221"/>
      <c r="BC472" s="221"/>
      <c r="BD472" s="221"/>
      <c r="BE472" s="221"/>
      <c r="BF472" s="221"/>
      <c r="BG472" s="221"/>
    </row>
    <row r="473" spans="1:113">
      <c r="A473" s="1819"/>
      <c r="B473" s="1831"/>
      <c r="C473" s="1770"/>
      <c r="D473" s="424" t="s">
        <v>614</v>
      </c>
      <c r="E473" s="232">
        <v>2</v>
      </c>
      <c r="F473" s="332" t="s">
        <v>179</v>
      </c>
      <c r="G473" s="332" t="s">
        <v>179</v>
      </c>
      <c r="H473" s="296">
        <v>157.73859999999999</v>
      </c>
      <c r="I473" s="297">
        <v>1.848468</v>
      </c>
      <c r="J473" s="318" t="s">
        <v>179</v>
      </c>
      <c r="K473" s="319" t="s">
        <v>179</v>
      </c>
      <c r="L473" s="318" t="s">
        <v>179</v>
      </c>
      <c r="M473" s="319" t="s">
        <v>179</v>
      </c>
      <c r="N473" s="227">
        <v>-41.548589200000002</v>
      </c>
      <c r="O473" s="244">
        <v>-2.08</v>
      </c>
      <c r="P473" s="244">
        <v>19.946337700000001</v>
      </c>
      <c r="Q473" s="231">
        <f>1190/$T$475</f>
        <v>3.1926801235003792E-2</v>
      </c>
      <c r="R473" s="1827"/>
      <c r="S473" s="232" t="s">
        <v>351</v>
      </c>
      <c r="T473" s="427"/>
      <c r="U473" s="338"/>
      <c r="V473" s="271"/>
      <c r="W473" s="272"/>
      <c r="X473" s="272"/>
      <c r="Y473" s="262"/>
      <c r="Z473" s="262"/>
      <c r="AA473" s="262"/>
      <c r="AB473" s="198"/>
      <c r="AC473" s="272"/>
      <c r="AD473" s="235" t="s">
        <v>479</v>
      </c>
      <c r="AE473" s="331">
        <v>-0.25387558522671572</v>
      </c>
      <c r="AF473" s="219"/>
      <c r="AG473" s="220"/>
      <c r="AH473" s="221"/>
      <c r="AI473" s="419"/>
      <c r="AJ473" s="419"/>
      <c r="AK473" s="419"/>
      <c r="AL473" s="419"/>
      <c r="AM473" s="419"/>
      <c r="AN473" s="419"/>
      <c r="AO473" s="221"/>
      <c r="AP473" s="221"/>
      <c r="AQ473" s="221"/>
      <c r="AR473" s="221"/>
      <c r="AS473" s="221"/>
      <c r="AT473" s="221"/>
      <c r="AU473" s="221"/>
      <c r="AV473" s="221"/>
      <c r="AW473" s="221"/>
      <c r="AX473" s="221"/>
      <c r="AY473" s="221"/>
      <c r="AZ473" s="221"/>
      <c r="BA473" s="221"/>
      <c r="BB473" s="221"/>
      <c r="BC473" s="221"/>
      <c r="BD473" s="221"/>
      <c r="BE473" s="221"/>
      <c r="BF473" s="221"/>
      <c r="BG473" s="221"/>
    </row>
    <row r="474" spans="1:113">
      <c r="A474" s="1819"/>
      <c r="B474" s="1831"/>
      <c r="C474" s="1770"/>
      <c r="D474" s="426" t="s">
        <v>626</v>
      </c>
      <c r="E474" s="232">
        <v>4</v>
      </c>
      <c r="F474" s="332" t="s">
        <v>179</v>
      </c>
      <c r="G474" s="332" t="s">
        <v>179</v>
      </c>
      <c r="H474" s="296">
        <v>110.12439999999999</v>
      </c>
      <c r="I474" s="297">
        <v>2.417306</v>
      </c>
      <c r="J474" s="318" t="s">
        <v>179</v>
      </c>
      <c r="K474" s="319" t="s">
        <v>179</v>
      </c>
      <c r="L474" s="318" t="s">
        <v>179</v>
      </c>
      <c r="M474" s="319" t="s">
        <v>179</v>
      </c>
      <c r="N474" s="227">
        <v>-49.705868100000004</v>
      </c>
      <c r="O474" s="244">
        <v>-2.37</v>
      </c>
      <c r="P474" s="244">
        <v>20.9657008</v>
      </c>
      <c r="Q474" s="231">
        <f>257/$T$475</f>
        <v>6.8951158969714071E-3</v>
      </c>
      <c r="R474" s="1827"/>
      <c r="S474" s="425" t="s">
        <v>355</v>
      </c>
      <c r="T474" s="384" t="s">
        <v>356</v>
      </c>
      <c r="U474" s="307"/>
      <c r="V474" s="271"/>
      <c r="W474" s="272"/>
      <c r="X474" s="272"/>
      <c r="Y474" s="262"/>
      <c r="Z474" s="262"/>
      <c r="AA474" s="262"/>
      <c r="AB474" s="198"/>
      <c r="AC474" s="272"/>
      <c r="AD474" s="235" t="s">
        <v>482</v>
      </c>
      <c r="AE474" s="331">
        <v>0.29169561106336683</v>
      </c>
      <c r="AF474" s="219"/>
      <c r="AG474" s="220"/>
      <c r="AH474" s="221"/>
      <c r="AI474" s="419"/>
      <c r="AJ474" s="419"/>
      <c r="AK474" s="419"/>
      <c r="AL474" s="419"/>
      <c r="AM474" s="419"/>
      <c r="AN474" s="419"/>
      <c r="AO474" s="221"/>
      <c r="AP474" s="221"/>
      <c r="AQ474" s="221"/>
      <c r="AR474" s="221"/>
      <c r="AS474" s="221"/>
      <c r="AT474" s="221"/>
      <c r="AU474" s="221"/>
      <c r="AV474" s="221"/>
      <c r="AW474" s="221"/>
      <c r="AX474" s="221"/>
      <c r="AY474" s="221"/>
      <c r="AZ474" s="221"/>
      <c r="BA474" s="221"/>
      <c r="BB474" s="221"/>
      <c r="BC474" s="221"/>
      <c r="BD474" s="221"/>
      <c r="BE474" s="221"/>
      <c r="BF474" s="221"/>
      <c r="BG474" s="221"/>
    </row>
    <row r="475" spans="1:113">
      <c r="A475" s="1819"/>
      <c r="B475" s="1831"/>
      <c r="C475" s="1770"/>
      <c r="D475" s="426" t="s">
        <v>514</v>
      </c>
      <c r="E475" s="232">
        <v>1</v>
      </c>
      <c r="F475" s="332" t="s">
        <v>179</v>
      </c>
      <c r="G475" s="332" t="s">
        <v>179</v>
      </c>
      <c r="H475" s="296">
        <v>240.6095</v>
      </c>
      <c r="I475" s="297">
        <v>0</v>
      </c>
      <c r="J475" s="318" t="s">
        <v>179</v>
      </c>
      <c r="K475" s="319" t="s">
        <v>179</v>
      </c>
      <c r="L475" s="318" t="s">
        <v>179</v>
      </c>
      <c r="M475" s="319" t="s">
        <v>179</v>
      </c>
      <c r="N475" s="227">
        <v>74.600511900000001</v>
      </c>
      <c r="O475" s="244">
        <v>0.64</v>
      </c>
      <c r="P475" s="244">
        <v>115.88988000000001</v>
      </c>
      <c r="Q475" s="231">
        <f>1.05/$T$475</f>
        <v>2.817070697206217E-5</v>
      </c>
      <c r="R475" s="1827"/>
      <c r="S475" s="444">
        <v>100</v>
      </c>
      <c r="T475" s="445">
        <v>37272.76</v>
      </c>
      <c r="U475" s="446"/>
      <c r="V475" s="271"/>
      <c r="W475" s="272"/>
      <c r="X475" s="272"/>
      <c r="Y475" s="262"/>
      <c r="Z475" s="262"/>
      <c r="AA475" s="262"/>
      <c r="AB475" s="198"/>
      <c r="AC475" s="272"/>
      <c r="AD475" s="267"/>
      <c r="AE475" s="268"/>
      <c r="AF475" s="219"/>
      <c r="AG475" s="220"/>
      <c r="AH475" s="221"/>
      <c r="AI475" s="419"/>
      <c r="AJ475" s="419"/>
      <c r="AK475" s="419"/>
      <c r="AL475" s="419"/>
      <c r="AM475" s="419"/>
      <c r="AN475" s="419"/>
      <c r="AO475" s="221"/>
      <c r="AP475" s="221"/>
      <c r="AQ475" s="221"/>
      <c r="AR475" s="221"/>
      <c r="AS475" s="221"/>
      <c r="AT475" s="221"/>
      <c r="AU475" s="221"/>
      <c r="AV475" s="221"/>
      <c r="AW475" s="221"/>
      <c r="AX475" s="221"/>
      <c r="AY475" s="221"/>
      <c r="AZ475" s="221"/>
      <c r="BA475" s="221"/>
      <c r="BB475" s="221"/>
      <c r="BC475" s="221"/>
      <c r="BD475" s="221"/>
      <c r="BE475" s="221"/>
      <c r="BF475" s="221"/>
      <c r="BG475" s="221"/>
    </row>
    <row r="476" spans="1:113">
      <c r="A476" s="1819"/>
      <c r="B476" s="1831"/>
      <c r="C476" s="1770"/>
      <c r="D476" s="426" t="s">
        <v>484</v>
      </c>
      <c r="E476" s="232">
        <v>1</v>
      </c>
      <c r="F476" s="332" t="s">
        <v>179</v>
      </c>
      <c r="G476" s="332" t="s">
        <v>179</v>
      </c>
      <c r="H476" s="296">
        <v>351.61900000000003</v>
      </c>
      <c r="I476" s="297">
        <v>0</v>
      </c>
      <c r="J476" s="318" t="s">
        <v>179</v>
      </c>
      <c r="K476" s="319" t="s">
        <v>179</v>
      </c>
      <c r="L476" s="318" t="s">
        <v>179</v>
      </c>
      <c r="M476" s="319" t="s">
        <v>179</v>
      </c>
      <c r="N476" s="227">
        <v>193.7464961</v>
      </c>
      <c r="O476" s="244">
        <v>1.67</v>
      </c>
      <c r="P476" s="244">
        <v>115.90214829999999</v>
      </c>
      <c r="Q476" s="231">
        <f>1.05/$T$475</f>
        <v>2.817070697206217E-5</v>
      </c>
      <c r="R476" s="1827"/>
      <c r="S476" s="425" t="s">
        <v>363</v>
      </c>
      <c r="T476" s="384" t="s">
        <v>364</v>
      </c>
      <c r="U476" s="307"/>
      <c r="V476" s="271"/>
      <c r="W476" s="272"/>
      <c r="X476" s="272"/>
      <c r="Y476" s="262"/>
      <c r="Z476" s="262"/>
      <c r="AA476" s="262"/>
      <c r="AB476" s="198"/>
      <c r="AC476" s="272"/>
      <c r="AD476" s="271"/>
      <c r="AE476" s="272"/>
      <c r="AF476" s="219"/>
      <c r="AG476" s="220"/>
      <c r="AH476" s="221"/>
      <c r="AI476" s="419"/>
      <c r="AJ476" s="419"/>
      <c r="AK476" s="419"/>
      <c r="AL476" s="419"/>
      <c r="AM476" s="419"/>
      <c r="AN476" s="419"/>
      <c r="AO476" s="221"/>
      <c r="AP476" s="221"/>
      <c r="AQ476" s="221"/>
      <c r="AR476" s="221"/>
      <c r="AS476" s="221"/>
      <c r="AT476" s="221"/>
      <c r="AU476" s="221"/>
      <c r="AV476" s="221"/>
      <c r="AW476" s="221"/>
      <c r="AX476" s="221"/>
      <c r="AY476" s="221"/>
      <c r="AZ476" s="221"/>
      <c r="BA476" s="221"/>
      <c r="BB476" s="221"/>
      <c r="BC476" s="221"/>
      <c r="BD476" s="221"/>
      <c r="BE476" s="221"/>
      <c r="BF476" s="221"/>
      <c r="BG476" s="221"/>
    </row>
    <row r="477" spans="1:113">
      <c r="A477" s="1819"/>
      <c r="B477" s="1831"/>
      <c r="C477" s="1770"/>
      <c r="D477" s="426" t="s">
        <v>564</v>
      </c>
      <c r="E477" s="232">
        <v>8</v>
      </c>
      <c r="F477" s="332" t="s">
        <v>179</v>
      </c>
      <c r="G477" s="332" t="s">
        <v>179</v>
      </c>
      <c r="H477" s="296">
        <v>204.66380000000001</v>
      </c>
      <c r="I477" s="297">
        <v>28.05087</v>
      </c>
      <c r="J477" s="318" t="s">
        <v>179</v>
      </c>
      <c r="K477" s="319" t="s">
        <v>179</v>
      </c>
      <c r="L477" s="318" t="s">
        <v>179</v>
      </c>
      <c r="M477" s="319" t="s">
        <v>179</v>
      </c>
      <c r="N477" s="227">
        <v>22.1281991</v>
      </c>
      <c r="O477" s="244">
        <v>1.05</v>
      </c>
      <c r="P477" s="244">
        <v>21.164444400000001</v>
      </c>
      <c r="Q477" s="231">
        <f>210/$T$475</f>
        <v>5.6341413944124338E-3</v>
      </c>
      <c r="R477" s="1827"/>
      <c r="S477" s="430">
        <v>0.963175</v>
      </c>
      <c r="T477" s="431">
        <v>100.7872158</v>
      </c>
      <c r="U477" s="347"/>
      <c r="V477" s="271"/>
      <c r="W477" s="272"/>
      <c r="X477" s="272"/>
      <c r="Y477" s="262"/>
      <c r="Z477" s="262"/>
      <c r="AA477" s="262"/>
      <c r="AB477" s="198"/>
      <c r="AC477" s="272"/>
      <c r="AD477" s="271"/>
      <c r="AE477" s="272"/>
      <c r="AF477" s="219"/>
      <c r="AG477" s="220"/>
      <c r="AH477" s="221"/>
      <c r="AI477" s="419"/>
      <c r="AJ477" s="419"/>
      <c r="AK477" s="419"/>
      <c r="AL477" s="419"/>
      <c r="AM477" s="419"/>
      <c r="AN477" s="419"/>
      <c r="AO477" s="221"/>
      <c r="AP477" s="221"/>
      <c r="AQ477" s="221"/>
      <c r="AR477" s="221"/>
      <c r="AS477" s="221"/>
      <c r="AT477" s="221"/>
      <c r="AU477" s="221"/>
      <c r="AV477" s="221"/>
      <c r="AW477" s="221"/>
      <c r="AX477" s="221"/>
      <c r="AY477" s="221"/>
      <c r="AZ477" s="221"/>
      <c r="BA477" s="221"/>
      <c r="BB477" s="221"/>
      <c r="BC477" s="221"/>
      <c r="BD477" s="221"/>
      <c r="BE477" s="221"/>
      <c r="BF477" s="221"/>
      <c r="BG477" s="221"/>
    </row>
    <row r="478" spans="1:113">
      <c r="A478" s="1819"/>
      <c r="B478" s="1831"/>
      <c r="C478" s="1770"/>
      <c r="D478" s="426" t="s">
        <v>487</v>
      </c>
      <c r="E478" s="232">
        <v>6</v>
      </c>
      <c r="F478" s="332" t="s">
        <v>179</v>
      </c>
      <c r="G478" s="332" t="s">
        <v>179</v>
      </c>
      <c r="H478" s="296">
        <v>155.70359999999999</v>
      </c>
      <c r="I478" s="297">
        <v>7.4357100000000003</v>
      </c>
      <c r="J478" s="318" t="s">
        <v>179</v>
      </c>
      <c r="K478" s="319" t="s">
        <v>179</v>
      </c>
      <c r="L478" s="318" t="s">
        <v>179</v>
      </c>
      <c r="M478" s="319" t="s">
        <v>179</v>
      </c>
      <c r="N478" s="227">
        <v>-12.8487872</v>
      </c>
      <c r="O478" s="244">
        <v>-0.63</v>
      </c>
      <c r="P478" s="244">
        <v>20.241125499999999</v>
      </c>
      <c r="Q478" s="231">
        <f>3255.29/$T$475</f>
        <v>8.7336972094365958E-2</v>
      </c>
      <c r="R478" s="1827"/>
      <c r="S478" s="245" t="s">
        <v>370</v>
      </c>
      <c r="T478" s="246" t="s">
        <v>371</v>
      </c>
      <c r="U478" s="214"/>
      <c r="V478" s="271"/>
      <c r="W478" s="272"/>
      <c r="X478" s="272"/>
      <c r="Y478" s="262"/>
      <c r="Z478" s="262"/>
      <c r="AA478" s="262"/>
      <c r="AB478" s="198"/>
      <c r="AC478" s="272"/>
      <c r="AD478" s="271"/>
      <c r="AE478" s="272"/>
      <c r="AF478" s="219"/>
      <c r="AG478" s="220"/>
      <c r="AH478" s="221"/>
      <c r="AI478" s="419"/>
      <c r="AJ478" s="419"/>
      <c r="AK478" s="419"/>
      <c r="AL478" s="419"/>
      <c r="AM478" s="419"/>
      <c r="AN478" s="419"/>
      <c r="AO478" s="221"/>
      <c r="AP478" s="221"/>
      <c r="AQ478" s="221"/>
      <c r="AR478" s="221"/>
      <c r="AS478" s="221"/>
      <c r="AT478" s="221"/>
      <c r="AU478" s="221"/>
      <c r="AV478" s="221"/>
      <c r="AW478" s="221"/>
      <c r="AX478" s="221"/>
      <c r="AY478" s="221"/>
      <c r="AZ478" s="221"/>
      <c r="BA478" s="221"/>
      <c r="BB478" s="221"/>
      <c r="BC478" s="221"/>
      <c r="BD478" s="221"/>
      <c r="BE478" s="221"/>
      <c r="BF478" s="221"/>
      <c r="BG478" s="221"/>
    </row>
    <row r="479" spans="1:113">
      <c r="A479" s="1819"/>
      <c r="B479" s="1831"/>
      <c r="C479" s="1770"/>
      <c r="D479" s="426" t="s">
        <v>431</v>
      </c>
      <c r="E479" s="232">
        <v>1</v>
      </c>
      <c r="F479" s="332" t="s">
        <v>179</v>
      </c>
      <c r="G479" s="332" t="s">
        <v>179</v>
      </c>
      <c r="H479" s="296">
        <v>100.44759999999999</v>
      </c>
      <c r="I479" s="297">
        <v>0</v>
      </c>
      <c r="J479" s="318" t="s">
        <v>179</v>
      </c>
      <c r="K479" s="319" t="s">
        <v>179</v>
      </c>
      <c r="L479" s="318" t="s">
        <v>179</v>
      </c>
      <c r="M479" s="319" t="s">
        <v>179</v>
      </c>
      <c r="N479" s="227">
        <v>-46.9280373</v>
      </c>
      <c r="O479" s="244">
        <v>-0.41</v>
      </c>
      <c r="P479" s="244">
        <v>115.865302</v>
      </c>
      <c r="Q479" s="231">
        <f>1.05/$T$475</f>
        <v>2.817070697206217E-5</v>
      </c>
      <c r="R479" s="1827"/>
      <c r="S479" s="430">
        <v>23.626999999999999</v>
      </c>
      <c r="T479" s="432" t="s">
        <v>179</v>
      </c>
      <c r="U479" s="350"/>
      <c r="V479" s="271"/>
      <c r="W479" s="272"/>
      <c r="X479" s="272"/>
      <c r="Y479" s="262"/>
      <c r="Z479" s="262"/>
      <c r="AA479" s="262"/>
      <c r="AB479" s="198"/>
      <c r="AC479" s="272"/>
      <c r="AD479" s="271"/>
      <c r="AE479" s="272"/>
      <c r="AF479" s="219"/>
      <c r="AG479" s="220"/>
      <c r="AH479" s="221"/>
      <c r="AI479" s="419"/>
      <c r="AJ479" s="419"/>
      <c r="AK479" s="419"/>
      <c r="AL479" s="419"/>
      <c r="AM479" s="419"/>
      <c r="AN479" s="419"/>
      <c r="AO479" s="221"/>
      <c r="AP479" s="221"/>
      <c r="AQ479" s="221"/>
      <c r="AR479" s="221"/>
      <c r="AS479" s="221"/>
      <c r="AT479" s="221"/>
      <c r="AU479" s="221"/>
      <c r="AV479" s="221"/>
      <c r="AW479" s="221"/>
      <c r="AX479" s="221"/>
      <c r="AY479" s="221"/>
      <c r="AZ479" s="221"/>
      <c r="BA479" s="221"/>
      <c r="BB479" s="221"/>
      <c r="BC479" s="221"/>
      <c r="BD479" s="221"/>
      <c r="BE479" s="221"/>
      <c r="BF479" s="221"/>
      <c r="BG479" s="221"/>
    </row>
    <row r="480" spans="1:113">
      <c r="A480" s="1819"/>
      <c r="B480" s="1831"/>
      <c r="C480" s="1770"/>
      <c r="D480" s="426" t="s">
        <v>515</v>
      </c>
      <c r="E480" s="232">
        <v>9</v>
      </c>
      <c r="F480" s="332" t="s">
        <v>179</v>
      </c>
      <c r="G480" s="332" t="s">
        <v>179</v>
      </c>
      <c r="H480" s="296">
        <v>148.13890000000001</v>
      </c>
      <c r="I480" s="297">
        <v>55.792850000000001</v>
      </c>
      <c r="J480" s="318" t="s">
        <v>179</v>
      </c>
      <c r="K480" s="319" t="s">
        <v>179</v>
      </c>
      <c r="L480" s="318" t="s">
        <v>179</v>
      </c>
      <c r="M480" s="319" t="s">
        <v>179</v>
      </c>
      <c r="N480" s="227">
        <v>-18.151277499999999</v>
      </c>
      <c r="O480" s="244">
        <v>-0.59</v>
      </c>
      <c r="P480" s="244">
        <v>30.862377500000001</v>
      </c>
      <c r="Q480" s="231">
        <f>23.61/$T$475</f>
        <v>6.3343846820036937E-4</v>
      </c>
      <c r="R480" s="1827"/>
      <c r="S480" s="267"/>
      <c r="T480" s="268"/>
      <c r="V480" s="271"/>
      <c r="W480" s="272"/>
      <c r="X480" s="272"/>
      <c r="Y480" s="262"/>
      <c r="Z480" s="262"/>
      <c r="AA480" s="262"/>
      <c r="AB480" s="198"/>
      <c r="AC480" s="272"/>
      <c r="AD480" s="271"/>
      <c r="AE480" s="272"/>
      <c r="AF480" s="219"/>
      <c r="AG480" s="220"/>
      <c r="AH480" s="221"/>
      <c r="AI480" s="419"/>
      <c r="AJ480" s="419"/>
      <c r="AK480" s="419"/>
      <c r="AL480" s="419"/>
      <c r="AM480" s="419"/>
      <c r="AN480" s="419"/>
      <c r="AO480" s="221"/>
      <c r="AP480" s="221"/>
      <c r="AQ480" s="221"/>
      <c r="AR480" s="221"/>
      <c r="AS480" s="221"/>
      <c r="AT480" s="221"/>
      <c r="AU480" s="221"/>
      <c r="AV480" s="221"/>
      <c r="AW480" s="221"/>
      <c r="AX480" s="221"/>
      <c r="AY480" s="221"/>
      <c r="AZ480" s="221"/>
      <c r="BA480" s="221"/>
      <c r="BB480" s="221"/>
      <c r="BC480" s="221"/>
      <c r="BD480" s="221"/>
      <c r="BE480" s="221"/>
      <c r="BF480" s="221"/>
      <c r="BG480" s="221"/>
    </row>
    <row r="481" spans="1:113">
      <c r="A481" s="1819"/>
      <c r="B481" s="1831"/>
      <c r="C481" s="1770"/>
      <c r="D481" s="426" t="s">
        <v>516</v>
      </c>
      <c r="E481" s="232">
        <v>5</v>
      </c>
      <c r="F481" s="332" t="s">
        <v>179</v>
      </c>
      <c r="G481" s="332" t="s">
        <v>179</v>
      </c>
      <c r="H481" s="296">
        <v>200.2526</v>
      </c>
      <c r="I481" s="297">
        <v>51.465519999999998</v>
      </c>
      <c r="J481" s="318" t="s">
        <v>179</v>
      </c>
      <c r="K481" s="319" t="s">
        <v>179</v>
      </c>
      <c r="L481" s="318" t="s">
        <v>179</v>
      </c>
      <c r="M481" s="319" t="s">
        <v>179</v>
      </c>
      <c r="N481" s="227">
        <v>25.599968000000001</v>
      </c>
      <c r="O481" s="244">
        <v>1.1000000000000001</v>
      </c>
      <c r="P481" s="244">
        <v>23.3743537</v>
      </c>
      <c r="Q481" s="231">
        <f>87.65/$T$475</f>
        <v>2.3515833010488087E-3</v>
      </c>
      <c r="R481" s="1827"/>
      <c r="S481" s="271"/>
      <c r="T481" s="272"/>
      <c r="V481" s="271"/>
      <c r="W481" s="272"/>
      <c r="X481" s="272"/>
      <c r="Y481" s="262"/>
      <c r="Z481" s="262"/>
      <c r="AA481" s="262"/>
      <c r="AB481" s="198"/>
      <c r="AC481" s="272"/>
      <c r="AD481" s="271"/>
      <c r="AE481" s="272"/>
      <c r="AF481" s="219"/>
      <c r="AG481" s="220"/>
      <c r="AH481" s="221"/>
      <c r="AI481" s="419"/>
      <c r="AJ481" s="419"/>
      <c r="AK481" s="419"/>
      <c r="AL481" s="419"/>
      <c r="AM481" s="419"/>
      <c r="AN481" s="419"/>
      <c r="AO481" s="221"/>
      <c r="AP481" s="221"/>
      <c r="AQ481" s="221"/>
      <c r="AR481" s="221"/>
      <c r="AS481" s="221"/>
      <c r="AT481" s="221"/>
      <c r="AU481" s="221"/>
      <c r="AV481" s="221"/>
      <c r="AW481" s="221"/>
      <c r="AX481" s="221"/>
      <c r="AY481" s="221"/>
      <c r="AZ481" s="221"/>
      <c r="BA481" s="221"/>
      <c r="BB481" s="221"/>
      <c r="BC481" s="221"/>
      <c r="BD481" s="221"/>
      <c r="BE481" s="221"/>
      <c r="BF481" s="221"/>
      <c r="BG481" s="221"/>
    </row>
    <row r="482" spans="1:113">
      <c r="A482" s="1819"/>
      <c r="B482" s="1831"/>
      <c r="C482" s="1770"/>
      <c r="D482" s="426" t="s">
        <v>607</v>
      </c>
      <c r="E482" s="232">
        <v>17</v>
      </c>
      <c r="F482" s="332" t="s">
        <v>179</v>
      </c>
      <c r="G482" s="332" t="s">
        <v>179</v>
      </c>
      <c r="H482" s="296">
        <v>135.98480000000001</v>
      </c>
      <c r="I482" s="297">
        <v>19.548359999999999</v>
      </c>
      <c r="J482" s="318" t="s">
        <v>179</v>
      </c>
      <c r="K482" s="319" t="s">
        <v>179</v>
      </c>
      <c r="L482" s="318" t="s">
        <v>179</v>
      </c>
      <c r="M482" s="319" t="s">
        <v>179</v>
      </c>
      <c r="N482" s="227">
        <v>-28.661767699999999</v>
      </c>
      <c r="O482" s="244">
        <v>-1.47</v>
      </c>
      <c r="P482" s="244">
        <v>19.484796500000002</v>
      </c>
      <c r="Q482" s="231">
        <f>7518.53/$T$475</f>
        <v>0.20171648141967483</v>
      </c>
      <c r="R482" s="1827"/>
      <c r="S482" s="271"/>
      <c r="T482" s="272"/>
      <c r="V482" s="271"/>
      <c r="W482" s="272"/>
      <c r="X482" s="272"/>
      <c r="Y482" s="262"/>
      <c r="Z482" s="262"/>
      <c r="AA482" s="262"/>
      <c r="AB482" s="198"/>
      <c r="AC482" s="272"/>
      <c r="AD482" s="271"/>
      <c r="AE482" s="272"/>
      <c r="AF482" s="219"/>
      <c r="AG482" s="220"/>
      <c r="AH482" s="221"/>
      <c r="AI482" s="419"/>
      <c r="AJ482" s="419"/>
      <c r="AK482" s="419"/>
      <c r="AL482" s="419"/>
      <c r="AM482" s="419"/>
      <c r="AN482" s="419"/>
      <c r="AO482" s="221"/>
      <c r="AP482" s="221"/>
      <c r="AQ482" s="221"/>
      <c r="AR482" s="221"/>
      <c r="AS482" s="221"/>
      <c r="AT482" s="221"/>
      <c r="AU482" s="221"/>
      <c r="AV482" s="221"/>
      <c r="AW482" s="221"/>
      <c r="AX482" s="221"/>
      <c r="AY482" s="221"/>
      <c r="AZ482" s="221"/>
      <c r="BA482" s="221"/>
      <c r="BB482" s="221"/>
      <c r="BC482" s="221"/>
      <c r="BD482" s="221"/>
      <c r="BE482" s="221"/>
      <c r="BF482" s="221"/>
      <c r="BG482" s="221"/>
    </row>
    <row r="483" spans="1:113">
      <c r="A483" s="1819"/>
      <c r="B483" s="1831"/>
      <c r="C483" s="1770"/>
      <c r="D483" s="426" t="s">
        <v>490</v>
      </c>
      <c r="E483" s="232">
        <v>9</v>
      </c>
      <c r="F483" s="332" t="s">
        <v>179</v>
      </c>
      <c r="G483" s="332" t="s">
        <v>179</v>
      </c>
      <c r="H483" s="296">
        <v>158.9768</v>
      </c>
      <c r="I483" s="297">
        <v>45.363599999999998</v>
      </c>
      <c r="J483" s="318" t="s">
        <v>179</v>
      </c>
      <c r="K483" s="319" t="s">
        <v>179</v>
      </c>
      <c r="L483" s="318" t="s">
        <v>179</v>
      </c>
      <c r="M483" s="319" t="s">
        <v>179</v>
      </c>
      <c r="N483" s="227">
        <v>-31.514426400000001</v>
      </c>
      <c r="O483" s="244">
        <v>-1.03</v>
      </c>
      <c r="P483" s="244">
        <v>30.5900687</v>
      </c>
      <c r="Q483" s="231">
        <f>24.57/$T$475</f>
        <v>6.5919454314625474E-4</v>
      </c>
      <c r="R483" s="1827"/>
      <c r="S483" s="271"/>
      <c r="T483" s="272"/>
      <c r="V483" s="271"/>
      <c r="W483" s="272"/>
      <c r="X483" s="272"/>
      <c r="Y483" s="262"/>
      <c r="Z483" s="262"/>
      <c r="AA483" s="262"/>
      <c r="AB483" s="198"/>
      <c r="AC483" s="272"/>
      <c r="AD483" s="271"/>
      <c r="AE483" s="272"/>
      <c r="AF483" s="219"/>
      <c r="AG483" s="220"/>
      <c r="AH483" s="221"/>
      <c r="AI483" s="419"/>
      <c r="AJ483" s="419"/>
      <c r="AK483" s="419"/>
      <c r="AL483" s="419"/>
      <c r="AM483" s="419"/>
      <c r="AN483" s="419"/>
      <c r="AO483" s="221"/>
      <c r="AP483" s="221"/>
      <c r="AQ483" s="221"/>
      <c r="AR483" s="221"/>
      <c r="AS483" s="221"/>
      <c r="AT483" s="221"/>
      <c r="AU483" s="221"/>
      <c r="AV483" s="221"/>
      <c r="AW483" s="221"/>
      <c r="AX483" s="221"/>
      <c r="AY483" s="221"/>
      <c r="AZ483" s="221"/>
      <c r="BA483" s="221"/>
      <c r="BB483" s="221"/>
      <c r="BC483" s="221"/>
      <c r="BD483" s="221"/>
      <c r="BE483" s="221"/>
      <c r="BF483" s="221"/>
      <c r="BG483" s="221"/>
    </row>
    <row r="484" spans="1:113">
      <c r="A484" s="1819"/>
      <c r="B484" s="1831"/>
      <c r="C484" s="1770"/>
      <c r="D484" s="426" t="s">
        <v>491</v>
      </c>
      <c r="E484" s="232">
        <v>2</v>
      </c>
      <c r="F484" s="332" t="s">
        <v>179</v>
      </c>
      <c r="G484" s="332" t="s">
        <v>179</v>
      </c>
      <c r="H484" s="296">
        <v>178</v>
      </c>
      <c r="I484" s="297">
        <v>0</v>
      </c>
      <c r="J484" s="318" t="s">
        <v>179</v>
      </c>
      <c r="K484" s="319" t="s">
        <v>179</v>
      </c>
      <c r="L484" s="318" t="s">
        <v>179</v>
      </c>
      <c r="M484" s="319" t="s">
        <v>179</v>
      </c>
      <c r="N484" s="227">
        <v>29.482741099999998</v>
      </c>
      <c r="O484" s="244">
        <v>0.42</v>
      </c>
      <c r="P484" s="244">
        <v>70.328387000000006</v>
      </c>
      <c r="Q484" s="231">
        <f>3/$T$475</f>
        <v>8.0487734205891915E-5</v>
      </c>
      <c r="R484" s="1827"/>
      <c r="S484" s="271"/>
      <c r="T484" s="272"/>
      <c r="V484" s="271"/>
      <c r="W484" s="272"/>
      <c r="X484" s="272"/>
      <c r="Y484" s="262"/>
      <c r="Z484" s="262"/>
      <c r="AA484" s="262"/>
      <c r="AB484" s="198"/>
      <c r="AC484" s="272"/>
      <c r="AD484" s="271"/>
      <c r="AE484" s="272"/>
      <c r="AF484" s="219"/>
      <c r="AG484" s="220"/>
      <c r="AH484" s="221"/>
      <c r="AI484" s="419"/>
      <c r="AJ484" s="419"/>
      <c r="AK484" s="419"/>
      <c r="AL484" s="419"/>
      <c r="AM484" s="419"/>
      <c r="AN484" s="419"/>
      <c r="AO484" s="221"/>
      <c r="AP484" s="221"/>
      <c r="AQ484" s="221"/>
      <c r="AR484" s="221"/>
      <c r="AS484" s="221"/>
      <c r="AT484" s="221"/>
      <c r="AU484" s="221"/>
      <c r="AV484" s="221"/>
      <c r="AW484" s="221"/>
      <c r="AX484" s="221"/>
      <c r="AY484" s="221"/>
      <c r="AZ484" s="221"/>
      <c r="BA484" s="221"/>
      <c r="BB484" s="221"/>
      <c r="BC484" s="221"/>
      <c r="BD484" s="221"/>
      <c r="BE484" s="221"/>
      <c r="BF484" s="221"/>
      <c r="BG484" s="221"/>
    </row>
    <row r="485" spans="1:113">
      <c r="A485" s="1819"/>
      <c r="B485" s="1831"/>
      <c r="C485" s="1770"/>
      <c r="D485" s="426" t="s">
        <v>547</v>
      </c>
      <c r="E485" s="232">
        <v>2</v>
      </c>
      <c r="F485" s="332" t="s">
        <v>179</v>
      </c>
      <c r="G485" s="332" t="s">
        <v>179</v>
      </c>
      <c r="H485" s="296">
        <v>143.0838</v>
      </c>
      <c r="I485" s="297">
        <v>7.1848489999999998</v>
      </c>
      <c r="J485" s="318" t="s">
        <v>179</v>
      </c>
      <c r="K485" s="319" t="s">
        <v>179</v>
      </c>
      <c r="L485" s="318" t="s">
        <v>179</v>
      </c>
      <c r="M485" s="319" t="s">
        <v>179</v>
      </c>
      <c r="N485" s="227">
        <v>0</v>
      </c>
      <c r="O485" s="244" t="s">
        <v>413</v>
      </c>
      <c r="P485" s="244" t="s">
        <v>413</v>
      </c>
      <c r="Q485" s="231">
        <f>37/$T$475</f>
        <v>9.926820552060003E-4</v>
      </c>
      <c r="R485" s="1827"/>
      <c r="S485" s="271"/>
      <c r="T485" s="272"/>
      <c r="V485" s="271"/>
      <c r="W485" s="272"/>
      <c r="X485" s="272"/>
      <c r="Y485" s="262"/>
      <c r="Z485" s="262"/>
      <c r="AA485" s="262"/>
      <c r="AB485" s="198"/>
      <c r="AC485" s="272"/>
      <c r="AD485" s="271"/>
      <c r="AE485" s="272"/>
      <c r="AF485" s="219"/>
      <c r="AG485" s="220"/>
      <c r="AH485" s="221"/>
      <c r="AI485" s="419"/>
      <c r="AJ485" s="419"/>
      <c r="AK485" s="419"/>
      <c r="AL485" s="419"/>
      <c r="AM485" s="419"/>
      <c r="AN485" s="419"/>
      <c r="AO485" s="221"/>
      <c r="AP485" s="221"/>
      <c r="AQ485" s="221"/>
      <c r="AR485" s="221"/>
      <c r="AS485" s="221"/>
      <c r="AT485" s="221"/>
      <c r="AU485" s="221"/>
      <c r="AV485" s="221"/>
      <c r="AW485" s="221"/>
      <c r="AX485" s="221"/>
      <c r="AY485" s="221"/>
      <c r="AZ485" s="221"/>
      <c r="BA485" s="221"/>
      <c r="BB485" s="221"/>
      <c r="BC485" s="221"/>
      <c r="BD485" s="221"/>
      <c r="BE485" s="221"/>
      <c r="BF485" s="221"/>
      <c r="BG485" s="221"/>
    </row>
    <row r="486" spans="1:113">
      <c r="A486" s="1819"/>
      <c r="B486" s="1835" t="s">
        <v>551</v>
      </c>
      <c r="C486" s="1841" t="s">
        <v>324</v>
      </c>
      <c r="D486" s="423" t="s">
        <v>325</v>
      </c>
      <c r="E486" s="232">
        <v>39</v>
      </c>
      <c r="F486" s="332" t="s">
        <v>179</v>
      </c>
      <c r="G486" s="332" t="s">
        <v>179</v>
      </c>
      <c r="H486" s="296">
        <v>173.40459999999999</v>
      </c>
      <c r="I486" s="297">
        <v>13.84972</v>
      </c>
      <c r="J486" s="318" t="s">
        <v>179</v>
      </c>
      <c r="K486" s="319" t="s">
        <v>179</v>
      </c>
      <c r="L486" s="318" t="s">
        <v>179</v>
      </c>
      <c r="M486" s="319" t="s">
        <v>179</v>
      </c>
      <c r="N486" s="227">
        <v>54.700888800000001</v>
      </c>
      <c r="O486" s="244">
        <v>11.38</v>
      </c>
      <c r="P486" s="244">
        <v>4.8069585999999997</v>
      </c>
      <c r="Q486" s="231">
        <f>21288.36/$T$475</f>
        <v>0.57115062045311371</v>
      </c>
      <c r="R486" s="1826">
        <f>SUMPRODUCT(N486:N487,Q486:Q487)</f>
        <v>31.242446577456779</v>
      </c>
      <c r="S486" s="271"/>
      <c r="T486" s="272"/>
      <c r="V486" s="271"/>
      <c r="W486" s="272"/>
      <c r="X486" s="272"/>
      <c r="Y486" s="262"/>
      <c r="Z486" s="262"/>
      <c r="AA486" s="262"/>
      <c r="AB486" s="198"/>
      <c r="AC486" s="272"/>
      <c r="AD486" s="271"/>
      <c r="AE486" s="272"/>
      <c r="AF486" s="219"/>
      <c r="AG486" s="220"/>
      <c r="AH486" s="221"/>
      <c r="AI486" s="419"/>
      <c r="AJ486" s="419"/>
      <c r="AK486" s="419"/>
      <c r="AL486" s="419"/>
      <c r="AM486" s="419"/>
      <c r="AN486" s="419"/>
      <c r="AO486" s="221"/>
      <c r="AP486" s="221"/>
      <c r="AQ486" s="221"/>
      <c r="AR486" s="221"/>
      <c r="AS486" s="221"/>
      <c r="AT486" s="221"/>
      <c r="AU486" s="221"/>
      <c r="AV486" s="221"/>
      <c r="AW486" s="221"/>
      <c r="AX486" s="221"/>
      <c r="AY486" s="221"/>
      <c r="AZ486" s="221"/>
      <c r="BA486" s="221"/>
      <c r="BB486" s="221"/>
      <c r="BC486" s="221"/>
      <c r="BD486" s="221"/>
      <c r="BE486" s="221"/>
      <c r="BF486" s="221"/>
      <c r="BG486" s="221"/>
    </row>
    <row r="487" spans="1:113">
      <c r="A487" s="1819"/>
      <c r="B487" s="1837"/>
      <c r="C487" s="1841"/>
      <c r="D487" s="423" t="s">
        <v>333</v>
      </c>
      <c r="E487" s="232">
        <v>61</v>
      </c>
      <c r="F487" s="332" t="s">
        <v>179</v>
      </c>
      <c r="G487" s="332" t="s">
        <v>179</v>
      </c>
      <c r="H487" s="296">
        <v>127.5805</v>
      </c>
      <c r="I487" s="297">
        <v>19.582689999999999</v>
      </c>
      <c r="J487" s="318" t="s">
        <v>179</v>
      </c>
      <c r="K487" s="319" t="s">
        <v>179</v>
      </c>
      <c r="L487" s="318" t="s">
        <v>179</v>
      </c>
      <c r="M487" s="319" t="s">
        <v>179</v>
      </c>
      <c r="N487" s="227">
        <v>0</v>
      </c>
      <c r="O487" s="244" t="s">
        <v>413</v>
      </c>
      <c r="P487" s="244" t="s">
        <v>413</v>
      </c>
      <c r="Q487" s="231">
        <f>15984.4/$T$475</f>
        <v>0.42884937954688623</v>
      </c>
      <c r="R487" s="1828"/>
      <c r="S487" s="271"/>
      <c r="T487" s="272"/>
      <c r="V487" s="271"/>
      <c r="W487" s="272"/>
      <c r="X487" s="272"/>
      <c r="Y487" s="262"/>
      <c r="Z487" s="262"/>
      <c r="AA487" s="262"/>
      <c r="AB487" s="198"/>
      <c r="AC487" s="272"/>
      <c r="AD487" s="271"/>
      <c r="AE487" s="272"/>
      <c r="AF487" s="219"/>
      <c r="AG487" s="220"/>
      <c r="AH487" s="221"/>
      <c r="AI487" s="419"/>
      <c r="AJ487" s="419"/>
      <c r="AK487" s="419"/>
      <c r="AL487" s="419"/>
      <c r="AM487" s="419"/>
      <c r="AN487" s="419"/>
      <c r="AO487" s="221"/>
      <c r="AP487" s="221"/>
      <c r="AQ487" s="221"/>
      <c r="AR487" s="221"/>
      <c r="AS487" s="221"/>
      <c r="AT487" s="221"/>
      <c r="AU487" s="221"/>
      <c r="AV487" s="221"/>
      <c r="AW487" s="221"/>
      <c r="AX487" s="221"/>
      <c r="AY487" s="221"/>
      <c r="AZ487" s="221"/>
      <c r="BA487" s="221"/>
      <c r="BB487" s="221"/>
      <c r="BC487" s="221"/>
      <c r="BD487" s="221"/>
      <c r="BE487" s="221"/>
      <c r="BF487" s="221"/>
      <c r="BG487" s="221"/>
    </row>
    <row r="488" spans="1:113">
      <c r="A488" s="1819"/>
      <c r="B488" s="1835" t="s">
        <v>552</v>
      </c>
      <c r="C488" s="1841" t="s">
        <v>324</v>
      </c>
      <c r="D488" s="423" t="s">
        <v>325</v>
      </c>
      <c r="E488" s="232">
        <v>41</v>
      </c>
      <c r="F488" s="332" t="s">
        <v>179</v>
      </c>
      <c r="G488" s="332" t="s">
        <v>179</v>
      </c>
      <c r="H488" s="296">
        <v>169.5282</v>
      </c>
      <c r="I488" s="297">
        <v>14.75717</v>
      </c>
      <c r="J488" s="318" t="s">
        <v>179</v>
      </c>
      <c r="K488" s="319" t="s">
        <v>179</v>
      </c>
      <c r="L488" s="318" t="s">
        <v>179</v>
      </c>
      <c r="M488" s="319" t="s">
        <v>179</v>
      </c>
      <c r="N488" s="227">
        <v>9.2262207000000007</v>
      </c>
      <c r="O488" s="244">
        <v>2.3199999999999998</v>
      </c>
      <c r="P488" s="244">
        <v>3.9700997</v>
      </c>
      <c r="Q488" s="231">
        <f>23828.88/$T$475</f>
        <v>0.63931085328803128</v>
      </c>
      <c r="R488" s="1826">
        <f>SUMPRODUCT(N488:N489,Q488:Q489)</f>
        <v>5.898423028340698</v>
      </c>
      <c r="S488" s="271"/>
      <c r="T488" s="272"/>
      <c r="V488" s="271"/>
      <c r="W488" s="272"/>
      <c r="X488" s="272"/>
      <c r="Y488" s="262"/>
      <c r="Z488" s="262"/>
      <c r="AA488" s="262"/>
      <c r="AB488" s="198"/>
      <c r="AC488" s="272"/>
      <c r="AD488" s="271"/>
      <c r="AE488" s="272"/>
      <c r="AF488" s="219"/>
      <c r="AG488" s="220"/>
      <c r="AH488" s="221"/>
      <c r="AI488" s="419"/>
      <c r="AJ488" s="419"/>
      <c r="AK488" s="419"/>
      <c r="AL488" s="419"/>
      <c r="AM488" s="419"/>
      <c r="AN488" s="419"/>
      <c r="AO488" s="221"/>
      <c r="AP488" s="221"/>
      <c r="AQ488" s="221"/>
      <c r="AR488" s="221"/>
      <c r="AS488" s="221"/>
      <c r="AT488" s="221"/>
      <c r="AU488" s="221"/>
      <c r="AV488" s="221"/>
      <c r="AW488" s="221"/>
      <c r="AX488" s="221"/>
      <c r="AY488" s="221"/>
      <c r="AZ488" s="221"/>
      <c r="BA488" s="221"/>
      <c r="BB488" s="221"/>
      <c r="BC488" s="221"/>
      <c r="BD488" s="221"/>
      <c r="BE488" s="221"/>
      <c r="BF488" s="221"/>
      <c r="BG488" s="221"/>
    </row>
    <row r="489" spans="1:113">
      <c r="A489" s="1819"/>
      <c r="B489" s="1837"/>
      <c r="C489" s="1841"/>
      <c r="D489" s="423" t="s">
        <v>333</v>
      </c>
      <c r="E489" s="232">
        <v>59</v>
      </c>
      <c r="F489" s="332" t="s">
        <v>179</v>
      </c>
      <c r="G489" s="332" t="s">
        <v>179</v>
      </c>
      <c r="H489" s="296">
        <v>125.7919</v>
      </c>
      <c r="I489" s="297">
        <v>24.015519999999999</v>
      </c>
      <c r="J489" s="318" t="s">
        <v>179</v>
      </c>
      <c r="K489" s="319" t="s">
        <v>179</v>
      </c>
      <c r="L489" s="318" t="s">
        <v>179</v>
      </c>
      <c r="M489" s="319" t="s">
        <v>179</v>
      </c>
      <c r="N489" s="227">
        <v>0</v>
      </c>
      <c r="O489" s="244" t="s">
        <v>413</v>
      </c>
      <c r="P489" s="244" t="s">
        <v>413</v>
      </c>
      <c r="Q489" s="231">
        <f>13443.88/$T$475</f>
        <v>0.36068914671196872</v>
      </c>
      <c r="R489" s="1828"/>
      <c r="S489" s="271"/>
      <c r="T489" s="272"/>
      <c r="V489" s="271"/>
      <c r="W489" s="272"/>
      <c r="X489" s="272"/>
      <c r="Y489" s="262"/>
      <c r="Z489" s="262"/>
      <c r="AA489" s="262"/>
      <c r="AB489" s="198"/>
      <c r="AC489" s="272"/>
      <c r="AD489" s="271"/>
      <c r="AE489" s="272"/>
      <c r="AF489" s="219"/>
      <c r="AG489" s="220"/>
      <c r="AH489" s="221"/>
      <c r="AI489" s="419"/>
      <c r="AJ489" s="419"/>
      <c r="AK489" s="419"/>
      <c r="AL489" s="419"/>
      <c r="AM489" s="419"/>
      <c r="AN489" s="419"/>
      <c r="AO489" s="221"/>
      <c r="AP489" s="221"/>
      <c r="AQ489" s="221"/>
      <c r="AR489" s="221"/>
      <c r="AS489" s="221"/>
      <c r="AT489" s="221"/>
      <c r="AU489" s="221"/>
      <c r="AV489" s="221"/>
      <c r="AW489" s="221"/>
      <c r="AX489" s="221"/>
      <c r="AY489" s="221"/>
      <c r="AZ489" s="221"/>
      <c r="BA489" s="221"/>
      <c r="BB489" s="221"/>
      <c r="BC489" s="221"/>
      <c r="BD489" s="221"/>
      <c r="BE489" s="221"/>
      <c r="BF489" s="221"/>
      <c r="BG489" s="221"/>
    </row>
    <row r="490" spans="1:113">
      <c r="A490" s="1819"/>
      <c r="B490" s="1831" t="s">
        <v>367</v>
      </c>
      <c r="C490" s="1770" t="s">
        <v>349</v>
      </c>
      <c r="D490" s="426">
        <v>1</v>
      </c>
      <c r="E490" s="232">
        <v>29</v>
      </c>
      <c r="F490" s="332" t="s">
        <v>179</v>
      </c>
      <c r="G490" s="332" t="s">
        <v>179</v>
      </c>
      <c r="H490" s="296">
        <v>158.8468</v>
      </c>
      <c r="I490" s="297">
        <v>30.15081</v>
      </c>
      <c r="J490" s="318" t="s">
        <v>179</v>
      </c>
      <c r="K490" s="319" t="s">
        <v>179</v>
      </c>
      <c r="L490" s="318" t="s">
        <v>179</v>
      </c>
      <c r="M490" s="319" t="s">
        <v>179</v>
      </c>
      <c r="N490" s="227">
        <v>-2.1252952999999999</v>
      </c>
      <c r="O490" s="244">
        <v>-1.44</v>
      </c>
      <c r="P490" s="244">
        <v>1.4779807</v>
      </c>
      <c r="Q490" s="231">
        <f>10016.51/$T$475</f>
        <v>0.2687353981835528</v>
      </c>
      <c r="R490" s="1826">
        <f>SUMPRODUCT(N490:N493,Q490:Q493)</f>
        <v>-5.9555513862625409</v>
      </c>
      <c r="S490" s="271"/>
      <c r="T490" s="272"/>
      <c r="V490" s="271"/>
      <c r="W490" s="272"/>
      <c r="X490" s="272"/>
      <c r="Y490" s="262"/>
      <c r="Z490" s="262"/>
      <c r="AA490" s="262"/>
      <c r="AB490" s="198"/>
      <c r="AC490" s="272"/>
      <c r="AD490" s="271"/>
      <c r="AE490" s="272"/>
      <c r="AF490" s="219"/>
      <c r="AG490" s="220"/>
      <c r="AH490" s="221"/>
      <c r="AI490" s="419"/>
      <c r="AJ490" s="419"/>
      <c r="AK490" s="419"/>
      <c r="AL490" s="419"/>
      <c r="AM490" s="419"/>
      <c r="AN490" s="419"/>
      <c r="AO490" s="221"/>
      <c r="AP490" s="221"/>
      <c r="AQ490" s="221"/>
      <c r="AR490" s="221"/>
      <c r="AS490" s="221"/>
      <c r="AT490" s="221"/>
      <c r="AU490" s="221"/>
      <c r="AV490" s="221"/>
      <c r="AW490" s="221"/>
      <c r="AX490" s="221"/>
      <c r="AY490" s="221"/>
      <c r="AZ490" s="221"/>
      <c r="BA490" s="221"/>
      <c r="BB490" s="221"/>
      <c r="BC490" s="221"/>
      <c r="BD490" s="221"/>
      <c r="BE490" s="221"/>
      <c r="BF490" s="221"/>
      <c r="BG490" s="221"/>
    </row>
    <row r="491" spans="1:113">
      <c r="A491" s="1819"/>
      <c r="B491" s="1831"/>
      <c r="C491" s="1770"/>
      <c r="D491" s="426">
        <v>2</v>
      </c>
      <c r="E491" s="232">
        <v>23</v>
      </c>
      <c r="F491" s="332" t="s">
        <v>179</v>
      </c>
      <c r="G491" s="332" t="s">
        <v>179</v>
      </c>
      <c r="H491" s="296">
        <v>157.05850000000001</v>
      </c>
      <c r="I491" s="297">
        <v>15.654339999999999</v>
      </c>
      <c r="J491" s="318" t="s">
        <v>179</v>
      </c>
      <c r="K491" s="319" t="s">
        <v>179</v>
      </c>
      <c r="L491" s="318" t="s">
        <v>179</v>
      </c>
      <c r="M491" s="319" t="s">
        <v>179</v>
      </c>
      <c r="N491" s="227">
        <v>-23.275626299999999</v>
      </c>
      <c r="O491" s="244">
        <v>-9.75</v>
      </c>
      <c r="P491" s="244">
        <v>2.3875142999999999</v>
      </c>
      <c r="Q491" s="231">
        <f>4300.31/$T$475</f>
        <v>0.11537406942764636</v>
      </c>
      <c r="R491" s="1827"/>
      <c r="S491" s="271"/>
      <c r="T491" s="272"/>
      <c r="V491" s="271"/>
      <c r="W491" s="272"/>
      <c r="X491" s="272"/>
      <c r="Y491" s="262"/>
      <c r="Z491" s="262"/>
      <c r="AA491" s="262"/>
      <c r="AB491" s="198"/>
      <c r="AC491" s="272"/>
      <c r="AD491" s="271"/>
      <c r="AE491" s="272"/>
      <c r="AF491" s="219"/>
      <c r="AG491" s="220"/>
      <c r="AH491" s="221"/>
      <c r="AI491" s="419"/>
      <c r="AJ491" s="419"/>
      <c r="AK491" s="419"/>
      <c r="AL491" s="419"/>
      <c r="AM491" s="419"/>
      <c r="AN491" s="419"/>
      <c r="AO491" s="221"/>
      <c r="AP491" s="221"/>
      <c r="AQ491" s="221"/>
      <c r="AR491" s="221"/>
      <c r="AS491" s="221"/>
      <c r="AT491" s="221"/>
      <c r="AU491" s="221"/>
      <c r="AV491" s="221"/>
      <c r="AW491" s="221"/>
      <c r="AX491" s="221"/>
      <c r="AY491" s="221"/>
      <c r="AZ491" s="221"/>
      <c r="BA491" s="221"/>
      <c r="BB491" s="221"/>
      <c r="BC491" s="221"/>
      <c r="BD491" s="221"/>
      <c r="BE491" s="221"/>
      <c r="BF491" s="221"/>
      <c r="BG491" s="221"/>
    </row>
    <row r="492" spans="1:113">
      <c r="A492" s="1819"/>
      <c r="B492" s="1831"/>
      <c r="C492" s="1770"/>
      <c r="D492" s="426">
        <v>3</v>
      </c>
      <c r="E492" s="232">
        <v>15</v>
      </c>
      <c r="F492" s="332" t="s">
        <v>179</v>
      </c>
      <c r="G492" s="332" t="s">
        <v>179</v>
      </c>
      <c r="H492" s="296">
        <v>155.60400000000001</v>
      </c>
      <c r="I492" s="297">
        <v>12.13861</v>
      </c>
      <c r="J492" s="318" t="s">
        <v>179</v>
      </c>
      <c r="K492" s="319" t="s">
        <v>179</v>
      </c>
      <c r="L492" s="318" t="s">
        <v>179</v>
      </c>
      <c r="M492" s="319" t="s">
        <v>179</v>
      </c>
      <c r="N492" s="227">
        <v>-30.510087899999998</v>
      </c>
      <c r="O492" s="244">
        <v>-12.4</v>
      </c>
      <c r="P492" s="244">
        <v>2.4612457999999999</v>
      </c>
      <c r="Q492" s="231">
        <f>3297.25/$T$475</f>
        <v>8.8462727203459032E-2</v>
      </c>
      <c r="R492" s="1827"/>
      <c r="S492" s="271"/>
      <c r="T492" s="272"/>
      <c r="V492" s="271"/>
      <c r="W492" s="272"/>
      <c r="X492" s="272"/>
      <c r="Y492" s="262"/>
      <c r="Z492" s="262"/>
      <c r="AA492" s="262"/>
      <c r="AB492" s="198"/>
      <c r="AC492" s="272"/>
      <c r="AD492" s="271"/>
      <c r="AE492" s="272"/>
      <c r="AF492" s="219"/>
      <c r="AG492" s="220"/>
      <c r="AH492" s="221"/>
      <c r="AI492" s="419"/>
      <c r="AJ492" s="419"/>
      <c r="AK492" s="419"/>
      <c r="AL492" s="419"/>
      <c r="AM492" s="419"/>
      <c r="AN492" s="419"/>
      <c r="AO492" s="221"/>
      <c r="AP492" s="221"/>
      <c r="AQ492" s="221"/>
      <c r="AR492" s="221"/>
      <c r="AS492" s="221"/>
      <c r="AT492" s="221"/>
      <c r="AU492" s="221"/>
      <c r="AV492" s="221"/>
      <c r="AW492" s="221"/>
      <c r="AX492" s="221"/>
      <c r="AY492" s="221"/>
      <c r="AZ492" s="221"/>
      <c r="BA492" s="221"/>
      <c r="BB492" s="221"/>
      <c r="BC492" s="221"/>
      <c r="BD492" s="221"/>
      <c r="BE492" s="221"/>
      <c r="BF492" s="221"/>
      <c r="BG492" s="221"/>
    </row>
    <row r="493" spans="1:113" ht="15" thickBot="1">
      <c r="A493" s="1819"/>
      <c r="B493" s="1845"/>
      <c r="C493" s="1770"/>
      <c r="D493" s="450">
        <v>4</v>
      </c>
      <c r="E493" s="256">
        <v>33</v>
      </c>
      <c r="F493" s="393" t="s">
        <v>179</v>
      </c>
      <c r="G493" s="393" t="s">
        <v>179</v>
      </c>
      <c r="H493" s="296">
        <v>150.1241</v>
      </c>
      <c r="I493" s="297">
        <v>30.394539999999999</v>
      </c>
      <c r="J493" s="358" t="s">
        <v>179</v>
      </c>
      <c r="K493" s="359" t="s">
        <v>179</v>
      </c>
      <c r="L493" s="396" t="s">
        <v>179</v>
      </c>
      <c r="M493" s="397" t="s">
        <v>179</v>
      </c>
      <c r="N493" s="227">
        <v>0</v>
      </c>
      <c r="O493" s="244" t="s">
        <v>413</v>
      </c>
      <c r="P493" s="244" t="s">
        <v>413</v>
      </c>
      <c r="Q493" s="362">
        <f>19658.69/$T$475</f>
        <v>0.52742780518534171</v>
      </c>
      <c r="R493" s="1828"/>
      <c r="S493" s="271"/>
      <c r="T493" s="272"/>
      <c r="V493" s="271"/>
      <c r="W493" s="272"/>
      <c r="X493" s="272"/>
      <c r="Y493" s="262"/>
      <c r="Z493" s="262"/>
      <c r="AA493" s="262"/>
      <c r="AB493" s="198"/>
      <c r="AC493" s="272"/>
      <c r="AD493" s="439"/>
      <c r="AE493" s="440"/>
      <c r="AF493" s="219"/>
      <c r="AG493" s="220"/>
      <c r="AH493" s="221"/>
      <c r="AI493" s="419"/>
      <c r="AJ493" s="419"/>
      <c r="AK493" s="419"/>
      <c r="AL493" s="419"/>
      <c r="AM493" s="419"/>
      <c r="AN493" s="419"/>
      <c r="AO493" s="221"/>
      <c r="AP493" s="221"/>
      <c r="AQ493" s="221"/>
      <c r="AR493" s="221"/>
      <c r="AS493" s="221"/>
      <c r="AT493" s="221"/>
      <c r="AU493" s="221"/>
      <c r="AV493" s="221"/>
      <c r="AW493" s="221"/>
      <c r="AX493" s="221"/>
      <c r="AY493" s="221"/>
      <c r="AZ493" s="221"/>
      <c r="BA493" s="221"/>
      <c r="BB493" s="221"/>
      <c r="BC493" s="221"/>
      <c r="BD493" s="221"/>
      <c r="BE493" s="221"/>
      <c r="BF493" s="221"/>
      <c r="BG493" s="221"/>
    </row>
    <row r="494" spans="1:113" s="289" customFormat="1" ht="9" customHeight="1" thickBot="1">
      <c r="A494" s="287"/>
      <c r="B494" s="288"/>
      <c r="C494" s="188"/>
      <c r="D494" s="189"/>
      <c r="E494" s="188"/>
      <c r="F494" s="188"/>
      <c r="G494" s="188"/>
      <c r="H494" s="188"/>
      <c r="I494" s="188"/>
      <c r="J494" s="190"/>
      <c r="K494" s="189"/>
      <c r="L494" s="190"/>
      <c r="M494" s="191"/>
      <c r="N494" s="192"/>
      <c r="O494" s="193"/>
      <c r="P494" s="193"/>
      <c r="Q494" s="194"/>
      <c r="R494" s="194"/>
      <c r="S494" s="195"/>
      <c r="T494" s="195"/>
      <c r="U494" s="196"/>
      <c r="V494" s="197"/>
      <c r="W494" s="191"/>
      <c r="X494" s="191"/>
      <c r="Y494" s="195"/>
      <c r="Z494" s="195"/>
      <c r="AA494" s="195"/>
      <c r="AB494" s="198"/>
      <c r="AC494" s="191"/>
      <c r="AD494" s="191"/>
      <c r="AE494" s="191"/>
      <c r="AF494" s="199"/>
      <c r="AG494" s="191"/>
      <c r="AH494" s="200"/>
      <c r="AI494" s="200"/>
      <c r="AJ494" s="200"/>
      <c r="AK494" s="200"/>
      <c r="AL494" s="200"/>
      <c r="AM494" s="200"/>
      <c r="AN494" s="400"/>
      <c r="AO494" s="400"/>
      <c r="AP494" s="400"/>
      <c r="AQ494" s="400"/>
      <c r="AR494" s="400"/>
      <c r="AS494" s="400"/>
      <c r="AT494" s="400"/>
      <c r="AU494" s="400"/>
      <c r="AV494" s="400"/>
      <c r="AW494" s="400"/>
      <c r="AX494" s="400"/>
      <c r="AY494" s="400"/>
      <c r="AZ494" s="400"/>
      <c r="BA494" s="400"/>
      <c r="BB494" s="400"/>
      <c r="BC494" s="400"/>
      <c r="BD494" s="400"/>
      <c r="BE494" s="400"/>
      <c r="BF494" s="400"/>
      <c r="BG494" s="400"/>
      <c r="BH494" s="176"/>
      <c r="DI494" s="290"/>
    </row>
    <row r="495" spans="1:113" s="177" customFormat="1" ht="15" customHeight="1">
      <c r="A495" s="1818" t="s">
        <v>627</v>
      </c>
      <c r="B495" s="441" t="s">
        <v>628</v>
      </c>
      <c r="C495" s="292" t="s">
        <v>340</v>
      </c>
      <c r="D495" s="442" t="s">
        <v>629</v>
      </c>
      <c r="E495" s="215">
        <v>921</v>
      </c>
      <c r="F495" s="211">
        <v>48.417549999999999</v>
      </c>
      <c r="G495" s="211">
        <v>5.8546550000000002</v>
      </c>
      <c r="H495" s="296">
        <v>763.67970000000003</v>
      </c>
      <c r="I495" s="297">
        <v>503.7921</v>
      </c>
      <c r="J495" s="298" t="s">
        <v>179</v>
      </c>
      <c r="K495" s="299" t="s">
        <v>179</v>
      </c>
      <c r="L495" s="405" t="s">
        <v>342</v>
      </c>
      <c r="M495" s="406" t="s">
        <v>505</v>
      </c>
      <c r="N495" s="208">
        <v>25.267886000000001</v>
      </c>
      <c r="O495" s="209">
        <v>9.15</v>
      </c>
      <c r="P495" s="209">
        <v>2.762416</v>
      </c>
      <c r="Q495" s="382" t="s">
        <v>179</v>
      </c>
      <c r="R495" s="211">
        <f>N495</f>
        <v>25.267886000000001</v>
      </c>
      <c r="S495" s="443" t="s">
        <v>326</v>
      </c>
      <c r="T495" s="306" t="s">
        <v>327</v>
      </c>
      <c r="U495" s="307"/>
      <c r="V495" s="1821" t="s">
        <v>468</v>
      </c>
      <c r="W495" s="410" t="s">
        <v>329</v>
      </c>
      <c r="X495" s="410" t="s">
        <v>630</v>
      </c>
      <c r="Y495" s="455">
        <f>T502+SUM(R498:R515)+N495*146.7+N496*1</f>
        <v>2571.1478735302585</v>
      </c>
      <c r="Z495" s="412" t="s">
        <v>405</v>
      </c>
      <c r="AA495" s="456" t="s">
        <v>405</v>
      </c>
      <c r="AB495" s="198"/>
      <c r="AC495" s="272"/>
      <c r="AD495" s="457" t="s">
        <v>332</v>
      </c>
      <c r="AE495" s="458"/>
      <c r="AF495" s="414" t="s">
        <v>4</v>
      </c>
      <c r="AG495" s="327" t="s">
        <v>631</v>
      </c>
      <c r="AH495" s="459">
        <f>T502+R495*51+R496*114+R497*1+N502+N509</f>
        <v>656.60091800000009</v>
      </c>
      <c r="AI495" s="459">
        <v>649.99</v>
      </c>
      <c r="AJ495" s="459">
        <v>649.99</v>
      </c>
      <c r="AK495" s="459">
        <v>635.99</v>
      </c>
      <c r="AL495" s="459">
        <v>647.99</v>
      </c>
      <c r="AM495" s="460">
        <v>649</v>
      </c>
      <c r="AN495" s="417"/>
      <c r="AO495" s="221"/>
      <c r="AP495" s="221"/>
      <c r="AQ495" s="221"/>
      <c r="AR495" s="221"/>
      <c r="AS495" s="221"/>
      <c r="AT495" s="418"/>
      <c r="AU495" s="419"/>
      <c r="AV495" s="221"/>
      <c r="AW495" s="221"/>
      <c r="AX495" s="221"/>
      <c r="AY495" s="221"/>
      <c r="AZ495" s="221"/>
      <c r="BA495" s="221"/>
      <c r="BB495" s="221"/>
      <c r="BC495" s="221"/>
      <c r="BD495" s="221"/>
      <c r="BE495" s="221"/>
      <c r="BF495" s="221"/>
      <c r="BG495" s="221"/>
      <c r="BH495" s="176"/>
      <c r="DI495" s="179"/>
    </row>
    <row r="496" spans="1:113" s="177" customFormat="1" ht="15" customHeight="1">
      <c r="A496" s="1819"/>
      <c r="B496" s="441" t="s">
        <v>465</v>
      </c>
      <c r="C496" s="292" t="s">
        <v>340</v>
      </c>
      <c r="D496" s="442" t="s">
        <v>632</v>
      </c>
      <c r="E496" s="215">
        <v>921</v>
      </c>
      <c r="F496" s="211">
        <v>119.9139</v>
      </c>
      <c r="G496" s="211">
        <v>30.734940000000002</v>
      </c>
      <c r="H496" s="296">
        <v>763.67970000000003</v>
      </c>
      <c r="I496" s="297">
        <v>503.7921</v>
      </c>
      <c r="J496" s="298" t="s">
        <v>179</v>
      </c>
      <c r="K496" s="299" t="s">
        <v>179</v>
      </c>
      <c r="L496" s="318" t="s">
        <v>179</v>
      </c>
      <c r="M496" s="319" t="s">
        <v>179</v>
      </c>
      <c r="N496" s="208">
        <v>5.8025260000000003</v>
      </c>
      <c r="O496" s="209">
        <v>10.24</v>
      </c>
      <c r="P496" s="209">
        <v>0.56638900000000003</v>
      </c>
      <c r="Q496" s="304" t="s">
        <v>179</v>
      </c>
      <c r="R496" s="211">
        <f>N496</f>
        <v>5.8025260000000003</v>
      </c>
      <c r="S496" s="422" t="s">
        <v>335</v>
      </c>
      <c r="T496" s="233" t="s">
        <v>336</v>
      </c>
      <c r="U496" s="307"/>
      <c r="V496" s="1822"/>
      <c r="W496" s="423" t="s">
        <v>4</v>
      </c>
      <c r="X496" s="423" t="s">
        <v>633</v>
      </c>
      <c r="Y496" s="461">
        <f>T502+SUM(R498:R515)+N495*82.5+N496*1</f>
        <v>948.94959233025838</v>
      </c>
      <c r="Z496" s="461">
        <f>Y496-Y495</f>
        <v>-1622.1982812000001</v>
      </c>
      <c r="AA496" s="462">
        <f>(146.7-82.5)*P495</f>
        <v>177.34710719999995</v>
      </c>
      <c r="AB496" s="198"/>
      <c r="AC496" s="272"/>
      <c r="AD496" s="330" t="s">
        <v>277</v>
      </c>
      <c r="AE496" s="331" t="e">
        <f>AVERAGE($AI$500:$AM$503)</f>
        <v>#DIV/0!</v>
      </c>
      <c r="AF496" s="414" t="s">
        <v>4</v>
      </c>
      <c r="AG496" s="327" t="s">
        <v>634</v>
      </c>
      <c r="AH496" s="459">
        <f>T502+R495*51+R496*155+R497*1+N502+N509+N511</f>
        <v>1341.0718390000002</v>
      </c>
      <c r="AI496" s="459">
        <v>1899</v>
      </c>
      <c r="AJ496" s="459">
        <v>1899</v>
      </c>
      <c r="AK496" s="459">
        <v>1897</v>
      </c>
      <c r="AL496" s="459">
        <v>1897</v>
      </c>
      <c r="AM496" s="460"/>
      <c r="AN496" s="417"/>
      <c r="AO496" s="221"/>
      <c r="AP496" s="221"/>
      <c r="AQ496" s="221"/>
      <c r="AR496" s="221"/>
      <c r="AS496" s="221"/>
      <c r="AT496" s="418"/>
      <c r="AU496" s="419"/>
      <c r="AV496" s="221"/>
      <c r="AW496" s="221"/>
      <c r="AX496" s="221"/>
      <c r="AY496" s="221"/>
      <c r="AZ496" s="221"/>
      <c r="BA496" s="221"/>
      <c r="BB496" s="221"/>
      <c r="BC496" s="221"/>
      <c r="BD496" s="221"/>
      <c r="BE496" s="221"/>
      <c r="BF496" s="221"/>
      <c r="BG496" s="221"/>
      <c r="BH496" s="176"/>
      <c r="DI496" s="179"/>
    </row>
    <row r="497" spans="1:59" ht="15" customHeight="1">
      <c r="A497" s="1819"/>
      <c r="B497" s="420" t="s">
        <v>471</v>
      </c>
      <c r="C497" s="314" t="s">
        <v>340</v>
      </c>
      <c r="D497" s="421" t="s">
        <v>635</v>
      </c>
      <c r="E497" s="232">
        <v>921</v>
      </c>
      <c r="F497" s="231">
        <v>0.351302</v>
      </c>
      <c r="G497" s="231">
        <v>0.22850400000000001</v>
      </c>
      <c r="H497" s="296">
        <v>763.67970000000003</v>
      </c>
      <c r="I497" s="297">
        <v>503.7921</v>
      </c>
      <c r="J497" s="318" t="s">
        <v>179</v>
      </c>
      <c r="K497" s="319" t="s">
        <v>179</v>
      </c>
      <c r="L497" s="318" t="s">
        <v>179</v>
      </c>
      <c r="M497" s="319" t="s">
        <v>179</v>
      </c>
      <c r="N497" s="227">
        <v>-40.078024999999997</v>
      </c>
      <c r="O497" s="244">
        <v>-0.77</v>
      </c>
      <c r="P497" s="244">
        <v>51.945382000000002</v>
      </c>
      <c r="Q497" s="324" t="s">
        <v>179</v>
      </c>
      <c r="R497" s="231">
        <f>N497</f>
        <v>-40.078024999999997</v>
      </c>
      <c r="S497" s="425" t="s">
        <v>345</v>
      </c>
      <c r="T497" s="246" t="s">
        <v>346</v>
      </c>
      <c r="U497" s="196"/>
      <c r="V497" s="1822"/>
      <c r="W497" s="423" t="s">
        <v>4</v>
      </c>
      <c r="X497" s="423" t="s">
        <v>636</v>
      </c>
      <c r="Y497" s="461">
        <f>T502+SUM(R498:R515)+N495*67.1+N496*1</f>
        <v>559.8241479302585</v>
      </c>
      <c r="Z497" s="461">
        <f>Y497-Y495</f>
        <v>-2011.3237256</v>
      </c>
      <c r="AA497" s="462">
        <f>(146.7-67.1)*P495</f>
        <v>219.88831359999998</v>
      </c>
      <c r="AB497" s="198"/>
      <c r="AC497" s="272"/>
      <c r="AD497" s="330" t="s">
        <v>361</v>
      </c>
      <c r="AE497" s="331" t="e">
        <f>STDEV($AI$500:$AM$503)</f>
        <v>#DIV/0!</v>
      </c>
      <c r="AF497" s="414" t="s">
        <v>4</v>
      </c>
      <c r="AG497" s="327" t="s">
        <v>637</v>
      </c>
      <c r="AH497" s="459">
        <f>T502+R495*50+R496*114+R497*1+N500+N509+N511</f>
        <v>1238.391169</v>
      </c>
      <c r="AI497" s="463">
        <v>912.59</v>
      </c>
      <c r="AJ497" s="463">
        <v>999</v>
      </c>
      <c r="AK497" s="463">
        <v>1149</v>
      </c>
      <c r="AL497" s="463">
        <v>1406</v>
      </c>
      <c r="AM497" s="463">
        <v>699</v>
      </c>
      <c r="AN497" s="419"/>
      <c r="AO497" s="221"/>
      <c r="AP497" s="221"/>
      <c r="AQ497" s="221"/>
      <c r="AR497" s="221"/>
      <c r="AS497" s="221"/>
      <c r="AT497" s="418"/>
      <c r="AU497" s="419"/>
      <c r="AV497" s="221"/>
      <c r="AW497" s="221"/>
      <c r="AX497" s="221"/>
      <c r="AY497" s="221"/>
      <c r="AZ497" s="221"/>
      <c r="BA497" s="221"/>
      <c r="BB497" s="221"/>
      <c r="BC497" s="221"/>
      <c r="BD497" s="221"/>
      <c r="BE497" s="221"/>
      <c r="BF497" s="221"/>
      <c r="BG497" s="221"/>
    </row>
    <row r="498" spans="1:59" ht="15" customHeight="1">
      <c r="A498" s="1819"/>
      <c r="B498" s="1835" t="s">
        <v>422</v>
      </c>
      <c r="C498" s="1813" t="s">
        <v>349</v>
      </c>
      <c r="D498" s="424" t="s">
        <v>475</v>
      </c>
      <c r="E498" s="232">
        <v>58</v>
      </c>
      <c r="F498" s="332" t="s">
        <v>179</v>
      </c>
      <c r="G498" s="332" t="s">
        <v>179</v>
      </c>
      <c r="H498" s="464">
        <v>457.3689</v>
      </c>
      <c r="I498" s="465">
        <v>83.936080000000004</v>
      </c>
      <c r="J498" s="318" t="s">
        <v>179</v>
      </c>
      <c r="K498" s="319" t="s">
        <v>179</v>
      </c>
      <c r="L498" s="318" t="s">
        <v>179</v>
      </c>
      <c r="M498" s="319" t="s">
        <v>179</v>
      </c>
      <c r="N498" s="227">
        <v>199.33662899999999</v>
      </c>
      <c r="O498" s="244">
        <v>3.33</v>
      </c>
      <c r="P498" s="244">
        <v>59.804397000000002</v>
      </c>
      <c r="Q498" s="466">
        <v>0.13999966779888698</v>
      </c>
      <c r="R498" s="1826">
        <f>SUMPRODUCT(N498:N503,Q498:Q503)</f>
        <v>253.45145391323666</v>
      </c>
      <c r="S498" s="232" t="s">
        <v>351</v>
      </c>
      <c r="T498" s="427"/>
      <c r="U498" s="196"/>
      <c r="V498" s="271"/>
      <c r="W498" s="272"/>
      <c r="X498" s="272"/>
      <c r="Y498" s="262"/>
      <c r="Z498" s="262"/>
      <c r="AA498" s="262"/>
      <c r="AB498" s="198"/>
      <c r="AC498" s="272"/>
      <c r="AD498" s="330" t="s">
        <v>479</v>
      </c>
      <c r="AE498" s="331">
        <f>MIN($AI$500:$AM$503)</f>
        <v>0</v>
      </c>
      <c r="AF498" s="414" t="s">
        <v>4</v>
      </c>
      <c r="AG498" s="327" t="s">
        <v>638</v>
      </c>
      <c r="AH498" s="459">
        <f>T502+R495*50+R496*129+R497*1+N500+N504+N510</f>
        <v>812.13606899999991</v>
      </c>
      <c r="AI498" s="463">
        <v>549</v>
      </c>
      <c r="AJ498" s="463">
        <v>499</v>
      </c>
      <c r="AK498" s="463">
        <v>549</v>
      </c>
      <c r="AL498" s="463">
        <v>747</v>
      </c>
      <c r="AM498" s="463">
        <v>499</v>
      </c>
      <c r="AN498" s="419"/>
      <c r="AO498" s="221"/>
      <c r="AP498" s="221"/>
      <c r="AQ498" s="221"/>
      <c r="AR498" s="221"/>
      <c r="AS498" s="221"/>
      <c r="AT498" s="418"/>
      <c r="AU498" s="419"/>
      <c r="AV498" s="221"/>
      <c r="AW498" s="221"/>
      <c r="AX498" s="221"/>
      <c r="AY498" s="221"/>
      <c r="AZ498" s="221"/>
      <c r="BA498" s="221"/>
      <c r="BB498" s="221"/>
      <c r="BC498" s="221"/>
      <c r="BD498" s="221"/>
      <c r="BE498" s="221"/>
      <c r="BF498" s="221"/>
      <c r="BG498" s="221"/>
    </row>
    <row r="499" spans="1:59" ht="15" customHeight="1">
      <c r="A499" s="1819"/>
      <c r="B499" s="1836"/>
      <c r="C499" s="1814"/>
      <c r="D499" s="426" t="s">
        <v>484</v>
      </c>
      <c r="E499" s="232">
        <v>140</v>
      </c>
      <c r="F499" s="332" t="s">
        <v>179</v>
      </c>
      <c r="G499" s="332" t="s">
        <v>179</v>
      </c>
      <c r="H499" s="464">
        <v>696.64779999999996</v>
      </c>
      <c r="I499" s="465">
        <v>281.89609999999999</v>
      </c>
      <c r="J499" s="318" t="s">
        <v>179</v>
      </c>
      <c r="K499" s="319" t="s">
        <v>179</v>
      </c>
      <c r="L499" s="318" t="s">
        <v>179</v>
      </c>
      <c r="M499" s="319" t="s">
        <v>179</v>
      </c>
      <c r="N499" s="227">
        <v>79.226558999999995</v>
      </c>
      <c r="O499" s="244">
        <v>1.35</v>
      </c>
      <c r="P499" s="244">
        <v>58.847242999999999</v>
      </c>
      <c r="Q499" s="466">
        <v>7.1562305559729283E-2</v>
      </c>
      <c r="R499" s="1827"/>
      <c r="S499" s="425" t="s">
        <v>355</v>
      </c>
      <c r="T499" s="384" t="s">
        <v>356</v>
      </c>
      <c r="V499" s="271"/>
      <c r="W499" s="272"/>
      <c r="X499" s="272"/>
      <c r="Y499" s="262"/>
      <c r="Z499" s="262"/>
      <c r="AA499" s="262"/>
      <c r="AB499" s="198"/>
      <c r="AC499" s="272"/>
      <c r="AD499" s="330" t="s">
        <v>482</v>
      </c>
      <c r="AE499" s="331">
        <f>MAX($AI$500:$AM$503)</f>
        <v>0</v>
      </c>
      <c r="AF499" s="219"/>
      <c r="AG499" s="220"/>
      <c r="AH499" s="221"/>
      <c r="AI499" s="419"/>
      <c r="AJ499" s="419"/>
      <c r="AK499" s="419"/>
      <c r="AL499" s="419"/>
      <c r="AM499" s="419"/>
      <c r="AN499" s="419"/>
      <c r="AO499" s="221"/>
      <c r="AP499" s="221"/>
      <c r="AQ499" s="221"/>
      <c r="AR499" s="221"/>
      <c r="AS499" s="221"/>
      <c r="AT499" s="221"/>
      <c r="AU499" s="221"/>
      <c r="AV499" s="221"/>
      <c r="AW499" s="221"/>
      <c r="AX499" s="221"/>
      <c r="AY499" s="221"/>
      <c r="AZ499" s="221"/>
      <c r="BA499" s="221"/>
      <c r="BB499" s="221"/>
      <c r="BC499" s="221"/>
      <c r="BD499" s="221"/>
      <c r="BE499" s="221"/>
      <c r="BF499" s="221"/>
      <c r="BG499" s="221"/>
    </row>
    <row r="500" spans="1:59" ht="15" customHeight="1">
      <c r="A500" s="1819"/>
      <c r="B500" s="1836"/>
      <c r="C500" s="1814"/>
      <c r="D500" s="426" t="s">
        <v>486</v>
      </c>
      <c r="E500" s="232">
        <v>411</v>
      </c>
      <c r="F500" s="332" t="s">
        <v>179</v>
      </c>
      <c r="G500" s="332" t="s">
        <v>179</v>
      </c>
      <c r="H500" s="464">
        <v>873.1848</v>
      </c>
      <c r="I500" s="465">
        <v>559.52589999999998</v>
      </c>
      <c r="J500" s="318" t="s">
        <v>179</v>
      </c>
      <c r="K500" s="319" t="s">
        <v>179</v>
      </c>
      <c r="L500" s="318" t="s">
        <v>179</v>
      </c>
      <c r="M500" s="319" t="s">
        <v>179</v>
      </c>
      <c r="N500" s="227">
        <v>366.94149499999997</v>
      </c>
      <c r="O500" s="244">
        <v>6.58</v>
      </c>
      <c r="P500" s="244">
        <v>55.799646000000003</v>
      </c>
      <c r="Q500" s="466">
        <v>0.38582371843397339</v>
      </c>
      <c r="R500" s="1827"/>
      <c r="S500" s="444">
        <v>921</v>
      </c>
      <c r="T500" s="452">
        <v>523779.1</v>
      </c>
      <c r="V500" s="271"/>
      <c r="W500" s="272"/>
      <c r="X500" s="272"/>
      <c r="Y500" s="262"/>
      <c r="Z500" s="262"/>
      <c r="AA500" s="262"/>
      <c r="AB500" s="198"/>
      <c r="AC500" s="272"/>
      <c r="AD500" s="271"/>
      <c r="AE500" s="272"/>
      <c r="AF500" s="219"/>
      <c r="AG500" s="220"/>
      <c r="AH500" s="221"/>
      <c r="AI500" s="467"/>
      <c r="AJ500" s="467"/>
      <c r="AK500" s="467"/>
      <c r="AL500" s="467"/>
      <c r="AM500" s="467"/>
      <c r="AN500" s="419"/>
      <c r="AO500" s="221"/>
      <c r="AP500" s="221"/>
      <c r="AQ500" s="221"/>
      <c r="AR500" s="221"/>
      <c r="AS500" s="221"/>
      <c r="AT500" s="221"/>
      <c r="AU500" s="221"/>
      <c r="AV500" s="221"/>
      <c r="AW500" s="221"/>
      <c r="AX500" s="221"/>
      <c r="AY500" s="221"/>
      <c r="AZ500" s="221"/>
      <c r="BA500" s="221"/>
      <c r="BB500" s="221"/>
      <c r="BC500" s="221"/>
      <c r="BD500" s="221"/>
      <c r="BE500" s="221"/>
      <c r="BF500" s="221"/>
      <c r="BG500" s="221"/>
    </row>
    <row r="501" spans="1:59" ht="15" customHeight="1">
      <c r="A501" s="1819"/>
      <c r="B501" s="1836"/>
      <c r="C501" s="1814"/>
      <c r="D501" s="426" t="s">
        <v>639</v>
      </c>
      <c r="E501" s="232">
        <v>5</v>
      </c>
      <c r="F501" s="332" t="s">
        <v>179</v>
      </c>
      <c r="G501" s="332" t="s">
        <v>179</v>
      </c>
      <c r="H501" s="464">
        <v>2360.8049999999998</v>
      </c>
      <c r="I501" s="465">
        <v>1330.76</v>
      </c>
      <c r="J501" s="318" t="s">
        <v>179</v>
      </c>
      <c r="K501" s="319" t="s">
        <v>179</v>
      </c>
      <c r="L501" s="318" t="s">
        <v>179</v>
      </c>
      <c r="M501" s="319" t="s">
        <v>179</v>
      </c>
      <c r="N501" s="227">
        <v>578.42955800000004</v>
      </c>
      <c r="O501" s="244">
        <v>0.39</v>
      </c>
      <c r="P501" s="244">
        <v>1493.4249609999999</v>
      </c>
      <c r="Q501" s="466">
        <v>2.6327892808246835E-5</v>
      </c>
      <c r="R501" s="1827"/>
      <c r="S501" s="425" t="s">
        <v>363</v>
      </c>
      <c r="T501" s="384" t="s">
        <v>364</v>
      </c>
      <c r="V501" s="271"/>
      <c r="W501" s="272"/>
      <c r="X501" s="272"/>
      <c r="Y501" s="262"/>
      <c r="Z501" s="262"/>
      <c r="AA501" s="262"/>
      <c r="AB501" s="198"/>
      <c r="AC501" s="272"/>
      <c r="AD501" s="271"/>
      <c r="AE501" s="272"/>
      <c r="AF501" s="219"/>
      <c r="AG501" s="220"/>
      <c r="AH501" s="221"/>
      <c r="AI501" s="467"/>
      <c r="AJ501" s="467"/>
      <c r="AK501" s="467"/>
      <c r="AL501" s="467"/>
      <c r="AM501" s="467"/>
      <c r="AN501" s="419"/>
      <c r="AO501" s="221"/>
      <c r="AP501" s="221"/>
      <c r="AQ501" s="221"/>
      <c r="AR501" s="221"/>
      <c r="AS501" s="221"/>
      <c r="AT501" s="221"/>
      <c r="AU501" s="221"/>
      <c r="AV501" s="221"/>
      <c r="AW501" s="221"/>
      <c r="AX501" s="221"/>
      <c r="AY501" s="221"/>
      <c r="AZ501" s="221"/>
      <c r="BA501" s="221"/>
      <c r="BB501" s="221"/>
      <c r="BC501" s="221"/>
      <c r="BD501" s="221"/>
      <c r="BE501" s="221"/>
      <c r="BF501" s="221"/>
      <c r="BG501" s="221"/>
    </row>
    <row r="502" spans="1:59" ht="15" customHeight="1">
      <c r="A502" s="1819"/>
      <c r="B502" s="1836"/>
      <c r="C502" s="1814"/>
      <c r="D502" s="426" t="s">
        <v>431</v>
      </c>
      <c r="E502" s="232">
        <v>288</v>
      </c>
      <c r="F502" s="332" t="s">
        <v>179</v>
      </c>
      <c r="G502" s="332" t="s">
        <v>179</v>
      </c>
      <c r="H502" s="464">
        <v>793.45680000000004</v>
      </c>
      <c r="I502" s="465">
        <v>528.78099999999995</v>
      </c>
      <c r="J502" s="318" t="s">
        <v>179</v>
      </c>
      <c r="K502" s="319" t="s">
        <v>179</v>
      </c>
      <c r="L502" s="318" t="s">
        <v>179</v>
      </c>
      <c r="M502" s="319" t="s">
        <v>179</v>
      </c>
      <c r="N502" s="227">
        <v>206.45071300000001</v>
      </c>
      <c r="O502" s="244">
        <v>3.63</v>
      </c>
      <c r="P502" s="244">
        <v>56.819180000000003</v>
      </c>
      <c r="Q502" s="466">
        <v>0.37919363334657685</v>
      </c>
      <c r="R502" s="1827"/>
      <c r="S502" s="430">
        <v>0.79204600000000003</v>
      </c>
      <c r="T502" s="431">
        <v>-1459.92192</v>
      </c>
      <c r="V502" s="271"/>
      <c r="W502" s="272"/>
      <c r="X502" s="272"/>
      <c r="Y502" s="262"/>
      <c r="Z502" s="262"/>
      <c r="AA502" s="262"/>
      <c r="AB502" s="198"/>
      <c r="AC502" s="272"/>
      <c r="AD502" s="271"/>
      <c r="AE502" s="272"/>
      <c r="AF502" s="219"/>
      <c r="AG502" s="220"/>
      <c r="AH502" s="221"/>
      <c r="AI502" s="467"/>
      <c r="AJ502" s="467"/>
      <c r="AK502" s="467"/>
      <c r="AL502" s="467"/>
      <c r="AM502" s="467"/>
      <c r="AN502" s="419"/>
      <c r="AO502" s="221"/>
      <c r="AP502" s="221"/>
      <c r="AQ502" s="221"/>
      <c r="AR502" s="221"/>
      <c r="AS502" s="221"/>
      <c r="AT502" s="221"/>
      <c r="AU502" s="221"/>
      <c r="AV502" s="221"/>
      <c r="AW502" s="221"/>
      <c r="AX502" s="221"/>
      <c r="AY502" s="221"/>
      <c r="AZ502" s="221"/>
      <c r="BA502" s="221"/>
      <c r="BB502" s="221"/>
      <c r="BC502" s="221"/>
      <c r="BD502" s="221"/>
      <c r="BE502" s="221"/>
      <c r="BF502" s="221"/>
      <c r="BG502" s="221"/>
    </row>
    <row r="503" spans="1:59" ht="15" customHeight="1">
      <c r="A503" s="1819"/>
      <c r="B503" s="1837"/>
      <c r="C503" s="1780"/>
      <c r="D503" s="426" t="s">
        <v>640</v>
      </c>
      <c r="E503" s="232">
        <v>19</v>
      </c>
      <c r="F503" s="332" t="s">
        <v>179</v>
      </c>
      <c r="G503" s="332" t="s">
        <v>179</v>
      </c>
      <c r="H503" s="464">
        <v>511.36900000000003</v>
      </c>
      <c r="I503" s="465">
        <v>112.24039999999999</v>
      </c>
      <c r="J503" s="318" t="s">
        <v>179</v>
      </c>
      <c r="K503" s="319" t="s">
        <v>179</v>
      </c>
      <c r="L503" s="318" t="s">
        <v>179</v>
      </c>
      <c r="M503" s="319" t="s">
        <v>179</v>
      </c>
      <c r="N503" s="227">
        <v>0</v>
      </c>
      <c r="O503" s="244" t="s">
        <v>413</v>
      </c>
      <c r="P503" s="244" t="s">
        <v>413</v>
      </c>
      <c r="Q503" s="466">
        <v>2.3394404244079233E-2</v>
      </c>
      <c r="R503" s="1828"/>
      <c r="S503" s="245" t="s">
        <v>370</v>
      </c>
      <c r="T503" s="246" t="s">
        <v>371</v>
      </c>
      <c r="V503" s="271"/>
      <c r="W503" s="272"/>
      <c r="X503" s="272"/>
      <c r="Y503" s="262"/>
      <c r="Z503" s="262"/>
      <c r="AA503" s="262"/>
      <c r="AB503" s="198"/>
      <c r="AC503" s="272"/>
      <c r="AD503" s="271"/>
      <c r="AE503" s="272"/>
      <c r="AF503" s="219"/>
      <c r="AG503" s="220"/>
      <c r="AH503" s="221"/>
      <c r="AI503" s="467"/>
      <c r="AJ503" s="467"/>
      <c r="AK503" s="467"/>
      <c r="AL503" s="467"/>
      <c r="AM503" s="467"/>
      <c r="AN503" s="419"/>
      <c r="AO503" s="221"/>
      <c r="AP503" s="221"/>
      <c r="AQ503" s="221"/>
      <c r="AR503" s="221"/>
      <c r="AS503" s="221"/>
      <c r="AT503" s="221"/>
      <c r="AU503" s="221"/>
      <c r="AV503" s="221"/>
      <c r="AW503" s="221"/>
      <c r="AX503" s="221"/>
      <c r="AY503" s="221"/>
      <c r="AZ503" s="221"/>
      <c r="BA503" s="221"/>
      <c r="BB503" s="221"/>
      <c r="BC503" s="221"/>
      <c r="BD503" s="221"/>
      <c r="BE503" s="221"/>
      <c r="BF503" s="221"/>
      <c r="BG503" s="221"/>
    </row>
    <row r="504" spans="1:59" ht="15" customHeight="1">
      <c r="A504" s="1819"/>
      <c r="B504" s="1835" t="s">
        <v>548</v>
      </c>
      <c r="C504" s="1813" t="s">
        <v>349</v>
      </c>
      <c r="D504" s="426" t="s">
        <v>641</v>
      </c>
      <c r="E504" s="232">
        <v>213</v>
      </c>
      <c r="F504" s="332" t="s">
        <v>179</v>
      </c>
      <c r="G504" s="332" t="s">
        <v>179</v>
      </c>
      <c r="H504" s="464">
        <v>517.37699999999995</v>
      </c>
      <c r="I504" s="465">
        <v>97.710700000000003</v>
      </c>
      <c r="J504" s="318" t="s">
        <v>179</v>
      </c>
      <c r="K504" s="319" t="s">
        <v>179</v>
      </c>
      <c r="L504" s="318" t="s">
        <v>179</v>
      </c>
      <c r="M504" s="319" t="s">
        <v>179</v>
      </c>
      <c r="N504" s="227">
        <v>-66.725634999999997</v>
      </c>
      <c r="O504" s="244">
        <v>-2.52</v>
      </c>
      <c r="P504" s="244">
        <v>26.506004000000001</v>
      </c>
      <c r="Q504" s="466">
        <v>0.4325382589721507</v>
      </c>
      <c r="R504" s="1826">
        <f>SUMPRODUCT(N504:N509,Q504:Q509)</f>
        <v>-53.953316555498141</v>
      </c>
      <c r="S504" s="430">
        <v>350.61799999999999</v>
      </c>
      <c r="T504" s="432" t="s">
        <v>179</v>
      </c>
      <c r="V504" s="271"/>
      <c r="W504" s="272"/>
      <c r="X504" s="272"/>
      <c r="Y504" s="262"/>
      <c r="Z504" s="262"/>
      <c r="AA504" s="262"/>
      <c r="AB504" s="198"/>
      <c r="AC504" s="272"/>
      <c r="AD504" s="271"/>
      <c r="AE504" s="272"/>
      <c r="AF504" s="219"/>
      <c r="AG504" s="220"/>
      <c r="AH504" s="221"/>
      <c r="AI504" s="419"/>
      <c r="AJ504" s="419"/>
      <c r="AK504" s="419"/>
      <c r="AL504" s="419"/>
      <c r="AM504" s="419"/>
      <c r="AN504" s="419"/>
      <c r="AO504" s="221"/>
      <c r="AP504" s="221"/>
      <c r="AQ504" s="221"/>
      <c r="AR504" s="221"/>
      <c r="AS504" s="221"/>
      <c r="AT504" s="221"/>
      <c r="AU504" s="221"/>
      <c r="AV504" s="221"/>
      <c r="AW504" s="221"/>
      <c r="AX504" s="221"/>
      <c r="AY504" s="221"/>
      <c r="AZ504" s="221"/>
      <c r="BA504" s="221"/>
      <c r="BB504" s="221"/>
      <c r="BC504" s="221"/>
      <c r="BD504" s="221"/>
      <c r="BE504" s="221"/>
      <c r="BF504" s="221"/>
      <c r="BG504" s="221"/>
    </row>
    <row r="505" spans="1:59" ht="15" customHeight="1">
      <c r="A505" s="1819"/>
      <c r="B505" s="1836"/>
      <c r="C505" s="1814"/>
      <c r="D505" s="426" t="s">
        <v>642</v>
      </c>
      <c r="E505" s="232">
        <v>2</v>
      </c>
      <c r="F505" s="332" t="s">
        <v>179</v>
      </c>
      <c r="G505" s="332" t="s">
        <v>179</v>
      </c>
      <c r="H505" s="464">
        <v>908.67759999999998</v>
      </c>
      <c r="I505" s="465">
        <v>139.22190000000001</v>
      </c>
      <c r="J505" s="318" t="s">
        <v>179</v>
      </c>
      <c r="K505" s="319" t="s">
        <v>179</v>
      </c>
      <c r="L505" s="318" t="s">
        <v>179</v>
      </c>
      <c r="M505" s="319" t="s">
        <v>179</v>
      </c>
      <c r="N505" s="227">
        <v>-650.58482400000003</v>
      </c>
      <c r="O505" s="244">
        <v>-0.17</v>
      </c>
      <c r="P505" s="244">
        <v>3783.0173100000002</v>
      </c>
      <c r="Q505" s="466">
        <v>4.0856918498657169E-6</v>
      </c>
      <c r="R505" s="1827"/>
      <c r="S505" s="271"/>
      <c r="T505" s="272"/>
      <c r="V505" s="271"/>
      <c r="W505" s="272"/>
      <c r="X505" s="272"/>
      <c r="Y505" s="262"/>
      <c r="Z505" s="262"/>
      <c r="AA505" s="262"/>
      <c r="AB505" s="198"/>
      <c r="AC505" s="272"/>
      <c r="AD505" s="271"/>
      <c r="AE505" s="272"/>
      <c r="AF505" s="219"/>
      <c r="AG505" s="220"/>
      <c r="AH505" s="221"/>
      <c r="AI505" s="419"/>
      <c r="AJ505" s="419"/>
      <c r="AK505" s="419"/>
      <c r="AL505" s="419"/>
      <c r="AM505" s="419"/>
      <c r="AN505" s="419"/>
      <c r="AO505" s="221"/>
      <c r="AP505" s="221"/>
      <c r="AQ505" s="221"/>
      <c r="AR505" s="221"/>
      <c r="AS505" s="221"/>
      <c r="AT505" s="221"/>
      <c r="AU505" s="221"/>
      <c r="AV505" s="221"/>
      <c r="AW505" s="221"/>
      <c r="AX505" s="221"/>
      <c r="AY505" s="221"/>
      <c r="AZ505" s="221"/>
      <c r="BA505" s="221"/>
      <c r="BB505" s="221"/>
      <c r="BC505" s="221"/>
      <c r="BD505" s="221"/>
      <c r="BE505" s="221"/>
      <c r="BF505" s="221"/>
      <c r="BG505" s="221"/>
    </row>
    <row r="506" spans="1:59" ht="15" customHeight="1">
      <c r="A506" s="1819"/>
      <c r="B506" s="1836"/>
      <c r="C506" s="1814"/>
      <c r="D506" s="426" t="s">
        <v>643</v>
      </c>
      <c r="E506" s="232">
        <v>14</v>
      </c>
      <c r="F506" s="332" t="s">
        <v>179</v>
      </c>
      <c r="G506" s="332" t="s">
        <v>179</v>
      </c>
      <c r="H506" s="464">
        <v>625.93989999999997</v>
      </c>
      <c r="I506" s="465">
        <v>96.95008</v>
      </c>
      <c r="J506" s="318" t="s">
        <v>179</v>
      </c>
      <c r="K506" s="319" t="s">
        <v>179</v>
      </c>
      <c r="L506" s="318" t="s">
        <v>179</v>
      </c>
      <c r="M506" s="319" t="s">
        <v>179</v>
      </c>
      <c r="N506" s="227">
        <v>-541.77236900000003</v>
      </c>
      <c r="O506" s="244">
        <v>-8.75</v>
      </c>
      <c r="P506" s="244">
        <v>61.894345000000001</v>
      </c>
      <c r="Q506" s="466">
        <v>1.8282363691105658E-2</v>
      </c>
      <c r="R506" s="1827"/>
      <c r="S506" s="271"/>
      <c r="T506" s="272"/>
      <c r="V506" s="271"/>
      <c r="W506" s="272"/>
      <c r="X506" s="272"/>
      <c r="Y506" s="262"/>
      <c r="Z506" s="262"/>
      <c r="AA506" s="262"/>
      <c r="AB506" s="198"/>
      <c r="AC506" s="272"/>
      <c r="AD506" s="271"/>
      <c r="AE506" s="272"/>
      <c r="AF506" s="219"/>
      <c r="AG506" s="220"/>
      <c r="AH506" s="221"/>
      <c r="AI506" s="419"/>
      <c r="AJ506" s="419"/>
      <c r="AK506" s="419"/>
      <c r="AL506" s="419"/>
      <c r="AM506" s="419"/>
      <c r="AN506" s="419"/>
      <c r="AO506" s="221"/>
      <c r="AP506" s="221"/>
      <c r="AQ506" s="221"/>
      <c r="AR506" s="221"/>
      <c r="AS506" s="221"/>
      <c r="AT506" s="221"/>
      <c r="AU506" s="221"/>
      <c r="AV506" s="221"/>
      <c r="AW506" s="221"/>
      <c r="AX506" s="221"/>
      <c r="AY506" s="221"/>
      <c r="AZ506" s="221"/>
      <c r="BA506" s="221"/>
      <c r="BB506" s="221"/>
      <c r="BC506" s="221"/>
      <c r="BD506" s="221"/>
      <c r="BE506" s="221"/>
      <c r="BF506" s="221"/>
      <c r="BG506" s="221"/>
    </row>
    <row r="507" spans="1:59" ht="15" customHeight="1">
      <c r="A507" s="1819"/>
      <c r="B507" s="1836"/>
      <c r="C507" s="1814"/>
      <c r="D507" s="426" t="s">
        <v>644</v>
      </c>
      <c r="E507" s="232">
        <v>42</v>
      </c>
      <c r="F507" s="332" t="s">
        <v>179</v>
      </c>
      <c r="G507" s="332" t="s">
        <v>179</v>
      </c>
      <c r="H507" s="464">
        <v>608.20169999999996</v>
      </c>
      <c r="I507" s="465">
        <v>93.939109999999999</v>
      </c>
      <c r="J507" s="318" t="s">
        <v>179</v>
      </c>
      <c r="K507" s="319" t="s">
        <v>179</v>
      </c>
      <c r="L507" s="318" t="s">
        <v>179</v>
      </c>
      <c r="M507" s="319" t="s">
        <v>179</v>
      </c>
      <c r="N507" s="227">
        <v>-367.40069599999998</v>
      </c>
      <c r="O507" s="244">
        <v>-7</v>
      </c>
      <c r="P507" s="244">
        <v>52.453811999999999</v>
      </c>
      <c r="Q507" s="466">
        <v>2.7378870214561826E-2</v>
      </c>
      <c r="R507" s="1827"/>
      <c r="S507" s="271"/>
      <c r="T507" s="272"/>
      <c r="V507" s="271"/>
      <c r="W507" s="272"/>
      <c r="X507" s="272"/>
      <c r="Y507" s="262"/>
      <c r="Z507" s="262"/>
      <c r="AA507" s="262"/>
      <c r="AB507" s="198"/>
      <c r="AC507" s="272"/>
      <c r="AD507" s="271"/>
      <c r="AE507" s="272"/>
      <c r="AF507" s="219"/>
      <c r="AG507" s="220"/>
      <c r="AH507" s="221"/>
      <c r="AI507" s="419"/>
      <c r="AJ507" s="419"/>
      <c r="AK507" s="419"/>
      <c r="AL507" s="419"/>
      <c r="AM507" s="419"/>
      <c r="AN507" s="419"/>
      <c r="AO507" s="221"/>
      <c r="AP507" s="221"/>
      <c r="AQ507" s="221"/>
      <c r="AR507" s="221"/>
      <c r="AS507" s="221"/>
      <c r="AT507" s="221"/>
      <c r="AU507" s="221"/>
      <c r="AV507" s="221"/>
      <c r="AW507" s="221"/>
      <c r="AX507" s="221"/>
      <c r="AY507" s="221"/>
      <c r="AZ507" s="221"/>
      <c r="BA507" s="221"/>
      <c r="BB507" s="221"/>
      <c r="BC507" s="221"/>
      <c r="BD507" s="221"/>
      <c r="BE507" s="221"/>
      <c r="BF507" s="221"/>
      <c r="BG507" s="221"/>
    </row>
    <row r="508" spans="1:59" ht="15" customHeight="1">
      <c r="A508" s="1819"/>
      <c r="B508" s="1836"/>
      <c r="C508" s="1814"/>
      <c r="D508" s="426" t="s">
        <v>645</v>
      </c>
      <c r="E508" s="232">
        <v>54</v>
      </c>
      <c r="F508" s="332" t="s">
        <v>179</v>
      </c>
      <c r="G508" s="332" t="s">
        <v>179</v>
      </c>
      <c r="H508" s="464">
        <v>518.6336</v>
      </c>
      <c r="I508" s="465">
        <v>84.185839999999999</v>
      </c>
      <c r="J508" s="318" t="s">
        <v>179</v>
      </c>
      <c r="K508" s="319" t="s">
        <v>179</v>
      </c>
      <c r="L508" s="318" t="s">
        <v>179</v>
      </c>
      <c r="M508" s="319" t="s">
        <v>179</v>
      </c>
      <c r="N508" s="227">
        <v>-30.164005</v>
      </c>
      <c r="O508" s="244">
        <v>-0.86</v>
      </c>
      <c r="P508" s="244">
        <v>35.222875999999999</v>
      </c>
      <c r="Q508" s="466">
        <v>0.16991685998925882</v>
      </c>
      <c r="R508" s="1827"/>
      <c r="S508" s="271"/>
      <c r="T508" s="272"/>
      <c r="V508" s="271"/>
      <c r="W508" s="272"/>
      <c r="X508" s="272"/>
      <c r="Y508" s="262"/>
      <c r="Z508" s="262"/>
      <c r="AA508" s="262"/>
      <c r="AB508" s="198"/>
      <c r="AC508" s="272"/>
      <c r="AD508" s="271"/>
      <c r="AE508" s="272"/>
      <c r="AF508" s="219"/>
      <c r="AG508" s="220"/>
      <c r="AH508" s="221"/>
      <c r="AI508" s="419"/>
      <c r="AJ508" s="419"/>
      <c r="AK508" s="419"/>
      <c r="AL508" s="419"/>
      <c r="AM508" s="419"/>
      <c r="AN508" s="419"/>
      <c r="AO508" s="221"/>
      <c r="AP508" s="221"/>
      <c r="AQ508" s="221"/>
      <c r="AR508" s="221"/>
      <c r="AS508" s="221"/>
      <c r="AT508" s="221"/>
      <c r="AU508" s="221"/>
      <c r="AV508" s="221"/>
      <c r="AW508" s="221"/>
      <c r="AX508" s="221"/>
      <c r="AY508" s="221"/>
      <c r="AZ508" s="221"/>
      <c r="BA508" s="221"/>
      <c r="BB508" s="221"/>
      <c r="BC508" s="221"/>
      <c r="BD508" s="221"/>
      <c r="BE508" s="221"/>
      <c r="BF508" s="221"/>
      <c r="BG508" s="221"/>
    </row>
    <row r="509" spans="1:59" ht="15" customHeight="1">
      <c r="A509" s="1819"/>
      <c r="B509" s="1837"/>
      <c r="C509" s="1780"/>
      <c r="D509" s="426" t="s">
        <v>646</v>
      </c>
      <c r="E509" s="232">
        <v>596</v>
      </c>
      <c r="F509" s="332" t="s">
        <v>179</v>
      </c>
      <c r="G509" s="332" t="s">
        <v>179</v>
      </c>
      <c r="H509" s="464">
        <v>1204.0219999999999</v>
      </c>
      <c r="I509" s="465">
        <v>636.09739999999999</v>
      </c>
      <c r="J509" s="318" t="s">
        <v>179</v>
      </c>
      <c r="K509" s="319" t="s">
        <v>179</v>
      </c>
      <c r="L509" s="318" t="s">
        <v>179</v>
      </c>
      <c r="M509" s="319" t="s">
        <v>179</v>
      </c>
      <c r="N509" s="227">
        <v>0</v>
      </c>
      <c r="O509" s="244" t="s">
        <v>413</v>
      </c>
      <c r="P509" s="244" t="s">
        <v>413</v>
      </c>
      <c r="Q509" s="466">
        <v>0.35187944688896522</v>
      </c>
      <c r="R509" s="1828"/>
      <c r="S509" s="271"/>
      <c r="T509" s="272"/>
      <c r="V509" s="271"/>
      <c r="W509" s="272"/>
      <c r="X509" s="272"/>
      <c r="Y509" s="262"/>
      <c r="Z509" s="262"/>
      <c r="AA509" s="262"/>
      <c r="AB509" s="198"/>
      <c r="AC509" s="272"/>
      <c r="AD509" s="271"/>
      <c r="AE509" s="272"/>
      <c r="AF509" s="219"/>
      <c r="AG509" s="220"/>
      <c r="AH509" s="221"/>
      <c r="AI509" s="419"/>
      <c r="AJ509" s="419"/>
      <c r="AK509" s="419"/>
      <c r="AL509" s="419"/>
      <c r="AM509" s="419"/>
      <c r="AN509" s="419"/>
      <c r="AO509" s="221"/>
      <c r="AP509" s="221"/>
      <c r="AQ509" s="221"/>
      <c r="AR509" s="221"/>
      <c r="AS509" s="221"/>
      <c r="AT509" s="221"/>
      <c r="AU509" s="221"/>
      <c r="AV509" s="221"/>
      <c r="AW509" s="221"/>
      <c r="AX509" s="221"/>
      <c r="AY509" s="221"/>
      <c r="AZ509" s="221"/>
      <c r="BA509" s="221"/>
      <c r="BB509" s="221"/>
      <c r="BC509" s="221"/>
      <c r="BD509" s="221"/>
      <c r="BE509" s="221"/>
      <c r="BF509" s="221"/>
      <c r="BG509" s="221"/>
    </row>
    <row r="510" spans="1:59" ht="15" customHeight="1">
      <c r="A510" s="1819"/>
      <c r="B510" s="1831" t="s">
        <v>494</v>
      </c>
      <c r="C510" s="1770" t="s">
        <v>349</v>
      </c>
      <c r="D510" s="426" t="s">
        <v>495</v>
      </c>
      <c r="E510" s="232">
        <v>592</v>
      </c>
      <c r="F510" s="332" t="s">
        <v>179</v>
      </c>
      <c r="G510" s="332" t="s">
        <v>179</v>
      </c>
      <c r="H510" s="464">
        <v>592.7278</v>
      </c>
      <c r="I510" s="465">
        <v>212.8398</v>
      </c>
      <c r="J510" s="318" t="s">
        <v>179</v>
      </c>
      <c r="K510" s="319" t="s">
        <v>179</v>
      </c>
      <c r="L510" s="318" t="s">
        <v>179</v>
      </c>
      <c r="M510" s="319" t="s">
        <v>179</v>
      </c>
      <c r="N510" s="227">
        <v>0</v>
      </c>
      <c r="O510" s="244" t="s">
        <v>413</v>
      </c>
      <c r="P510" s="244" t="s">
        <v>413</v>
      </c>
      <c r="Q510" s="466">
        <v>0.79102258948476556</v>
      </c>
      <c r="R510" s="1826">
        <f>SUMPRODUCT(N510:N511,Q510:Q511)</f>
        <v>93.322489468537412</v>
      </c>
      <c r="S510" s="271"/>
      <c r="T510" s="272"/>
      <c r="V510" s="271"/>
      <c r="W510" s="272"/>
      <c r="X510" s="272"/>
      <c r="Y510" s="262"/>
      <c r="Z510" s="262"/>
      <c r="AA510" s="262"/>
      <c r="AB510" s="198"/>
      <c r="AC510" s="272"/>
      <c r="AD510" s="271"/>
      <c r="AE510" s="272"/>
      <c r="AF510" s="219"/>
      <c r="AG510" s="220"/>
      <c r="AH510" s="221"/>
      <c r="AI510" s="419"/>
      <c r="AJ510" s="419"/>
      <c r="AK510" s="419"/>
      <c r="AL510" s="419"/>
      <c r="AM510" s="419"/>
      <c r="AN510" s="419"/>
      <c r="AO510" s="221"/>
      <c r="AP510" s="221"/>
      <c r="AQ510" s="221"/>
      <c r="AR510" s="221"/>
      <c r="AS510" s="221"/>
      <c r="AT510" s="221"/>
      <c r="AU510" s="221"/>
      <c r="AV510" s="221"/>
      <c r="AW510" s="221"/>
      <c r="AX510" s="221"/>
      <c r="AY510" s="221"/>
      <c r="AZ510" s="221"/>
      <c r="BA510" s="221"/>
      <c r="BB510" s="221"/>
      <c r="BC510" s="221"/>
      <c r="BD510" s="221"/>
      <c r="BE510" s="221"/>
      <c r="BF510" s="221"/>
      <c r="BG510" s="221"/>
    </row>
    <row r="511" spans="1:59" ht="15" customHeight="1">
      <c r="A511" s="1819"/>
      <c r="B511" s="1831"/>
      <c r="C511" s="1770"/>
      <c r="D511" s="426" t="s">
        <v>496</v>
      </c>
      <c r="E511" s="232">
        <v>329</v>
      </c>
      <c r="F511" s="332" t="s">
        <v>179</v>
      </c>
      <c r="G511" s="332" t="s">
        <v>179</v>
      </c>
      <c r="H511" s="464">
        <v>1410.768</v>
      </c>
      <c r="I511" s="465">
        <v>716.72810000000004</v>
      </c>
      <c r="J511" s="318" t="s">
        <v>179</v>
      </c>
      <c r="K511" s="319" t="s">
        <v>179</v>
      </c>
      <c r="L511" s="318" t="s">
        <v>179</v>
      </c>
      <c r="M511" s="319" t="s">
        <v>179</v>
      </c>
      <c r="N511" s="227">
        <v>446.56735500000002</v>
      </c>
      <c r="O511" s="244">
        <v>16.88</v>
      </c>
      <c r="P511" s="244">
        <v>26.455959</v>
      </c>
      <c r="Q511" s="466">
        <v>0.20897741051523439</v>
      </c>
      <c r="R511" s="1828"/>
      <c r="S511" s="271"/>
      <c r="T511" s="272"/>
      <c r="V511" s="271"/>
      <c r="W511" s="272"/>
      <c r="X511" s="272"/>
      <c r="Y511" s="262"/>
      <c r="Z511" s="262"/>
      <c r="AA511" s="262"/>
      <c r="AB511" s="198"/>
      <c r="AC511" s="272"/>
      <c r="AD511" s="271"/>
      <c r="AE511" s="272"/>
      <c r="AF511" s="219"/>
      <c r="AG511" s="220"/>
      <c r="AH511" s="221"/>
      <c r="AI511" s="419"/>
      <c r="AJ511" s="419"/>
      <c r="AK511" s="419"/>
      <c r="AL511" s="419"/>
      <c r="AM511" s="419"/>
      <c r="AN511" s="419"/>
      <c r="AO511" s="221"/>
      <c r="AP511" s="221"/>
      <c r="AQ511" s="221"/>
      <c r="AR511" s="221"/>
      <c r="AS511" s="221"/>
      <c r="AT511" s="221"/>
      <c r="AU511" s="221"/>
      <c r="AV511" s="221"/>
      <c r="AW511" s="221"/>
      <c r="AX511" s="221"/>
      <c r="AY511" s="221"/>
      <c r="AZ511" s="221"/>
      <c r="BA511" s="221"/>
      <c r="BB511" s="221"/>
      <c r="BC511" s="221"/>
      <c r="BD511" s="221"/>
      <c r="BE511" s="221"/>
      <c r="BF511" s="221"/>
      <c r="BG511" s="221"/>
    </row>
    <row r="512" spans="1:59" ht="15" customHeight="1">
      <c r="A512" s="1819"/>
      <c r="B512" s="1831" t="s">
        <v>367</v>
      </c>
      <c r="C512" s="1770" t="s">
        <v>349</v>
      </c>
      <c r="D512" s="426">
        <v>1</v>
      </c>
      <c r="E512" s="232">
        <v>255</v>
      </c>
      <c r="F512" s="332" t="s">
        <v>179</v>
      </c>
      <c r="G512" s="332" t="s">
        <v>179</v>
      </c>
      <c r="H512" s="464">
        <v>758.19749999999999</v>
      </c>
      <c r="I512" s="465">
        <v>465.58839999999998</v>
      </c>
      <c r="J512" s="318" t="s">
        <v>179</v>
      </c>
      <c r="K512" s="319" t="s">
        <v>179</v>
      </c>
      <c r="L512" s="318" t="s">
        <v>179</v>
      </c>
      <c r="M512" s="319" t="s">
        <v>179</v>
      </c>
      <c r="N512" s="227">
        <v>-2.9816530000000001</v>
      </c>
      <c r="O512" s="244">
        <v>-0.16</v>
      </c>
      <c r="P512" s="244">
        <v>19.186679000000002</v>
      </c>
      <c r="Q512" s="466">
        <v>0.26760117003523048</v>
      </c>
      <c r="R512" s="1826">
        <f>SUMPRODUCT(N512:N515,Q512:Q515)</f>
        <v>25.647764503982692</v>
      </c>
      <c r="S512" s="271"/>
      <c r="T512" s="272"/>
      <c r="V512" s="271"/>
      <c r="W512" s="272"/>
      <c r="X512" s="272"/>
      <c r="Y512" s="262"/>
      <c r="Z512" s="262"/>
      <c r="AA512" s="262"/>
      <c r="AB512" s="198"/>
      <c r="AC512" s="272"/>
      <c r="AD512" s="271"/>
      <c r="AE512" s="272"/>
      <c r="AF512" s="219"/>
      <c r="AG512" s="220"/>
      <c r="AH512" s="221"/>
      <c r="AI512" s="419"/>
      <c r="AJ512" s="419"/>
      <c r="AK512" s="419"/>
      <c r="AL512" s="419"/>
      <c r="AM512" s="419"/>
      <c r="AN512" s="419"/>
      <c r="AO512" s="221"/>
      <c r="AP512" s="221"/>
      <c r="AQ512" s="221"/>
      <c r="AR512" s="221"/>
      <c r="AS512" s="221"/>
      <c r="AT512" s="221"/>
      <c r="AU512" s="221"/>
      <c r="AV512" s="221"/>
      <c r="AW512" s="221"/>
      <c r="AX512" s="221"/>
      <c r="AY512" s="221"/>
      <c r="AZ512" s="221"/>
      <c r="BA512" s="221"/>
      <c r="BB512" s="221"/>
      <c r="BC512" s="221"/>
      <c r="BD512" s="221"/>
      <c r="BE512" s="221"/>
      <c r="BF512" s="221"/>
      <c r="BG512" s="221"/>
    </row>
    <row r="513" spans="1:113" ht="15" customHeight="1">
      <c r="A513" s="1819"/>
      <c r="B513" s="1831"/>
      <c r="C513" s="1770"/>
      <c r="D513" s="426">
        <v>2</v>
      </c>
      <c r="E513" s="232">
        <v>233</v>
      </c>
      <c r="F513" s="332" t="s">
        <v>179</v>
      </c>
      <c r="G513" s="332" t="s">
        <v>179</v>
      </c>
      <c r="H513" s="464">
        <v>809.45839999999998</v>
      </c>
      <c r="I513" s="465">
        <v>575.71960000000001</v>
      </c>
      <c r="J513" s="318" t="s">
        <v>179</v>
      </c>
      <c r="K513" s="319" t="s">
        <v>179</v>
      </c>
      <c r="L513" s="318" t="s">
        <v>179</v>
      </c>
      <c r="M513" s="319" t="s">
        <v>179</v>
      </c>
      <c r="N513" s="227">
        <v>99.153435000000002</v>
      </c>
      <c r="O513" s="244">
        <v>4.21</v>
      </c>
      <c r="P513" s="244">
        <v>23.575911000000001</v>
      </c>
      <c r="Q513" s="466">
        <v>0.16715955256710319</v>
      </c>
      <c r="R513" s="1827"/>
      <c r="S513" s="271"/>
      <c r="T513" s="272"/>
      <c r="V513" s="271"/>
      <c r="W513" s="272"/>
      <c r="X513" s="272"/>
      <c r="Y513" s="262"/>
      <c r="Z513" s="262"/>
      <c r="AA513" s="262"/>
      <c r="AB513" s="198"/>
      <c r="AC513" s="272"/>
      <c r="AD513" s="271"/>
      <c r="AE513" s="272"/>
      <c r="AF513" s="219"/>
      <c r="AG513" s="220"/>
      <c r="AH513" s="221"/>
      <c r="AI513" s="419"/>
      <c r="AJ513" s="419"/>
      <c r="AK513" s="419"/>
      <c r="AL513" s="419"/>
      <c r="AM513" s="419"/>
      <c r="AN513" s="419"/>
      <c r="AO513" s="221"/>
      <c r="AP513" s="221"/>
      <c r="AQ513" s="221"/>
      <c r="AR513" s="221"/>
      <c r="AS513" s="221"/>
      <c r="AT513" s="221"/>
      <c r="AU513" s="221"/>
      <c r="AV513" s="221"/>
      <c r="AW513" s="221"/>
      <c r="AX513" s="221"/>
      <c r="AY513" s="221"/>
      <c r="AZ513" s="221"/>
      <c r="BA513" s="221"/>
      <c r="BB513" s="221"/>
      <c r="BC513" s="221"/>
      <c r="BD513" s="221"/>
      <c r="BE513" s="221"/>
      <c r="BF513" s="221"/>
      <c r="BG513" s="221"/>
    </row>
    <row r="514" spans="1:113" ht="15" customHeight="1">
      <c r="A514" s="1819"/>
      <c r="B514" s="1831"/>
      <c r="C514" s="1770"/>
      <c r="D514" s="426">
        <v>3</v>
      </c>
      <c r="E514" s="232">
        <v>203</v>
      </c>
      <c r="F514" s="332" t="s">
        <v>179</v>
      </c>
      <c r="G514" s="332" t="s">
        <v>179</v>
      </c>
      <c r="H514" s="464">
        <v>745.16909999999996</v>
      </c>
      <c r="I514" s="465">
        <v>520.5684</v>
      </c>
      <c r="J514" s="318" t="s">
        <v>179</v>
      </c>
      <c r="K514" s="319" t="s">
        <v>179</v>
      </c>
      <c r="L514" s="318" t="s">
        <v>179</v>
      </c>
      <c r="M514" s="319" t="s">
        <v>179</v>
      </c>
      <c r="N514" s="227">
        <v>62.056654999999999</v>
      </c>
      <c r="O514" s="244">
        <v>2.56</v>
      </c>
      <c r="P514" s="244">
        <v>24.222726000000002</v>
      </c>
      <c r="Q514" s="231">
        <v>0.15906778258239018</v>
      </c>
      <c r="R514" s="1827"/>
      <c r="S514" s="271"/>
      <c r="T514" s="272"/>
      <c r="V514" s="271"/>
      <c r="W514" s="272"/>
      <c r="X514" s="272"/>
      <c r="Y514" s="262"/>
      <c r="Z514" s="262"/>
      <c r="AA514" s="262"/>
      <c r="AB514" s="198"/>
      <c r="AC514" s="272"/>
      <c r="AD514" s="271"/>
      <c r="AE514" s="272"/>
      <c r="AF514" s="219"/>
      <c r="AG514" s="220"/>
      <c r="AH514" s="221"/>
      <c r="AI514" s="419"/>
      <c r="AJ514" s="419"/>
      <c r="AK514" s="419"/>
      <c r="AL514" s="419"/>
      <c r="AM514" s="419"/>
      <c r="AN514" s="419"/>
      <c r="AO514" s="221"/>
      <c r="AP514" s="221"/>
      <c r="AQ514" s="221"/>
      <c r="AR514" s="221"/>
      <c r="AS514" s="221"/>
      <c r="AT514" s="221"/>
      <c r="AU514" s="221"/>
      <c r="AV514" s="221"/>
      <c r="AW514" s="221"/>
      <c r="AX514" s="221"/>
      <c r="AY514" s="221"/>
      <c r="AZ514" s="221"/>
      <c r="BA514" s="221"/>
      <c r="BB514" s="221"/>
      <c r="BC514" s="221"/>
      <c r="BD514" s="221"/>
      <c r="BE514" s="221"/>
      <c r="BF514" s="221"/>
      <c r="BG514" s="221"/>
    </row>
    <row r="515" spans="1:113" ht="15.75" customHeight="1" thickBot="1">
      <c r="A515" s="1820"/>
      <c r="B515" s="1845"/>
      <c r="C515" s="1770"/>
      <c r="D515" s="450">
        <v>4</v>
      </c>
      <c r="E515" s="256">
        <v>230</v>
      </c>
      <c r="F515" s="393" t="s">
        <v>179</v>
      </c>
      <c r="G515" s="393" t="s">
        <v>179</v>
      </c>
      <c r="H515" s="464">
        <v>755.70060000000001</v>
      </c>
      <c r="I515" s="465">
        <v>488.3032</v>
      </c>
      <c r="J515" s="358" t="s">
        <v>179</v>
      </c>
      <c r="K515" s="359" t="s">
        <v>179</v>
      </c>
      <c r="L515" s="396" t="s">
        <v>179</v>
      </c>
      <c r="M515" s="397" t="s">
        <v>179</v>
      </c>
      <c r="N515" s="227">
        <v>0</v>
      </c>
      <c r="O515" s="244" t="s">
        <v>413</v>
      </c>
      <c r="P515" s="244" t="s">
        <v>413</v>
      </c>
      <c r="Q515" s="362">
        <v>0.40617141844720422</v>
      </c>
      <c r="R515" s="1828"/>
      <c r="S515" s="271"/>
      <c r="T515" s="272"/>
      <c r="V515" s="271"/>
      <c r="W515" s="272"/>
      <c r="X515" s="272"/>
      <c r="Y515" s="262"/>
      <c r="Z515" s="262"/>
      <c r="AA515" s="262"/>
      <c r="AB515" s="198"/>
      <c r="AC515" s="272"/>
      <c r="AD515" s="439"/>
      <c r="AE515" s="440"/>
      <c r="AF515" s="219"/>
      <c r="AG515" s="220"/>
      <c r="AH515" s="221"/>
      <c r="AI515" s="419"/>
      <c r="AJ515" s="419"/>
      <c r="AK515" s="419"/>
      <c r="AL515" s="419"/>
      <c r="AM515" s="419"/>
      <c r="AN515" s="419"/>
      <c r="AO515" s="221"/>
      <c r="AP515" s="221"/>
      <c r="AQ515" s="221"/>
      <c r="AR515" s="221"/>
      <c r="AS515" s="221"/>
      <c r="AT515" s="221"/>
      <c r="AU515" s="221"/>
      <c r="AV515" s="221"/>
      <c r="AW515" s="221"/>
      <c r="AX515" s="221"/>
      <c r="AY515" s="221"/>
      <c r="AZ515" s="221"/>
      <c r="BA515" s="221"/>
      <c r="BB515" s="221"/>
      <c r="BC515" s="221"/>
      <c r="BD515" s="221"/>
      <c r="BE515" s="221"/>
      <c r="BF515" s="221"/>
      <c r="BG515" s="221"/>
    </row>
    <row r="516" spans="1:113" s="289" customFormat="1" ht="24.75" customHeight="1" thickBot="1">
      <c r="A516" s="186" t="s">
        <v>647</v>
      </c>
      <c r="B516" s="468"/>
      <c r="C516" s="188"/>
      <c r="D516" s="189"/>
      <c r="E516" s="189"/>
      <c r="F516" s="189"/>
      <c r="G516" s="189"/>
      <c r="H516" s="189"/>
      <c r="I516" s="189"/>
      <c r="J516" s="190"/>
      <c r="K516" s="189"/>
      <c r="L516" s="190"/>
      <c r="M516" s="191"/>
      <c r="N516" s="192"/>
      <c r="O516" s="193"/>
      <c r="P516" s="193"/>
      <c r="Q516" s="194"/>
      <c r="R516" s="194"/>
      <c r="S516" s="195"/>
      <c r="T516" s="195"/>
      <c r="U516" s="196"/>
      <c r="V516" s="197"/>
      <c r="W516" s="191"/>
      <c r="X516" s="191"/>
      <c r="Y516" s="372"/>
      <c r="Z516" s="195"/>
      <c r="AA516" s="195"/>
      <c r="AB516" s="198"/>
      <c r="AC516" s="191"/>
      <c r="AD516" s="191"/>
      <c r="AE516" s="191"/>
      <c r="AF516" s="199"/>
      <c r="AG516" s="191"/>
      <c r="AH516" s="200"/>
      <c r="AI516" s="200"/>
      <c r="AJ516" s="200"/>
      <c r="AK516" s="200"/>
      <c r="AL516" s="200"/>
      <c r="AM516" s="200"/>
      <c r="AN516" s="200"/>
      <c r="AO516" s="200"/>
      <c r="AP516" s="200"/>
      <c r="AQ516" s="200"/>
      <c r="AR516" s="200"/>
      <c r="AS516" s="200"/>
      <c r="AT516" s="200"/>
      <c r="AU516" s="200"/>
      <c r="AV516" s="200"/>
      <c r="AW516" s="200"/>
      <c r="AX516" s="200"/>
      <c r="AY516" s="200"/>
      <c r="AZ516" s="200"/>
      <c r="BA516" s="200"/>
      <c r="BB516" s="200"/>
      <c r="BC516" s="200"/>
      <c r="BD516" s="200"/>
      <c r="BE516" s="200"/>
      <c r="BF516" s="200"/>
      <c r="BG516" s="200"/>
      <c r="BH516" s="176"/>
      <c r="DI516" s="290"/>
    </row>
    <row r="517" spans="1:113">
      <c r="A517" s="1860" t="s">
        <v>648</v>
      </c>
      <c r="B517" s="1779" t="s">
        <v>649</v>
      </c>
      <c r="C517" s="1780" t="s">
        <v>324</v>
      </c>
      <c r="D517" s="469" t="s">
        <v>325</v>
      </c>
      <c r="E517" s="470">
        <v>398</v>
      </c>
      <c r="F517" s="471" t="s">
        <v>179</v>
      </c>
      <c r="G517" s="471" t="s">
        <v>179</v>
      </c>
      <c r="H517" s="472">
        <v>220.53</v>
      </c>
      <c r="I517" s="473">
        <v>1272.79</v>
      </c>
      <c r="J517" s="1847" t="s">
        <v>179</v>
      </c>
      <c r="K517" s="1848" t="s">
        <v>179</v>
      </c>
      <c r="L517" s="1781" t="s">
        <v>324</v>
      </c>
      <c r="M517" s="469" t="s">
        <v>325</v>
      </c>
      <c r="N517" s="208">
        <v>-10.25</v>
      </c>
      <c r="O517" s="209">
        <v>-1.1000000000000001</v>
      </c>
      <c r="P517" s="474">
        <v>9.2899999999999991</v>
      </c>
      <c r="Q517" s="475" t="s">
        <v>179</v>
      </c>
      <c r="R517" s="211">
        <v>-10.25</v>
      </c>
      <c r="S517" s="443" t="s">
        <v>326</v>
      </c>
      <c r="T517" s="306" t="s">
        <v>327</v>
      </c>
      <c r="U517" s="307"/>
      <c r="V517" s="1846" t="s">
        <v>403</v>
      </c>
      <c r="W517" s="215" t="s">
        <v>329</v>
      </c>
      <c r="X517" s="476" t="s">
        <v>650</v>
      </c>
      <c r="Y517" s="477">
        <f>$R$518+($R$519*6000)+$R$520+$R$523+$R$527+($R$530*9.7)+$T$524</f>
        <v>147.06192100687099</v>
      </c>
      <c r="Z517" s="1765">
        <f>Y518-Y517</f>
        <v>17.29000000000002</v>
      </c>
      <c r="AA517" s="1765">
        <f>(10.7-9.7)*$P$530</f>
        <v>10.08</v>
      </c>
      <c r="AB517" s="217"/>
      <c r="AC517" s="218" t="s">
        <v>651</v>
      </c>
      <c r="AD517" s="1862" t="s">
        <v>332</v>
      </c>
      <c r="AE517" s="1863"/>
      <c r="AF517" s="219"/>
      <c r="AG517" s="220"/>
      <c r="AH517" s="221"/>
      <c r="AI517" s="221"/>
      <c r="AJ517" s="221"/>
      <c r="AK517" s="221"/>
      <c r="AL517" s="221"/>
      <c r="AM517" s="221"/>
      <c r="AN517" s="221"/>
      <c r="AO517" s="221"/>
      <c r="AP517" s="221"/>
      <c r="AQ517" s="221"/>
      <c r="AR517" s="221"/>
      <c r="AS517" s="221"/>
      <c r="AT517" s="221"/>
      <c r="AU517" s="221"/>
      <c r="AV517" s="221"/>
      <c r="AW517" s="221"/>
      <c r="AX517" s="221"/>
      <c r="AY517" s="221"/>
      <c r="AZ517" s="221"/>
      <c r="BA517" s="221"/>
      <c r="BB517" s="221"/>
      <c r="BC517" s="221"/>
      <c r="BD517" s="221"/>
      <c r="BE517" s="221"/>
      <c r="BF517" s="221"/>
      <c r="BG517" s="221"/>
    </row>
    <row r="518" spans="1:113">
      <c r="A518" s="1861"/>
      <c r="B518" s="1769"/>
      <c r="C518" s="1770"/>
      <c r="D518" s="478" t="s">
        <v>333</v>
      </c>
      <c r="E518" s="422">
        <v>240</v>
      </c>
      <c r="F518" s="479" t="s">
        <v>179</v>
      </c>
      <c r="G518" s="479" t="s">
        <v>179</v>
      </c>
      <c r="H518" s="480">
        <v>146.72</v>
      </c>
      <c r="I518" s="481">
        <v>1406.07</v>
      </c>
      <c r="J518" s="1802"/>
      <c r="K518" s="1803"/>
      <c r="L518" s="1771"/>
      <c r="M518" s="478" t="s">
        <v>333</v>
      </c>
      <c r="N518" s="227">
        <v>0</v>
      </c>
      <c r="O518" s="228" t="s">
        <v>334</v>
      </c>
      <c r="P518" s="229" t="s">
        <v>334</v>
      </c>
      <c r="Q518" s="277" t="s">
        <v>179</v>
      </c>
      <c r="R518" s="231">
        <v>0</v>
      </c>
      <c r="S518" s="232" t="s">
        <v>335</v>
      </c>
      <c r="T518" s="233" t="s">
        <v>336</v>
      </c>
      <c r="U518" s="196"/>
      <c r="V518" s="1846"/>
      <c r="W518" s="232" t="s">
        <v>4</v>
      </c>
      <c r="X518" s="482" t="s">
        <v>652</v>
      </c>
      <c r="Y518" s="477">
        <f>$R$517+($R$519*6000)+$R$520+$R$523+$R$527+($R$530*10.7)+$T$524</f>
        <v>164.35192100687101</v>
      </c>
      <c r="Z518" s="1768"/>
      <c r="AA518" s="1768"/>
      <c r="AB518" s="217"/>
      <c r="AC518" s="218" t="s">
        <v>653</v>
      </c>
      <c r="AD518" s="235" t="s">
        <v>277</v>
      </c>
      <c r="AE518" s="236">
        <v>4.1111756876234758E-2</v>
      </c>
      <c r="AF518" s="219"/>
      <c r="AG518" s="220"/>
      <c r="AH518" s="221"/>
      <c r="AI518" s="221"/>
      <c r="AJ518" s="221"/>
      <c r="AK518" s="221"/>
      <c r="AL518" s="221"/>
      <c r="AM518" s="221"/>
      <c r="AN518" s="221"/>
      <c r="AO518" s="221"/>
      <c r="AP518" s="221"/>
      <c r="AQ518" s="221"/>
      <c r="AR518" s="221"/>
      <c r="AS518" s="221"/>
      <c r="AT518" s="221"/>
      <c r="AU518" s="221"/>
      <c r="AV518" s="221"/>
      <c r="AW518" s="221"/>
      <c r="AX518" s="221"/>
      <c r="AY518" s="221"/>
      <c r="AZ518" s="221"/>
      <c r="BA518" s="221"/>
      <c r="BB518" s="221"/>
      <c r="BC518" s="221"/>
      <c r="BD518" s="221"/>
      <c r="BE518" s="221"/>
      <c r="BF518" s="221"/>
      <c r="BG518" s="221"/>
    </row>
    <row r="519" spans="1:113">
      <c r="A519" s="1861"/>
      <c r="B519" s="239" t="s">
        <v>654</v>
      </c>
      <c r="C519" s="240" t="s">
        <v>340</v>
      </c>
      <c r="D519" s="222" t="s">
        <v>655</v>
      </c>
      <c r="E519" s="223">
        <v>638</v>
      </c>
      <c r="F519" s="223">
        <v>11086</v>
      </c>
      <c r="G519" s="241">
        <v>5382</v>
      </c>
      <c r="H519" s="480">
        <v>183.34</v>
      </c>
      <c r="I519" s="481">
        <v>1447.97</v>
      </c>
      <c r="J519" s="270" t="s">
        <v>179</v>
      </c>
      <c r="K519" s="224" t="s">
        <v>179</v>
      </c>
      <c r="L519" s="242" t="s">
        <v>340</v>
      </c>
      <c r="M519" s="483" t="s">
        <v>656</v>
      </c>
      <c r="N519" s="227">
        <v>2.3E-2</v>
      </c>
      <c r="O519" s="244">
        <v>32.22</v>
      </c>
      <c r="P519" s="484">
        <v>6.9999999999999999E-4</v>
      </c>
      <c r="Q519" s="277" t="s">
        <v>179</v>
      </c>
      <c r="R519" s="231">
        <v>2.3E-2</v>
      </c>
      <c r="S519" s="425" t="s">
        <v>345</v>
      </c>
      <c r="T519" s="246" t="s">
        <v>346</v>
      </c>
      <c r="U519" s="214"/>
      <c r="V519" s="1846"/>
      <c r="W519" s="232" t="s">
        <v>329</v>
      </c>
      <c r="X519" s="482" t="s">
        <v>657</v>
      </c>
      <c r="Y519" s="477">
        <f>$R$518+($R$519*6000)+$R$520+$R$523+$R$527+($R$530*9)+$T$524</f>
        <v>127.78392100687097</v>
      </c>
      <c r="Z519" s="1765">
        <f>Y520-Y519</f>
        <v>14.536000000000058</v>
      </c>
      <c r="AA519" s="1768">
        <f>(9.9-9)*$P$530</f>
        <v>9.0720000000000045</v>
      </c>
      <c r="AB519" s="217"/>
      <c r="AC519" s="220"/>
      <c r="AD519" s="235" t="s">
        <v>348</v>
      </c>
      <c r="AE519" s="236">
        <v>1.0710804313157546E-2</v>
      </c>
      <c r="AF519" s="219"/>
      <c r="AG519" s="220"/>
      <c r="AH519" s="221"/>
      <c r="AI519" s="221"/>
      <c r="AJ519" s="221"/>
      <c r="AK519" s="221"/>
      <c r="AL519" s="221"/>
      <c r="AM519" s="221"/>
      <c r="AN519" s="221"/>
      <c r="AO519" s="221"/>
      <c r="AP519" s="221"/>
      <c r="AQ519" s="221"/>
      <c r="AR519" s="221"/>
      <c r="AS519" s="221"/>
      <c r="AT519" s="221"/>
      <c r="AU519" s="221"/>
      <c r="AV519" s="221"/>
      <c r="AW519" s="221"/>
      <c r="AX519" s="221"/>
      <c r="AY519" s="221"/>
      <c r="AZ519" s="221"/>
      <c r="BA519" s="221"/>
      <c r="BB519" s="221"/>
      <c r="BC519" s="221"/>
      <c r="BD519" s="221"/>
      <c r="BE519" s="221"/>
      <c r="BF519" s="221"/>
      <c r="BG519" s="221"/>
    </row>
    <row r="520" spans="1:113">
      <c r="A520" s="1861"/>
      <c r="B520" s="1769" t="s">
        <v>658</v>
      </c>
      <c r="C520" s="1770" t="s">
        <v>349</v>
      </c>
      <c r="D520" s="478" t="s">
        <v>415</v>
      </c>
      <c r="E520" s="422">
        <v>143</v>
      </c>
      <c r="F520" s="479" t="s">
        <v>179</v>
      </c>
      <c r="G520" s="479" t="s">
        <v>179</v>
      </c>
      <c r="H520" s="480">
        <v>276.14999999999998</v>
      </c>
      <c r="I520" s="481">
        <v>655.59</v>
      </c>
      <c r="J520" s="1802" t="s">
        <v>179</v>
      </c>
      <c r="K520" s="224" t="s">
        <v>179</v>
      </c>
      <c r="L520" s="1802" t="s">
        <v>179</v>
      </c>
      <c r="M520" s="224" t="s">
        <v>179</v>
      </c>
      <c r="N520" s="227">
        <v>0</v>
      </c>
      <c r="O520" s="228" t="s">
        <v>334</v>
      </c>
      <c r="P520" s="229" t="s">
        <v>334</v>
      </c>
      <c r="Q520" s="231">
        <f>6924.49/T522</f>
        <v>4.2896375909206863E-2</v>
      </c>
      <c r="R520" s="1804">
        <f>SUMPRODUCT(N520:N522,Q520:Q522)</f>
        <v>1.3877676548778539</v>
      </c>
      <c r="S520" s="232" t="s">
        <v>351</v>
      </c>
      <c r="T520" s="250">
        <v>0.63600000000000001</v>
      </c>
      <c r="U520" s="251"/>
      <c r="V520" s="1846"/>
      <c r="W520" s="232" t="s">
        <v>4</v>
      </c>
      <c r="X520" s="482" t="s">
        <v>659</v>
      </c>
      <c r="Y520" s="477">
        <f>$R$517+($R$519*6000)+$R$520+$R$523+$R$527+($R$530*9.9)+$T$524</f>
        <v>142.31992100687103</v>
      </c>
      <c r="Z520" s="1768"/>
      <c r="AA520" s="1768"/>
      <c r="AB520" s="217"/>
      <c r="AC520" s="220"/>
      <c r="AD520" s="235" t="s">
        <v>353</v>
      </c>
      <c r="AE520" s="236">
        <v>2.0337980553284389E-2</v>
      </c>
      <c r="AF520" s="219"/>
      <c r="AG520" s="220"/>
      <c r="AH520" s="221"/>
      <c r="AI520" s="221"/>
      <c r="AJ520" s="221"/>
      <c r="AK520" s="221"/>
      <c r="AL520" s="221"/>
      <c r="AM520" s="221"/>
      <c r="AN520" s="221"/>
      <c r="AO520" s="221"/>
      <c r="AP520" s="221"/>
      <c r="AQ520" s="221"/>
      <c r="AR520" s="221"/>
      <c r="AS520" s="221"/>
      <c r="AT520" s="221"/>
      <c r="AU520" s="221"/>
      <c r="AV520" s="221"/>
      <c r="AW520" s="221"/>
      <c r="AX520" s="221"/>
      <c r="AY520" s="221"/>
      <c r="AZ520" s="221"/>
      <c r="BA520" s="221"/>
      <c r="BB520" s="221"/>
      <c r="BC520" s="221"/>
      <c r="BD520" s="221"/>
      <c r="BE520" s="221"/>
      <c r="BF520" s="221"/>
      <c r="BG520" s="221"/>
    </row>
    <row r="521" spans="1:113">
      <c r="A521" s="1861"/>
      <c r="B521" s="1769"/>
      <c r="C521" s="1770"/>
      <c r="D521" s="478" t="s">
        <v>660</v>
      </c>
      <c r="E521" s="422">
        <v>333</v>
      </c>
      <c r="F521" s="479" t="s">
        <v>179</v>
      </c>
      <c r="G521" s="479" t="s">
        <v>179</v>
      </c>
      <c r="H521" s="480">
        <v>174.4</v>
      </c>
      <c r="I521" s="481">
        <v>1704.49</v>
      </c>
      <c r="J521" s="1802"/>
      <c r="K521" s="224" t="s">
        <v>179</v>
      </c>
      <c r="L521" s="1802"/>
      <c r="M521" s="224" t="s">
        <v>179</v>
      </c>
      <c r="N521" s="227">
        <v>0.81200000000000006</v>
      </c>
      <c r="O521" s="244">
        <v>0.11</v>
      </c>
      <c r="P521" s="244">
        <v>7.59</v>
      </c>
      <c r="Q521" s="231">
        <f>149975.34/T522</f>
        <v>0.92907904578548151</v>
      </c>
      <c r="R521" s="1804"/>
      <c r="S521" s="425" t="s">
        <v>355</v>
      </c>
      <c r="T521" s="384" t="s">
        <v>356</v>
      </c>
      <c r="U521" s="307"/>
      <c r="V521" s="1846"/>
      <c r="W521" s="232" t="s">
        <v>329</v>
      </c>
      <c r="X521" s="482" t="s">
        <v>661</v>
      </c>
      <c r="Y521" s="477">
        <f>$R$518+($R$519*8000)+$R$520+$R$523+$R$527+($R$530*9.8)+$T$524</f>
        <v>195.81592100687101</v>
      </c>
      <c r="Z521" s="1765">
        <f>Y522-Y521</f>
        <v>17.29000000000002</v>
      </c>
      <c r="AA521" s="1768">
        <f>(10.8-9.8)*$P$530</f>
        <v>10.08</v>
      </c>
      <c r="AB521" s="217"/>
      <c r="AC521" s="220"/>
      <c r="AD521" s="235" t="s">
        <v>358</v>
      </c>
      <c r="AE521" s="236">
        <v>2.0337980553284389E-2</v>
      </c>
      <c r="AF521" s="219"/>
      <c r="AG521" s="220"/>
      <c r="AH521" s="221"/>
      <c r="AI521" s="221"/>
      <c r="AJ521" s="221"/>
      <c r="AK521" s="221"/>
      <c r="AL521" s="221"/>
      <c r="AM521" s="221"/>
      <c r="AN521" s="221"/>
      <c r="AO521" s="221"/>
      <c r="AP521" s="221"/>
      <c r="AQ521" s="221"/>
      <c r="AR521" s="221"/>
      <c r="AS521" s="221"/>
      <c r="AT521" s="221"/>
      <c r="AU521" s="221"/>
      <c r="AV521" s="221"/>
      <c r="AW521" s="221"/>
      <c r="AX521" s="221"/>
      <c r="AY521" s="221"/>
      <c r="AZ521" s="221"/>
      <c r="BA521" s="221"/>
      <c r="BB521" s="221"/>
      <c r="BC521" s="221"/>
      <c r="BD521" s="221"/>
      <c r="BE521" s="221"/>
      <c r="BF521" s="221"/>
      <c r="BG521" s="221"/>
    </row>
    <row r="522" spans="1:113">
      <c r="A522" s="1861"/>
      <c r="B522" s="1769"/>
      <c r="C522" s="1770"/>
      <c r="D522" s="478" t="s">
        <v>662</v>
      </c>
      <c r="E522" s="422">
        <v>162</v>
      </c>
      <c r="F522" s="479" t="s">
        <v>179</v>
      </c>
      <c r="G522" s="479" t="s">
        <v>179</v>
      </c>
      <c r="H522" s="480">
        <v>337.92</v>
      </c>
      <c r="I522" s="481">
        <v>899.3</v>
      </c>
      <c r="J522" s="1802"/>
      <c r="K522" s="224" t="s">
        <v>179</v>
      </c>
      <c r="L522" s="1802"/>
      <c r="M522" s="224" t="s">
        <v>179</v>
      </c>
      <c r="N522" s="227">
        <v>22.6</v>
      </c>
      <c r="O522" s="244">
        <v>2.1</v>
      </c>
      <c r="P522" s="244">
        <v>10.77</v>
      </c>
      <c r="Q522" s="231">
        <f>4523.83/T522</f>
        <v>2.8024578305311625E-2</v>
      </c>
      <c r="R522" s="1804"/>
      <c r="S522" s="232">
        <v>638</v>
      </c>
      <c r="T522" s="485">
        <v>161423.66</v>
      </c>
      <c r="U522" s="486"/>
      <c r="V522" s="1846"/>
      <c r="W522" s="232" t="s">
        <v>4</v>
      </c>
      <c r="X522" s="482" t="s">
        <v>663</v>
      </c>
      <c r="Y522" s="477">
        <f>$R$517+($R$519*8000)+$R$520+$R$523+$R$527+($R$530*10.8)+$T$524</f>
        <v>213.10592100687103</v>
      </c>
      <c r="Z522" s="1768"/>
      <c r="AA522" s="1768"/>
      <c r="AB522" s="217"/>
      <c r="AC522" s="220"/>
      <c r="AD522" s="235" t="s">
        <v>361</v>
      </c>
      <c r="AE522" s="236">
        <v>0.21394814858948172</v>
      </c>
      <c r="AF522" s="219"/>
      <c r="AG522" s="220"/>
      <c r="AH522" s="221"/>
      <c r="AI522" s="221"/>
      <c r="AJ522" s="221"/>
      <c r="AK522" s="221"/>
      <c r="AL522" s="221"/>
      <c r="AM522" s="221"/>
      <c r="AN522" s="221"/>
      <c r="AO522" s="221"/>
      <c r="AP522" s="221"/>
      <c r="AQ522" s="221"/>
      <c r="AR522" s="221"/>
      <c r="AS522" s="221"/>
      <c r="AT522" s="221"/>
      <c r="AU522" s="221"/>
      <c r="AV522" s="221"/>
      <c r="AW522" s="221"/>
      <c r="AX522" s="221"/>
      <c r="AY522" s="221"/>
      <c r="AZ522" s="221"/>
      <c r="BA522" s="221"/>
      <c r="BB522" s="221"/>
      <c r="BC522" s="221"/>
      <c r="BD522" s="221"/>
      <c r="BE522" s="221"/>
      <c r="BF522" s="221"/>
      <c r="BG522" s="221"/>
    </row>
    <row r="523" spans="1:113">
      <c r="A523" s="1861"/>
      <c r="B523" s="1769" t="s">
        <v>367</v>
      </c>
      <c r="C523" s="1770" t="s">
        <v>349</v>
      </c>
      <c r="D523" s="487">
        <v>1</v>
      </c>
      <c r="E523" s="422">
        <v>111</v>
      </c>
      <c r="F523" s="479" t="s">
        <v>179</v>
      </c>
      <c r="G523" s="479" t="s">
        <v>179</v>
      </c>
      <c r="H523" s="480">
        <v>204.4</v>
      </c>
      <c r="I523" s="481">
        <v>621.17999999999995</v>
      </c>
      <c r="J523" s="1802" t="s">
        <v>179</v>
      </c>
      <c r="K523" s="224" t="s">
        <v>179</v>
      </c>
      <c r="L523" s="1802" t="s">
        <v>179</v>
      </c>
      <c r="M523" s="224" t="s">
        <v>179</v>
      </c>
      <c r="N523" s="227">
        <v>0</v>
      </c>
      <c r="O523" s="228" t="s">
        <v>334</v>
      </c>
      <c r="P523" s="229" t="s">
        <v>334</v>
      </c>
      <c r="Q523" s="231">
        <f>3443.38/T522</f>
        <v>2.1331321567111042E-2</v>
      </c>
      <c r="R523" s="1804">
        <f>SUMPRODUCT(N523:N526,Q523:Q526)</f>
        <v>-6.279273020448179</v>
      </c>
      <c r="S523" s="425" t="s">
        <v>363</v>
      </c>
      <c r="T523" s="384" t="s">
        <v>364</v>
      </c>
      <c r="U523" s="307"/>
      <c r="V523" s="1846"/>
      <c r="W523" s="232" t="s">
        <v>329</v>
      </c>
      <c r="X523" s="482" t="s">
        <v>664</v>
      </c>
      <c r="Y523" s="477">
        <f>$R$518+($R$519*14000)+$R$520+$R$523+$R$527+($R$530*9.7)+$T$524</f>
        <v>331.06192100687099</v>
      </c>
      <c r="Z523" s="1765">
        <f>Y524-Y523</f>
        <v>17.290000000000077</v>
      </c>
      <c r="AA523" s="1768">
        <f>(10.7-9.7)*$P$530</f>
        <v>10.08</v>
      </c>
      <c r="AB523" s="217"/>
      <c r="AC523" s="220"/>
      <c r="AD523" s="235" t="s">
        <v>366</v>
      </c>
      <c r="AE523" s="236">
        <v>4.5773810284866948E-2</v>
      </c>
      <c r="AF523" s="219"/>
      <c r="AG523" s="220"/>
      <c r="AH523" s="221"/>
      <c r="AI523" s="221"/>
      <c r="AJ523" s="221"/>
      <c r="AK523" s="221"/>
      <c r="AL523" s="221"/>
      <c r="AM523" s="221"/>
      <c r="AN523" s="221"/>
      <c r="AO523" s="221"/>
      <c r="AP523" s="221"/>
      <c r="AQ523" s="221"/>
      <c r="AR523" s="221"/>
      <c r="AS523" s="221"/>
      <c r="AT523" s="221"/>
      <c r="AU523" s="221"/>
      <c r="AV523" s="221"/>
      <c r="AW523" s="221"/>
      <c r="AX523" s="221"/>
      <c r="AY523" s="221"/>
      <c r="AZ523" s="221"/>
      <c r="BA523" s="221"/>
      <c r="BB523" s="221"/>
      <c r="BC523" s="221"/>
      <c r="BD523" s="221"/>
      <c r="BE523" s="221"/>
      <c r="BF523" s="221"/>
      <c r="BG523" s="221"/>
    </row>
    <row r="524" spans="1:113">
      <c r="A524" s="1861"/>
      <c r="B524" s="1769"/>
      <c r="C524" s="1770"/>
      <c r="D524" s="487">
        <v>2</v>
      </c>
      <c r="E524" s="422">
        <v>194</v>
      </c>
      <c r="F524" s="479" t="s">
        <v>179</v>
      </c>
      <c r="G524" s="479" t="s">
        <v>179</v>
      </c>
      <c r="H524" s="480">
        <v>179.15</v>
      </c>
      <c r="I524" s="481">
        <v>1931.5</v>
      </c>
      <c r="J524" s="1802"/>
      <c r="K524" s="224" t="s">
        <v>179</v>
      </c>
      <c r="L524" s="1802"/>
      <c r="M524" s="224" t="s">
        <v>179</v>
      </c>
      <c r="N524" s="227">
        <v>-3.04</v>
      </c>
      <c r="O524" s="244">
        <v>-0.34</v>
      </c>
      <c r="P524" s="244">
        <v>9.0299999999999994</v>
      </c>
      <c r="Q524" s="231">
        <f>89044.11/T522</f>
        <v>0.55161746425523994</v>
      </c>
      <c r="R524" s="1804"/>
      <c r="S524" s="256">
        <v>0.88</v>
      </c>
      <c r="T524" s="488">
        <v>-269.39999999999998</v>
      </c>
      <c r="U524" s="489"/>
      <c r="V524" s="1846"/>
      <c r="W524" s="232" t="s">
        <v>4</v>
      </c>
      <c r="X524" s="482" t="s">
        <v>665</v>
      </c>
      <c r="Y524" s="477">
        <f>$R$517+($R$519*14000)+$R$520+$R$523+$R$527+($R$530*10.7)+$T$524</f>
        <v>348.35192100687107</v>
      </c>
      <c r="Z524" s="1768"/>
      <c r="AA524" s="1768"/>
      <c r="AB524" s="217"/>
      <c r="AC524" s="220"/>
      <c r="AD524" s="235" t="s">
        <v>369</v>
      </c>
      <c r="AE524" s="236">
        <v>63.148349874677166</v>
      </c>
      <c r="AF524" s="219"/>
      <c r="AG524" s="220"/>
      <c r="AH524" s="221"/>
      <c r="AI524" s="221"/>
      <c r="AJ524" s="221"/>
      <c r="AK524" s="221"/>
      <c r="AL524" s="221"/>
      <c r="AM524" s="221"/>
      <c r="AN524" s="221"/>
      <c r="AO524" s="221"/>
      <c r="AP524" s="221"/>
      <c r="AQ524" s="221"/>
      <c r="AR524" s="221"/>
      <c r="AS524" s="221"/>
      <c r="AT524" s="221"/>
      <c r="AU524" s="221"/>
      <c r="AV524" s="221"/>
      <c r="AW524" s="221"/>
      <c r="AX524" s="221"/>
      <c r="AY524" s="221"/>
      <c r="AZ524" s="221"/>
      <c r="BA524" s="221"/>
      <c r="BB524" s="221"/>
      <c r="BC524" s="221"/>
      <c r="BD524" s="221"/>
      <c r="BE524" s="221"/>
      <c r="BF524" s="221"/>
      <c r="BG524" s="221"/>
    </row>
    <row r="525" spans="1:113">
      <c r="A525" s="1861"/>
      <c r="B525" s="1769"/>
      <c r="C525" s="1770"/>
      <c r="D525" s="487">
        <v>3</v>
      </c>
      <c r="E525" s="422">
        <v>203</v>
      </c>
      <c r="F525" s="479" t="s">
        <v>179</v>
      </c>
      <c r="G525" s="479" t="s">
        <v>179</v>
      </c>
      <c r="H525" s="480">
        <v>186.74</v>
      </c>
      <c r="I525" s="481">
        <v>1649.07</v>
      </c>
      <c r="J525" s="1802"/>
      <c r="K525" s="224" t="s">
        <v>179</v>
      </c>
      <c r="L525" s="1802"/>
      <c r="M525" s="224" t="s">
        <v>179</v>
      </c>
      <c r="N525" s="227">
        <v>-10.93</v>
      </c>
      <c r="O525" s="244">
        <v>-1.2</v>
      </c>
      <c r="P525" s="244">
        <v>9.1</v>
      </c>
      <c r="Q525" s="231">
        <f>67861.43/T522</f>
        <v>0.42039333019707265</v>
      </c>
      <c r="R525" s="1805"/>
      <c r="S525" s="397"/>
      <c r="T525" s="269"/>
      <c r="U525" s="196"/>
      <c r="V525" s="1846"/>
      <c r="W525" s="232" t="s">
        <v>329</v>
      </c>
      <c r="X525" s="482" t="s">
        <v>666</v>
      </c>
      <c r="Y525" s="477">
        <f>$R$518+($R$519*20000)+$R$520+$R$523+$R$527+($R$530*8.5)+$T$524</f>
        <v>436.01392100687099</v>
      </c>
      <c r="Z525" s="1765">
        <f>Y526-Y525</f>
        <v>14.535999999999945</v>
      </c>
      <c r="AA525" s="1768">
        <f>(9.4-8.5)*$P$530</f>
        <v>9.0720000000000045</v>
      </c>
      <c r="AB525" s="217"/>
      <c r="AC525" s="220"/>
      <c r="AD525" s="235" t="s">
        <v>373</v>
      </c>
      <c r="AE525" s="236">
        <v>4.9111927265154582</v>
      </c>
      <c r="AF525" s="219"/>
      <c r="AG525" s="220"/>
      <c r="AH525" s="221"/>
      <c r="AI525" s="221"/>
      <c r="AJ525" s="221"/>
      <c r="AK525" s="221"/>
      <c r="AL525" s="221"/>
      <c r="AM525" s="221"/>
      <c r="AN525" s="221"/>
      <c r="AO525" s="221"/>
      <c r="AP525" s="221"/>
      <c r="AQ525" s="221"/>
      <c r="AR525" s="221"/>
      <c r="AS525" s="221"/>
      <c r="AT525" s="221"/>
      <c r="AU525" s="221"/>
      <c r="AV525" s="221"/>
      <c r="AW525" s="221"/>
      <c r="AX525" s="221"/>
      <c r="AY525" s="221"/>
      <c r="AZ525" s="221"/>
      <c r="BA525" s="221"/>
      <c r="BB525" s="221"/>
      <c r="BC525" s="221"/>
      <c r="BD525" s="221"/>
      <c r="BE525" s="221"/>
      <c r="BF525" s="221"/>
      <c r="BG525" s="221"/>
    </row>
    <row r="526" spans="1:113">
      <c r="A526" s="1861"/>
      <c r="B526" s="1769"/>
      <c r="C526" s="1770"/>
      <c r="D526" s="487">
        <v>4</v>
      </c>
      <c r="E526" s="422">
        <v>130</v>
      </c>
      <c r="F526" s="479" t="s">
        <v>179</v>
      </c>
      <c r="G526" s="479" t="s">
        <v>179</v>
      </c>
      <c r="H526" s="480">
        <v>249.1</v>
      </c>
      <c r="I526" s="481">
        <v>343.54</v>
      </c>
      <c r="J526" s="1802"/>
      <c r="K526" s="224" t="s">
        <v>179</v>
      </c>
      <c r="L526" s="1802"/>
      <c r="M526" s="224" t="s">
        <v>179</v>
      </c>
      <c r="N526" s="227">
        <v>-1.1200000000000001</v>
      </c>
      <c r="O526" s="244">
        <v>-0.06</v>
      </c>
      <c r="P526" s="244">
        <v>18.760000000000002</v>
      </c>
      <c r="Q526" s="231">
        <f>1074.74/T522</f>
        <v>6.6578839805763292E-3</v>
      </c>
      <c r="R526" s="1805"/>
      <c r="S526" s="261"/>
      <c r="T526" s="262"/>
      <c r="U526" s="196"/>
      <c r="V526" s="1846"/>
      <c r="W526" s="256" t="s">
        <v>4</v>
      </c>
      <c r="X526" s="490" t="s">
        <v>667</v>
      </c>
      <c r="Y526" s="477">
        <f>$R$517+($R$519*20000)+$R$520+$R$523+$R$527+($R$530*9.4)+$T$524</f>
        <v>450.54992100687093</v>
      </c>
      <c r="Z526" s="1768"/>
      <c r="AA526" s="1801"/>
      <c r="AB526" s="217"/>
      <c r="AC526" s="220"/>
      <c r="AD526" s="235" t="s">
        <v>375</v>
      </c>
      <c r="AE526" s="236">
        <v>3.3660884788166916</v>
      </c>
      <c r="AF526" s="219"/>
      <c r="AG526" s="220"/>
      <c r="AH526" s="221"/>
      <c r="AI526" s="221"/>
      <c r="AJ526" s="221"/>
      <c r="AK526" s="221"/>
      <c r="AL526" s="221"/>
      <c r="AM526" s="221"/>
      <c r="AN526" s="221"/>
      <c r="AO526" s="221"/>
      <c r="AP526" s="221"/>
      <c r="AQ526" s="221"/>
      <c r="AR526" s="221"/>
      <c r="AS526" s="221"/>
      <c r="AT526" s="221"/>
      <c r="AU526" s="221"/>
      <c r="AV526" s="221"/>
      <c r="AW526" s="221"/>
      <c r="AX526" s="221"/>
      <c r="AY526" s="221"/>
      <c r="AZ526" s="221"/>
      <c r="BA526" s="221"/>
      <c r="BB526" s="221"/>
      <c r="BC526" s="221"/>
      <c r="BD526" s="221"/>
      <c r="BE526" s="221"/>
      <c r="BF526" s="221"/>
      <c r="BG526" s="221"/>
    </row>
    <row r="527" spans="1:113">
      <c r="A527" s="1861"/>
      <c r="B527" s="1769" t="s">
        <v>668</v>
      </c>
      <c r="C527" s="1770" t="s">
        <v>349</v>
      </c>
      <c r="D527" s="478" t="s">
        <v>669</v>
      </c>
      <c r="E527" s="422">
        <v>101</v>
      </c>
      <c r="F527" s="479" t="s">
        <v>179</v>
      </c>
      <c r="G527" s="479" t="s">
        <v>179</v>
      </c>
      <c r="H527" s="480">
        <v>119.5</v>
      </c>
      <c r="I527" s="481">
        <v>431.1</v>
      </c>
      <c r="J527" s="1802" t="s">
        <v>179</v>
      </c>
      <c r="K527" s="224" t="s">
        <v>179</v>
      </c>
      <c r="L527" s="1802" t="s">
        <v>179</v>
      </c>
      <c r="M527" s="224" t="s">
        <v>179</v>
      </c>
      <c r="N527" s="227">
        <v>0</v>
      </c>
      <c r="O527" s="228" t="s">
        <v>334</v>
      </c>
      <c r="P527" s="229" t="s">
        <v>334</v>
      </c>
      <c r="Q527" s="231">
        <f>78318.4/T522</f>
        <v>0.48517299136941877</v>
      </c>
      <c r="R527" s="1805">
        <f>SUMPRODUCT(N527:N529,Q527:Q529)</f>
        <v>16.215426372441314</v>
      </c>
      <c r="S527" s="261"/>
      <c r="T527" s="262"/>
      <c r="U527" s="196"/>
      <c r="V527" s="279"/>
      <c r="W527" s="269"/>
      <c r="X527" s="264"/>
      <c r="Y527" s="269"/>
      <c r="Z527" s="269"/>
      <c r="AA527" s="269"/>
      <c r="AB527" s="198"/>
      <c r="AC527" s="220"/>
      <c r="AD527" s="235" t="s">
        <v>377</v>
      </c>
      <c r="AE527" s="236">
        <v>-0.62981991696237116</v>
      </c>
      <c r="AF527" s="219"/>
      <c r="AG527" s="220"/>
      <c r="AH527" s="221"/>
      <c r="AI527" s="221"/>
      <c r="AJ527" s="221"/>
      <c r="AK527" s="221"/>
      <c r="AL527" s="221"/>
      <c r="AM527" s="221"/>
      <c r="AN527" s="221"/>
      <c r="AO527" s="221"/>
      <c r="AP527" s="221"/>
      <c r="AQ527" s="221"/>
      <c r="AR527" s="221"/>
      <c r="AS527" s="221"/>
      <c r="AT527" s="221"/>
      <c r="AU527" s="221"/>
      <c r="AV527" s="221"/>
      <c r="AW527" s="221"/>
      <c r="AX527" s="221"/>
      <c r="AY527" s="221"/>
      <c r="AZ527" s="221"/>
      <c r="BA527" s="221"/>
      <c r="BB527" s="221"/>
      <c r="BC527" s="221"/>
      <c r="BD527" s="221"/>
      <c r="BE527" s="221"/>
      <c r="BF527" s="221"/>
      <c r="BG527" s="221"/>
    </row>
    <row r="528" spans="1:113">
      <c r="A528" s="1861"/>
      <c r="B528" s="1769"/>
      <c r="C528" s="1770"/>
      <c r="D528" s="478" t="s">
        <v>670</v>
      </c>
      <c r="E528" s="422">
        <v>246</v>
      </c>
      <c r="F528" s="479" t="s">
        <v>179</v>
      </c>
      <c r="G528" s="479" t="s">
        <v>179</v>
      </c>
      <c r="H528" s="480">
        <v>254.42</v>
      </c>
      <c r="I528" s="481">
        <v>1019.93</v>
      </c>
      <c r="J528" s="1802"/>
      <c r="K528" s="224" t="s">
        <v>179</v>
      </c>
      <c r="L528" s="1802"/>
      <c r="M528" s="224" t="s">
        <v>179</v>
      </c>
      <c r="N528" s="227">
        <v>26.1</v>
      </c>
      <c r="O528" s="244">
        <v>4.67</v>
      </c>
      <c r="P528" s="244">
        <v>5.59</v>
      </c>
      <c r="Q528" s="231">
        <f>22084.01/T522</f>
        <v>0.13680776411586751</v>
      </c>
      <c r="R528" s="1805"/>
      <c r="S528" s="261"/>
      <c r="T528" s="262"/>
      <c r="U528" s="196"/>
      <c r="V528" s="491"/>
      <c r="W528" s="262"/>
      <c r="X528" s="220"/>
      <c r="Y528" s="262"/>
      <c r="Z528" s="262"/>
      <c r="AA528" s="262"/>
      <c r="AB528" s="198"/>
      <c r="AC528" s="220"/>
      <c r="AD528" s="235" t="s">
        <v>381</v>
      </c>
      <c r="AE528" s="236">
        <v>2.7362685618543203</v>
      </c>
      <c r="AF528" s="219"/>
      <c r="AG528" s="220"/>
      <c r="AH528" s="221"/>
      <c r="AI528" s="221"/>
      <c r="AJ528" s="221"/>
      <c r="AK528" s="221"/>
      <c r="AL528" s="221"/>
      <c r="AM528" s="221"/>
      <c r="AN528" s="221"/>
      <c r="AO528" s="221"/>
      <c r="AP528" s="221"/>
      <c r="AQ528" s="221"/>
      <c r="AR528" s="221"/>
      <c r="AS528" s="221"/>
      <c r="AT528" s="221"/>
      <c r="AU528" s="221"/>
      <c r="AV528" s="221"/>
      <c r="AW528" s="221"/>
      <c r="AX528" s="221"/>
      <c r="AY528" s="221"/>
      <c r="AZ528" s="221"/>
      <c r="BA528" s="221"/>
      <c r="BB528" s="221"/>
      <c r="BC528" s="221"/>
      <c r="BD528" s="221"/>
      <c r="BE528" s="221"/>
      <c r="BF528" s="221"/>
      <c r="BG528" s="221"/>
    </row>
    <row r="529" spans="1:123">
      <c r="A529" s="1861"/>
      <c r="B529" s="1769"/>
      <c r="C529" s="1770"/>
      <c r="D529" s="478" t="s">
        <v>671</v>
      </c>
      <c r="E529" s="422">
        <v>291</v>
      </c>
      <c r="F529" s="479" t="s">
        <v>179</v>
      </c>
      <c r="G529" s="479" t="s">
        <v>179</v>
      </c>
      <c r="H529" s="480">
        <v>239.57</v>
      </c>
      <c r="I529" s="481">
        <v>1229.46</v>
      </c>
      <c r="J529" s="1802"/>
      <c r="K529" s="224" t="s">
        <v>179</v>
      </c>
      <c r="L529" s="1802"/>
      <c r="M529" s="224" t="s">
        <v>179</v>
      </c>
      <c r="N529" s="227">
        <v>33.450000000000003</v>
      </c>
      <c r="O529" s="244">
        <v>7.26</v>
      </c>
      <c r="P529" s="244">
        <v>4.6100000000000003</v>
      </c>
      <c r="Q529" s="231">
        <f>61021.25/T522</f>
        <v>0.37801924451471364</v>
      </c>
      <c r="R529" s="1805"/>
      <c r="S529" s="261"/>
      <c r="T529" s="262"/>
      <c r="U529" s="196"/>
      <c r="V529" s="265"/>
      <c r="W529" s="220"/>
      <c r="X529" s="220"/>
      <c r="Y529" s="262"/>
      <c r="Z529" s="262"/>
      <c r="AA529" s="262"/>
      <c r="AB529" s="198"/>
      <c r="AC529" s="220"/>
      <c r="AD529" s="235" t="s">
        <v>384</v>
      </c>
      <c r="AE529" s="236">
        <v>16.403590993617669</v>
      </c>
      <c r="AF529" s="219"/>
      <c r="AG529" s="220"/>
      <c r="AH529" s="221"/>
      <c r="AI529" s="221"/>
      <c r="AJ529" s="221"/>
      <c r="AK529" s="221"/>
      <c r="AL529" s="221"/>
      <c r="AM529" s="221"/>
      <c r="AN529" s="221"/>
      <c r="AO529" s="221"/>
      <c r="AP529" s="221"/>
      <c r="AQ529" s="221"/>
      <c r="AR529" s="221"/>
      <c r="AS529" s="221"/>
      <c r="AT529" s="221"/>
      <c r="AU529" s="221"/>
      <c r="AV529" s="221"/>
      <c r="AW529" s="221"/>
      <c r="AX529" s="221"/>
      <c r="AY529" s="221"/>
      <c r="AZ529" s="221"/>
      <c r="BA529" s="221"/>
      <c r="BB529" s="221"/>
      <c r="BC529" s="221"/>
      <c r="BD529" s="221"/>
      <c r="BE529" s="221"/>
      <c r="BF529" s="221"/>
      <c r="BG529" s="221"/>
    </row>
    <row r="530" spans="1:123">
      <c r="A530" s="1861"/>
      <c r="B530" s="239" t="s">
        <v>672</v>
      </c>
      <c r="C530" s="240" t="s">
        <v>340</v>
      </c>
      <c r="D530" s="222" t="s">
        <v>673</v>
      </c>
      <c r="E530" s="223">
        <v>638</v>
      </c>
      <c r="F530" s="223">
        <v>10.199999999999999</v>
      </c>
      <c r="G530" s="241">
        <v>0.6</v>
      </c>
      <c r="H530" s="480">
        <v>183.34</v>
      </c>
      <c r="I530" s="481">
        <v>1447.97</v>
      </c>
      <c r="J530" s="270" t="s">
        <v>179</v>
      </c>
      <c r="K530" s="224" t="s">
        <v>179</v>
      </c>
      <c r="L530" s="242" t="s">
        <v>340</v>
      </c>
      <c r="M530" s="483" t="s">
        <v>656</v>
      </c>
      <c r="N530" s="227">
        <v>27.54</v>
      </c>
      <c r="O530" s="244">
        <v>2.73</v>
      </c>
      <c r="P530" s="484">
        <v>10.08</v>
      </c>
      <c r="Q530" s="277" t="s">
        <v>179</v>
      </c>
      <c r="R530" s="266">
        <v>27.54</v>
      </c>
      <c r="S530" s="261"/>
      <c r="T530" s="262"/>
      <c r="U530" s="196"/>
      <c r="V530" s="265"/>
      <c r="W530" s="220"/>
      <c r="X530" s="220"/>
      <c r="Y530" s="262"/>
      <c r="Z530" s="262"/>
      <c r="AA530" s="262"/>
      <c r="AB530" s="198"/>
      <c r="AC530" s="220"/>
      <c r="AD530" s="235" t="s">
        <v>276</v>
      </c>
      <c r="AE530" s="492">
        <v>399</v>
      </c>
      <c r="AF530" s="219"/>
      <c r="AG530" s="220"/>
      <c r="AH530" s="221"/>
      <c r="AI530" s="221"/>
      <c r="AJ530" s="221"/>
      <c r="AK530" s="221"/>
      <c r="AL530" s="221"/>
      <c r="AM530" s="221"/>
      <c r="AN530" s="221"/>
      <c r="AO530" s="221"/>
      <c r="AP530" s="221"/>
      <c r="AQ530" s="221"/>
      <c r="AR530" s="221"/>
      <c r="AS530" s="221"/>
      <c r="AT530" s="221"/>
      <c r="AU530" s="221"/>
      <c r="AV530" s="221"/>
      <c r="AW530" s="221"/>
      <c r="AX530" s="221"/>
      <c r="AY530" s="221"/>
      <c r="AZ530" s="221"/>
      <c r="BA530" s="221"/>
      <c r="BB530" s="221"/>
      <c r="BC530" s="221"/>
      <c r="BD530" s="221"/>
      <c r="BE530" s="221"/>
      <c r="BF530" s="221"/>
      <c r="BG530" s="221"/>
    </row>
    <row r="531" spans="1:123">
      <c r="A531" s="1861"/>
      <c r="B531" s="1769" t="s">
        <v>674</v>
      </c>
      <c r="C531" s="1807" t="s">
        <v>179</v>
      </c>
      <c r="D531" s="1803" t="s">
        <v>179</v>
      </c>
      <c r="E531" s="479" t="s">
        <v>179</v>
      </c>
      <c r="F531" s="479" t="s">
        <v>179</v>
      </c>
      <c r="G531" s="479" t="s">
        <v>179</v>
      </c>
      <c r="H531" s="479" t="s">
        <v>179</v>
      </c>
      <c r="I531" s="479" t="s">
        <v>179</v>
      </c>
      <c r="J531" s="1802" t="s">
        <v>179</v>
      </c>
      <c r="K531" s="1803" t="s">
        <v>179</v>
      </c>
      <c r="L531" s="1811" t="s">
        <v>324</v>
      </c>
      <c r="M531" s="274" t="s">
        <v>325</v>
      </c>
      <c r="N531" s="275" t="s">
        <v>179</v>
      </c>
      <c r="O531" s="276" t="s">
        <v>179</v>
      </c>
      <c r="P531" s="493"/>
      <c r="Q531" s="277" t="s">
        <v>179</v>
      </c>
      <c r="R531" s="277" t="s">
        <v>179</v>
      </c>
      <c r="S531" s="261"/>
      <c r="T531" s="262"/>
      <c r="U531" s="196"/>
      <c r="V531" s="265"/>
      <c r="W531" s="220"/>
      <c r="X531" s="220"/>
      <c r="Y531" s="262"/>
      <c r="Z531" s="262"/>
      <c r="AA531" s="262"/>
      <c r="AB531" s="198"/>
      <c r="AC531" s="220"/>
      <c r="AD531" s="267"/>
      <c r="AE531" s="268"/>
      <c r="AF531" s="219"/>
      <c r="AG531" s="220"/>
      <c r="AH531" s="221"/>
      <c r="AI531" s="221"/>
      <c r="AJ531" s="221"/>
      <c r="AK531" s="221"/>
      <c r="AL531" s="221"/>
      <c r="AM531" s="221"/>
      <c r="AN531" s="221"/>
      <c r="AO531" s="221"/>
      <c r="AP531" s="221"/>
      <c r="AQ531" s="221"/>
      <c r="AR531" s="221"/>
      <c r="AS531" s="221"/>
      <c r="AT531" s="221"/>
      <c r="AU531" s="221"/>
      <c r="AV531" s="221"/>
      <c r="AW531" s="221"/>
      <c r="AX531" s="221"/>
      <c r="AY531" s="221"/>
      <c r="AZ531" s="221"/>
      <c r="BA531" s="221"/>
      <c r="BB531" s="221"/>
      <c r="BC531" s="221"/>
      <c r="BD531" s="221"/>
      <c r="BE531" s="221"/>
      <c r="BF531" s="221"/>
      <c r="BG531" s="221"/>
    </row>
    <row r="532" spans="1:123" ht="15" thickBot="1">
      <c r="A532" s="1861"/>
      <c r="B532" s="1769"/>
      <c r="C532" s="1807"/>
      <c r="D532" s="1803"/>
      <c r="E532" s="479" t="s">
        <v>179</v>
      </c>
      <c r="F532" s="479" t="s">
        <v>179</v>
      </c>
      <c r="G532" s="479" t="s">
        <v>179</v>
      </c>
      <c r="H532" s="479" t="s">
        <v>179</v>
      </c>
      <c r="I532" s="479" t="s">
        <v>179</v>
      </c>
      <c r="J532" s="1802"/>
      <c r="K532" s="1803"/>
      <c r="L532" s="1811"/>
      <c r="M532" s="274" t="s">
        <v>333</v>
      </c>
      <c r="N532" s="275" t="s">
        <v>179</v>
      </c>
      <c r="O532" s="276" t="s">
        <v>179</v>
      </c>
      <c r="P532" s="493"/>
      <c r="Q532" s="277" t="s">
        <v>179</v>
      </c>
      <c r="R532" s="277" t="s">
        <v>179</v>
      </c>
      <c r="S532" s="299"/>
      <c r="T532" s="494"/>
      <c r="U532" s="196"/>
      <c r="V532" s="495"/>
      <c r="W532" s="496"/>
      <c r="X532" s="496"/>
      <c r="Y532" s="494"/>
      <c r="Z532" s="494"/>
      <c r="AA532" s="494"/>
      <c r="AB532" s="198"/>
      <c r="AC532" s="220"/>
      <c r="AD532" s="439"/>
      <c r="AE532" s="440"/>
      <c r="AF532" s="219"/>
      <c r="AG532" s="220"/>
      <c r="AH532" s="221"/>
      <c r="AI532" s="221"/>
      <c r="AJ532" s="221"/>
      <c r="AK532" s="221"/>
      <c r="AL532" s="221"/>
      <c r="AM532" s="221"/>
      <c r="AN532" s="221"/>
      <c r="AO532" s="221"/>
      <c r="AP532" s="221"/>
      <c r="AQ532" s="221"/>
      <c r="AR532" s="221"/>
      <c r="AS532" s="221"/>
      <c r="AT532" s="221"/>
      <c r="AU532" s="221"/>
      <c r="AV532" s="221"/>
      <c r="AW532" s="221"/>
      <c r="AX532" s="221"/>
      <c r="AY532" s="221"/>
      <c r="AZ532" s="221"/>
      <c r="BA532" s="221"/>
      <c r="BB532" s="221"/>
      <c r="BC532" s="221"/>
      <c r="BD532" s="221"/>
      <c r="BE532" s="221"/>
      <c r="BF532" s="221"/>
      <c r="BG532" s="221"/>
    </row>
    <row r="533" spans="1:123" s="373" customFormat="1" ht="9" customHeight="1" thickBot="1">
      <c r="A533" s="287"/>
      <c r="B533" s="288"/>
      <c r="C533" s="188"/>
      <c r="D533" s="189"/>
      <c r="E533" s="189"/>
      <c r="F533" s="189"/>
      <c r="G533" s="189"/>
      <c r="H533" s="189"/>
      <c r="I533" s="189"/>
      <c r="J533" s="190"/>
      <c r="K533" s="189"/>
      <c r="L533" s="190"/>
      <c r="M533" s="191"/>
      <c r="N533" s="192"/>
      <c r="O533" s="193"/>
      <c r="P533" s="193"/>
      <c r="Q533" s="194"/>
      <c r="R533" s="194"/>
      <c r="S533" s="195"/>
      <c r="T533" s="195"/>
      <c r="U533" s="196"/>
      <c r="V533" s="197"/>
      <c r="W533" s="191"/>
      <c r="X533" s="191"/>
      <c r="Y533" s="195"/>
      <c r="Z533" s="195"/>
      <c r="AA533" s="195"/>
      <c r="AB533" s="198"/>
      <c r="AC533" s="191"/>
      <c r="AD533" s="191"/>
      <c r="AE533" s="191"/>
      <c r="AF533" s="199"/>
      <c r="AG533" s="191"/>
      <c r="AH533" s="200"/>
      <c r="AI533" s="400"/>
      <c r="AJ533" s="400"/>
      <c r="AK533" s="400"/>
      <c r="AL533" s="400"/>
      <c r="AM533" s="400"/>
      <c r="AN533" s="400"/>
      <c r="AO533" s="400"/>
      <c r="AP533" s="400"/>
      <c r="AQ533" s="400"/>
      <c r="AR533" s="400"/>
      <c r="AS533" s="400"/>
      <c r="AT533" s="400"/>
      <c r="AU533" s="400"/>
      <c r="AV533" s="400"/>
      <c r="AW533" s="400"/>
      <c r="AX533" s="400"/>
      <c r="AY533" s="400"/>
      <c r="AZ533" s="400"/>
      <c r="BA533" s="400"/>
      <c r="BB533" s="400"/>
      <c r="BC533" s="400"/>
      <c r="BD533" s="400"/>
      <c r="BE533" s="400"/>
      <c r="BF533" s="400"/>
      <c r="BG533" s="400"/>
      <c r="BH533" s="176"/>
      <c r="CF533" s="289"/>
      <c r="CG533" s="289"/>
      <c r="CH533" s="289"/>
      <c r="CI533" s="289"/>
      <c r="CJ533" s="289"/>
      <c r="CK533" s="289"/>
      <c r="CL533" s="289"/>
      <c r="CM533" s="289"/>
      <c r="CN533" s="289"/>
      <c r="CO533" s="289"/>
      <c r="CP533" s="289"/>
      <c r="CQ533" s="289"/>
      <c r="CR533" s="289"/>
      <c r="CS533" s="289"/>
      <c r="CT533" s="289"/>
      <c r="CU533" s="289"/>
      <c r="CV533" s="289"/>
      <c r="CW533" s="289"/>
      <c r="CX533" s="289"/>
      <c r="CY533" s="289"/>
      <c r="CZ533" s="289"/>
      <c r="DA533" s="289"/>
      <c r="DB533" s="289"/>
      <c r="DC533" s="289"/>
      <c r="DD533" s="289"/>
      <c r="DE533" s="289"/>
      <c r="DF533" s="289"/>
      <c r="DG533" s="289"/>
      <c r="DH533" s="289"/>
      <c r="DI533" s="290"/>
      <c r="DJ533" s="289"/>
      <c r="DK533" s="289"/>
      <c r="DL533" s="289"/>
      <c r="DM533" s="289"/>
      <c r="DN533" s="289"/>
      <c r="DO533" s="289"/>
      <c r="DP533" s="289"/>
      <c r="DQ533" s="289"/>
      <c r="DR533" s="289"/>
      <c r="DS533" s="289"/>
    </row>
    <row r="534" spans="1:123">
      <c r="A534" s="1818" t="s">
        <v>675</v>
      </c>
      <c r="B534" s="374" t="s">
        <v>676</v>
      </c>
      <c r="C534" s="402" t="s">
        <v>340</v>
      </c>
      <c r="D534" s="403" t="s">
        <v>677</v>
      </c>
      <c r="E534" s="497">
        <v>25</v>
      </c>
      <c r="F534" s="498">
        <v>2656.48</v>
      </c>
      <c r="G534" s="498">
        <v>1485.36</v>
      </c>
      <c r="H534" s="499">
        <v>665.36</v>
      </c>
      <c r="I534" s="500">
        <v>276.11</v>
      </c>
      <c r="J534" s="501" t="s">
        <v>179</v>
      </c>
      <c r="K534" s="502" t="s">
        <v>179</v>
      </c>
      <c r="L534" s="501" t="s">
        <v>179</v>
      </c>
      <c r="M534" s="502" t="s">
        <v>179</v>
      </c>
      <c r="N534" s="407">
        <v>0.106</v>
      </c>
      <c r="O534" s="503">
        <v>5.68</v>
      </c>
      <c r="P534" s="503">
        <v>1.7999999999999999E-2</v>
      </c>
      <c r="Q534" s="230" t="s">
        <v>179</v>
      </c>
      <c r="R534" s="504">
        <v>0.106</v>
      </c>
      <c r="S534" s="425" t="s">
        <v>326</v>
      </c>
      <c r="T534" s="384" t="s">
        <v>327</v>
      </c>
      <c r="U534" s="307"/>
      <c r="V534" s="1852" t="s">
        <v>678</v>
      </c>
      <c r="W534" s="330" t="s">
        <v>329</v>
      </c>
      <c r="X534" s="330" t="s">
        <v>679</v>
      </c>
      <c r="Y534" s="459">
        <v>0</v>
      </c>
      <c r="Z534" s="415" t="s">
        <v>405</v>
      </c>
      <c r="AA534" s="416" t="s">
        <v>405</v>
      </c>
      <c r="AB534" s="505"/>
      <c r="AC534" s="506"/>
      <c r="AD534" s="1849" t="s">
        <v>332</v>
      </c>
      <c r="AE534" s="1850"/>
      <c r="AF534" s="507" t="s">
        <v>680</v>
      </c>
      <c r="AG534" s="508" t="s">
        <v>681</v>
      </c>
      <c r="AH534" s="509">
        <f>Y535</f>
        <v>1251.72576</v>
      </c>
      <c r="AI534" s="510"/>
      <c r="AJ534" s="510"/>
      <c r="AK534" s="510"/>
      <c r="AL534" s="510"/>
      <c r="AM534" s="510"/>
      <c r="AN534" s="510">
        <v>1389</v>
      </c>
      <c r="AO534" s="510">
        <v>1329</v>
      </c>
      <c r="AP534" s="511">
        <v>1499</v>
      </c>
      <c r="AQ534" s="417"/>
      <c r="AR534" s="418"/>
      <c r="AS534" s="418"/>
      <c r="AT534" s="418"/>
      <c r="AU534" s="418"/>
      <c r="AV534" s="418"/>
      <c r="AW534" s="418"/>
      <c r="AX534" s="418"/>
      <c r="AY534" s="418"/>
      <c r="AZ534" s="418"/>
      <c r="BA534" s="418"/>
      <c r="BB534" s="418"/>
      <c r="BC534" s="418"/>
      <c r="BD534" s="418"/>
      <c r="BE534" s="418"/>
      <c r="BF534" s="418"/>
      <c r="BG534" s="418"/>
    </row>
    <row r="535" spans="1:123">
      <c r="A535" s="1819"/>
      <c r="B535" s="512" t="s">
        <v>682</v>
      </c>
      <c r="C535" s="513" t="s">
        <v>340</v>
      </c>
      <c r="D535" s="514" t="s">
        <v>683</v>
      </c>
      <c r="E535" s="497">
        <v>25</v>
      </c>
      <c r="F535" s="515">
        <v>2656.48</v>
      </c>
      <c r="G535" s="515">
        <v>1485.36</v>
      </c>
      <c r="H535" s="516">
        <v>665.36</v>
      </c>
      <c r="I535" s="517">
        <v>276.11</v>
      </c>
      <c r="J535" s="518" t="s">
        <v>179</v>
      </c>
      <c r="K535" s="267" t="s">
        <v>179</v>
      </c>
      <c r="L535" s="518" t="s">
        <v>179</v>
      </c>
      <c r="M535" s="267" t="s">
        <v>179</v>
      </c>
      <c r="N535" s="519">
        <v>118.61</v>
      </c>
      <c r="O535" s="520">
        <v>2.9</v>
      </c>
      <c r="P535" s="520">
        <v>40.950000000000003</v>
      </c>
      <c r="Q535" s="521" t="s">
        <v>179</v>
      </c>
      <c r="R535" s="522">
        <f>N535</f>
        <v>118.61</v>
      </c>
      <c r="S535" s="232" t="s">
        <v>684</v>
      </c>
      <c r="T535" s="233" t="s">
        <v>685</v>
      </c>
      <c r="U535" s="196"/>
      <c r="V535" s="1846"/>
      <c r="W535" s="421" t="s">
        <v>4</v>
      </c>
      <c r="X535" s="482" t="s">
        <v>681</v>
      </c>
      <c r="Y535" s="509">
        <f>(($R$534*2500)+($R$535*1)+($R$536*1)+$T$541)*(1+$T$543)</f>
        <v>1251.72576</v>
      </c>
      <c r="Z535" s="459">
        <f>Y535</f>
        <v>1251.72576</v>
      </c>
      <c r="AA535" s="460">
        <f>101.09/H534*Y535</f>
        <v>190.17818485992547</v>
      </c>
      <c r="AB535" s="505"/>
      <c r="AC535" s="523"/>
      <c r="AD535" s="524" t="s">
        <v>277</v>
      </c>
      <c r="AE535" s="525">
        <v>-3.6999999999999998E-2</v>
      </c>
      <c r="AF535" s="507" t="s">
        <v>680</v>
      </c>
      <c r="AG535" s="482" t="s">
        <v>686</v>
      </c>
      <c r="AH535" s="509">
        <f>Y536</f>
        <v>535.10399999999993</v>
      </c>
      <c r="AI535" s="510">
        <v>559</v>
      </c>
      <c r="AJ535" s="510">
        <v>559</v>
      </c>
      <c r="AK535" s="510">
        <v>617</v>
      </c>
      <c r="AL535" s="510">
        <v>559</v>
      </c>
      <c r="AM535" s="510"/>
      <c r="AN535" s="510"/>
      <c r="AO535" s="510"/>
      <c r="AP535" s="511"/>
      <c r="AQ535" s="417"/>
      <c r="AR535" s="418"/>
      <c r="AS535" s="418"/>
      <c r="AT535" s="418"/>
      <c r="AU535" s="418"/>
      <c r="AV535" s="418"/>
      <c r="AW535" s="418"/>
      <c r="AX535" s="418"/>
      <c r="AY535" s="418"/>
      <c r="AZ535" s="418"/>
      <c r="BA535" s="418"/>
      <c r="BB535" s="418"/>
      <c r="BC535" s="418"/>
      <c r="BD535" s="418"/>
      <c r="BE535" s="418"/>
      <c r="BF535" s="418"/>
      <c r="BG535" s="418"/>
    </row>
    <row r="536" spans="1:123">
      <c r="A536" s="1819"/>
      <c r="B536" s="1806" t="s">
        <v>687</v>
      </c>
      <c r="C536" s="1853" t="s">
        <v>324</v>
      </c>
      <c r="D536" s="421" t="s">
        <v>688</v>
      </c>
      <c r="E536" s="497">
        <v>22</v>
      </c>
      <c r="F536" s="526" t="s">
        <v>179</v>
      </c>
      <c r="G536" s="526" t="s">
        <v>179</v>
      </c>
      <c r="H536" s="499">
        <v>1139</v>
      </c>
      <c r="I536" s="500">
        <v>122</v>
      </c>
      <c r="J536" s="501" t="s">
        <v>179</v>
      </c>
      <c r="K536" s="502" t="s">
        <v>179</v>
      </c>
      <c r="L536" s="501" t="s">
        <v>179</v>
      </c>
      <c r="M536" s="502" t="s">
        <v>179</v>
      </c>
      <c r="N536" s="519">
        <v>570.21</v>
      </c>
      <c r="O536" s="520">
        <v>6.74</v>
      </c>
      <c r="P536" s="520">
        <v>84.59</v>
      </c>
      <c r="Q536" s="527">
        <f>E536/25</f>
        <v>0.88</v>
      </c>
      <c r="R536" s="1855">
        <f>SUMPRODUCT(N536:N537,Q536:Q537)</f>
        <v>501.78480000000002</v>
      </c>
      <c r="S536" s="425" t="s">
        <v>345</v>
      </c>
      <c r="T536" s="246" t="s">
        <v>346</v>
      </c>
      <c r="U536" s="214"/>
      <c r="V536" s="1846"/>
      <c r="W536" s="421" t="s">
        <v>4</v>
      </c>
      <c r="X536" s="482" t="s">
        <v>686</v>
      </c>
      <c r="Y536" s="509">
        <f>(($R$534*1600)+($R$535*1)+($R$536*0)+$T$541)*(1+$T$543)</f>
        <v>535.10399999999993</v>
      </c>
      <c r="Z536" s="459">
        <f>Y536</f>
        <v>535.10399999999993</v>
      </c>
      <c r="AA536" s="460">
        <f>101.09/H534*Y536</f>
        <v>81.299842731754225</v>
      </c>
      <c r="AB536" s="505"/>
      <c r="AC536" s="523"/>
      <c r="AD536" s="524" t="s">
        <v>361</v>
      </c>
      <c r="AE536" s="525">
        <v>5.1999999999999998E-2</v>
      </c>
      <c r="AF536" s="507" t="s">
        <v>680</v>
      </c>
      <c r="AG536" s="482" t="s">
        <v>689</v>
      </c>
      <c r="AH536" s="509">
        <f t="shared" ref="AH536:AH538" si="0">Y537</f>
        <v>649.58400000000006</v>
      </c>
      <c r="AI536" s="510">
        <v>649</v>
      </c>
      <c r="AJ536" s="510">
        <v>649</v>
      </c>
      <c r="AK536" s="510">
        <v>671</v>
      </c>
      <c r="AL536" s="510">
        <v>649</v>
      </c>
      <c r="AM536" s="510"/>
      <c r="AN536" s="510"/>
      <c r="AO536" s="510"/>
      <c r="AP536" s="511"/>
      <c r="AQ536" s="417"/>
      <c r="AR536" s="418"/>
      <c r="AS536" s="418"/>
      <c r="AT536" s="418"/>
      <c r="AU536" s="418"/>
      <c r="AV536" s="418"/>
      <c r="AW536" s="418"/>
      <c r="AX536" s="418"/>
      <c r="AY536" s="418"/>
      <c r="AZ536" s="418"/>
      <c r="BA536" s="418"/>
      <c r="BB536" s="418"/>
      <c r="BC536" s="418"/>
      <c r="BD536" s="418"/>
      <c r="BE536" s="418"/>
      <c r="BF536" s="418"/>
      <c r="BG536" s="418"/>
    </row>
    <row r="537" spans="1:123">
      <c r="A537" s="1819"/>
      <c r="B537" s="1779"/>
      <c r="C537" s="1854"/>
      <c r="D537" s="528" t="s">
        <v>690</v>
      </c>
      <c r="E537" s="497">
        <v>3</v>
      </c>
      <c r="F537" s="526" t="s">
        <v>179</v>
      </c>
      <c r="G537" s="526" t="s">
        <v>179</v>
      </c>
      <c r="H537" s="499">
        <v>600.77</v>
      </c>
      <c r="I537" s="500">
        <v>22.01</v>
      </c>
      <c r="J537" s="501" t="s">
        <v>179</v>
      </c>
      <c r="K537" s="502" t="s">
        <v>179</v>
      </c>
      <c r="L537" s="501" t="s">
        <v>179</v>
      </c>
      <c r="M537" s="502" t="s">
        <v>179</v>
      </c>
      <c r="N537" s="529">
        <v>0</v>
      </c>
      <c r="O537" s="530" t="s">
        <v>334</v>
      </c>
      <c r="P537" s="530" t="s">
        <v>334</v>
      </c>
      <c r="Q537" s="527">
        <f>E537/25</f>
        <v>0.12</v>
      </c>
      <c r="R537" s="1856"/>
      <c r="S537" s="531" t="s">
        <v>691</v>
      </c>
      <c r="T537" s="532" t="s">
        <v>692</v>
      </c>
      <c r="U537" s="338"/>
      <c r="V537" s="1846"/>
      <c r="W537" s="528" t="s">
        <v>4</v>
      </c>
      <c r="X537" s="482" t="s">
        <v>689</v>
      </c>
      <c r="Y537" s="509">
        <f>(($R$534*2500)+($R$535*1)+($R$536*0)+$T$541)*(1+$T$543)</f>
        <v>649.58400000000006</v>
      </c>
      <c r="Z537" s="459">
        <f>Y537</f>
        <v>649.58400000000006</v>
      </c>
      <c r="AA537" s="460">
        <f>101.09/H534*Y537</f>
        <v>98.693108332331377</v>
      </c>
      <c r="AB537" s="505"/>
      <c r="AC537" s="523"/>
      <c r="AD537" s="524" t="s">
        <v>479</v>
      </c>
      <c r="AE537" s="525">
        <v>-9.5000000000000001E-2</v>
      </c>
      <c r="AF537" s="507" t="s">
        <v>680</v>
      </c>
      <c r="AG537" s="482" t="s">
        <v>693</v>
      </c>
      <c r="AH537" s="509">
        <f t="shared" si="0"/>
        <v>903.98400000000004</v>
      </c>
      <c r="AI537" s="510"/>
      <c r="AJ537" s="510">
        <v>999</v>
      </c>
      <c r="AK537" s="510"/>
      <c r="AL537" s="510">
        <v>999</v>
      </c>
      <c r="AM537" s="510">
        <v>999</v>
      </c>
      <c r="AN537" s="510"/>
      <c r="AO537" s="510"/>
      <c r="AP537" s="511"/>
      <c r="AQ537" s="417"/>
      <c r="AR537" s="418"/>
      <c r="AS537" s="418"/>
      <c r="AT537" s="418"/>
      <c r="AU537" s="418"/>
      <c r="AV537" s="418"/>
      <c r="AW537" s="418"/>
      <c r="AX537" s="418"/>
      <c r="AY537" s="418"/>
      <c r="AZ537" s="418"/>
      <c r="BA537" s="418"/>
      <c r="BB537" s="418"/>
      <c r="BC537" s="418"/>
      <c r="BD537" s="418"/>
      <c r="BE537" s="418"/>
      <c r="BF537" s="418"/>
      <c r="BG537" s="418"/>
    </row>
    <row r="538" spans="1:123">
      <c r="A538" s="1819"/>
      <c r="B538" s="1857" t="s">
        <v>694</v>
      </c>
      <c r="C538" s="269"/>
      <c r="D538" s="268"/>
      <c r="E538" s="268"/>
      <c r="F538" s="268"/>
      <c r="G538" s="268"/>
      <c r="H538" s="268"/>
      <c r="I538" s="268"/>
      <c r="J538" s="533"/>
      <c r="K538" s="268"/>
      <c r="L538" s="533"/>
      <c r="M538" s="268"/>
      <c r="N538" s="534"/>
      <c r="O538" s="535"/>
      <c r="P538" s="535"/>
      <c r="Q538" s="536"/>
      <c r="R538" s="536"/>
      <c r="S538" s="425" t="s">
        <v>355</v>
      </c>
      <c r="T538" s="384" t="s">
        <v>356</v>
      </c>
      <c r="U538" s="307"/>
      <c r="V538" s="1846"/>
      <c r="W538" s="421" t="s">
        <v>4</v>
      </c>
      <c r="X538" s="482" t="s">
        <v>693</v>
      </c>
      <c r="Y538" s="509">
        <f>(($R$534*4500)+($R$535*1)+($R$536*0)+$T$541)*(1+$T$543)</f>
        <v>903.98400000000004</v>
      </c>
      <c r="Z538" s="459">
        <f>Y538</f>
        <v>903.98400000000004</v>
      </c>
      <c r="AA538" s="460">
        <f>101.09/H534*Y538</f>
        <v>137.34480966694721</v>
      </c>
      <c r="AB538" s="505"/>
      <c r="AC538" s="523"/>
      <c r="AD538" s="537" t="s">
        <v>482</v>
      </c>
      <c r="AE538" s="538">
        <v>3.5999999999999997E-2</v>
      </c>
      <c r="AF538" s="539" t="s">
        <v>680</v>
      </c>
      <c r="AG538" s="490" t="s">
        <v>695</v>
      </c>
      <c r="AH538" s="509">
        <f t="shared" si="0"/>
        <v>620.19600000000003</v>
      </c>
      <c r="AI538" s="510">
        <v>686</v>
      </c>
      <c r="AJ538" s="510">
        <v>579</v>
      </c>
      <c r="AK538" s="510">
        <v>550</v>
      </c>
      <c r="AL538" s="510"/>
      <c r="AM538" s="510"/>
      <c r="AN538" s="510">
        <v>579</v>
      </c>
      <c r="AO538" s="510"/>
      <c r="AP538" s="511"/>
      <c r="AQ538" s="417"/>
      <c r="AR538" s="418"/>
      <c r="AS538" s="418"/>
      <c r="AT538" s="418"/>
      <c r="AU538" s="418"/>
      <c r="AV538" s="418"/>
      <c r="AW538" s="418"/>
      <c r="AX538" s="418"/>
      <c r="AY538" s="418"/>
      <c r="AZ538" s="418"/>
      <c r="BA538" s="418"/>
      <c r="BB538" s="418"/>
      <c r="BC538" s="418"/>
      <c r="BD538" s="418"/>
      <c r="BE538" s="418"/>
      <c r="BF538" s="418"/>
      <c r="BG538" s="418"/>
    </row>
    <row r="539" spans="1:123">
      <c r="A539" s="1819"/>
      <c r="B539" s="1858"/>
      <c r="C539" s="262"/>
      <c r="D539" s="272"/>
      <c r="E539" s="272"/>
      <c r="F539" s="272"/>
      <c r="G539" s="272"/>
      <c r="H539" s="272"/>
      <c r="I539" s="272"/>
      <c r="J539" s="540"/>
      <c r="K539" s="272"/>
      <c r="L539" s="540"/>
      <c r="M539" s="272"/>
      <c r="N539" s="541"/>
      <c r="O539" s="542"/>
      <c r="P539" s="542"/>
      <c r="Q539" s="352"/>
      <c r="R539" s="352"/>
      <c r="S539" s="311">
        <v>25</v>
      </c>
      <c r="T539" s="233" t="s">
        <v>179</v>
      </c>
      <c r="U539" s="196"/>
      <c r="V539" s="1846"/>
      <c r="W539" s="528" t="s">
        <v>4</v>
      </c>
      <c r="X539" s="490" t="s">
        <v>695</v>
      </c>
      <c r="Y539" s="509">
        <f>(($R$534*1150)+($R$535*2)+($R$536*0)+$T$541)*(1+$T$543)</f>
        <v>620.19600000000003</v>
      </c>
      <c r="Z539" s="459">
        <f>Y539</f>
        <v>620.19600000000003</v>
      </c>
      <c r="AA539" s="543">
        <f>101.09/H534*Y539</f>
        <v>94.228107550799564</v>
      </c>
      <c r="AB539" s="505"/>
      <c r="AC539" s="272"/>
      <c r="AD539" s="267"/>
      <c r="AE539" s="268"/>
      <c r="AF539" s="533"/>
      <c r="AG539" s="268"/>
      <c r="AH539" s="544"/>
      <c r="AI539" s="544"/>
      <c r="AJ539" s="544"/>
      <c r="AK539" s="544"/>
      <c r="AL539" s="544"/>
      <c r="AM539" s="544"/>
      <c r="AN539" s="544"/>
      <c r="AO539" s="544"/>
      <c r="AP539" s="544"/>
      <c r="AQ539" s="221"/>
      <c r="AR539" s="221"/>
      <c r="AS539" s="221"/>
      <c r="AT539" s="221"/>
      <c r="AU539" s="221"/>
      <c r="AV539" s="221"/>
      <c r="AW539" s="221"/>
      <c r="AX539" s="221"/>
      <c r="AY539" s="221"/>
      <c r="AZ539" s="221"/>
      <c r="BA539" s="221"/>
      <c r="BB539" s="221"/>
      <c r="BC539" s="221"/>
      <c r="BD539" s="221"/>
      <c r="BE539" s="221"/>
      <c r="BF539" s="221"/>
      <c r="BG539" s="221"/>
    </row>
    <row r="540" spans="1:123" ht="15" customHeight="1">
      <c r="A540" s="1819"/>
      <c r="B540" s="1858"/>
      <c r="C540" s="262"/>
      <c r="D540" s="272"/>
      <c r="E540" s="272"/>
      <c r="F540" s="272"/>
      <c r="G540" s="272"/>
      <c r="H540" s="272"/>
      <c r="I540" s="272"/>
      <c r="J540" s="540"/>
      <c r="K540" s="272"/>
      <c r="L540" s="540"/>
      <c r="M540" s="272"/>
      <c r="N540" s="541"/>
      <c r="O540" s="542"/>
      <c r="P540" s="542"/>
      <c r="Q540" s="352"/>
      <c r="R540" s="352"/>
      <c r="S540" s="425" t="s">
        <v>363</v>
      </c>
      <c r="T540" s="384" t="s">
        <v>364</v>
      </c>
      <c r="U540" s="307"/>
      <c r="V540" s="545"/>
      <c r="W540" s="268"/>
      <c r="X540" s="268"/>
      <c r="Y540" s="269"/>
      <c r="Z540" s="269"/>
      <c r="AA540" s="269"/>
      <c r="AB540" s="198"/>
      <c r="AC540" s="272"/>
      <c r="AD540" s="271"/>
      <c r="AE540" s="272"/>
      <c r="AF540" s="540"/>
      <c r="AG540" s="272"/>
      <c r="AH540" s="221"/>
      <c r="AI540" s="221"/>
      <c r="AJ540" s="221"/>
      <c r="AK540" s="221"/>
      <c r="AL540" s="221"/>
      <c r="AM540" s="221"/>
      <c r="AN540" s="221"/>
      <c r="AO540" s="221"/>
      <c r="AP540" s="221"/>
      <c r="AQ540" s="221"/>
      <c r="AR540" s="221"/>
      <c r="AS540" s="221"/>
      <c r="AT540" s="221"/>
      <c r="AU540" s="221"/>
      <c r="AV540" s="221"/>
      <c r="AW540" s="221"/>
      <c r="AX540" s="221"/>
      <c r="AY540" s="221"/>
      <c r="AZ540" s="221"/>
      <c r="BA540" s="221"/>
      <c r="BB540" s="221"/>
      <c r="BC540" s="221"/>
      <c r="BD540" s="221"/>
      <c r="BE540" s="221"/>
      <c r="BF540" s="221"/>
      <c r="BG540" s="221"/>
    </row>
    <row r="541" spans="1:123">
      <c r="A541" s="1819"/>
      <c r="B541" s="1858"/>
      <c r="C541" s="262"/>
      <c r="D541" s="272"/>
      <c r="E541" s="272"/>
      <c r="F541" s="272"/>
      <c r="G541" s="272"/>
      <c r="H541" s="272"/>
      <c r="I541" s="272"/>
      <c r="J541" s="540"/>
      <c r="K541" s="272"/>
      <c r="L541" s="540"/>
      <c r="M541" s="272"/>
      <c r="N541" s="541"/>
      <c r="O541" s="542"/>
      <c r="P541" s="542"/>
      <c r="Q541" s="352"/>
      <c r="R541" s="352"/>
      <c r="S541" s="232">
        <v>0.78900000000000003</v>
      </c>
      <c r="T541" s="233">
        <v>157.71</v>
      </c>
      <c r="U541" s="196"/>
      <c r="V541" s="271"/>
      <c r="W541" s="272"/>
      <c r="X541" s="272"/>
      <c r="Y541" s="262"/>
      <c r="Z541" s="262"/>
      <c r="AA541" s="262"/>
      <c r="AB541" s="198"/>
      <c r="AC541" s="272"/>
      <c r="AD541" s="271"/>
      <c r="AE541" s="272"/>
      <c r="AF541" s="540"/>
      <c r="AG541" s="272"/>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row>
    <row r="542" spans="1:123">
      <c r="A542" s="1819"/>
      <c r="B542" s="1858"/>
      <c r="C542" s="262"/>
      <c r="D542" s="272"/>
      <c r="E542" s="272"/>
      <c r="F542" s="272"/>
      <c r="G542" s="272"/>
      <c r="H542" s="272"/>
      <c r="I542" s="272"/>
      <c r="J542" s="540"/>
      <c r="K542" s="272"/>
      <c r="L542" s="540"/>
      <c r="M542" s="272"/>
      <c r="N542" s="541"/>
      <c r="O542" s="542"/>
      <c r="P542" s="542"/>
      <c r="Q542" s="352"/>
      <c r="R542" s="352"/>
      <c r="S542" s="425" t="s">
        <v>370</v>
      </c>
      <c r="T542" s="246" t="s">
        <v>371</v>
      </c>
      <c r="U542" s="214"/>
      <c r="V542" s="271"/>
      <c r="W542" s="272"/>
      <c r="X542" s="272"/>
      <c r="Y542" s="262"/>
      <c r="Z542" s="262"/>
      <c r="AA542" s="262"/>
      <c r="AB542" s="198"/>
      <c r="AC542" s="272"/>
      <c r="AD542" s="271"/>
      <c r="AE542" s="272"/>
      <c r="AF542" s="540"/>
      <c r="AG542" s="272"/>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row>
    <row r="543" spans="1:123" ht="15" thickBot="1">
      <c r="A543" s="1820"/>
      <c r="B543" s="1859"/>
      <c r="C543" s="262"/>
      <c r="D543" s="272"/>
      <c r="E543" s="272"/>
      <c r="F543" s="272"/>
      <c r="G543" s="272"/>
      <c r="H543" s="272"/>
      <c r="I543" s="272"/>
      <c r="J543" s="540"/>
      <c r="K543" s="272"/>
      <c r="L543" s="540"/>
      <c r="M543" s="272"/>
      <c r="N543" s="541"/>
      <c r="O543" s="542"/>
      <c r="P543" s="542"/>
      <c r="Q543" s="352"/>
      <c r="R543" s="352"/>
      <c r="S543" s="546">
        <v>101.09</v>
      </c>
      <c r="T543" s="432">
        <v>0.2</v>
      </c>
      <c r="U543" s="350"/>
      <c r="V543" s="439"/>
      <c r="W543" s="440"/>
      <c r="X543" s="440"/>
      <c r="Y543" s="363"/>
      <c r="Z543" s="363"/>
      <c r="AA543" s="363"/>
      <c r="AB543" s="198"/>
      <c r="AC543" s="272"/>
      <c r="AD543" s="271"/>
      <c r="AE543" s="272"/>
      <c r="AF543" s="540"/>
      <c r="AG543" s="272"/>
      <c r="AH543" s="221"/>
      <c r="AI543" s="221"/>
      <c r="AJ543" s="221"/>
      <c r="AK543" s="221"/>
      <c r="AL543" s="221"/>
      <c r="AM543" s="221"/>
      <c r="AN543" s="221"/>
      <c r="AO543" s="221"/>
      <c r="AP543" s="221"/>
      <c r="AQ543" s="221"/>
      <c r="AR543" s="221"/>
      <c r="AS543" s="221"/>
      <c r="AT543" s="221"/>
      <c r="AU543" s="221"/>
      <c r="AV543" s="221"/>
      <c r="AW543" s="221"/>
      <c r="AX543" s="221"/>
      <c r="AY543" s="221"/>
      <c r="AZ543" s="221"/>
      <c r="BA543" s="221"/>
      <c r="BB543" s="221"/>
      <c r="BC543" s="221"/>
      <c r="BD543" s="221"/>
      <c r="BE543" s="221"/>
      <c r="BF543" s="221"/>
      <c r="BG543" s="221"/>
    </row>
    <row r="544" spans="1:123" s="373" customFormat="1" ht="9" customHeight="1" thickBot="1">
      <c r="A544" s="287"/>
      <c r="B544" s="288"/>
      <c r="C544" s="188"/>
      <c r="D544" s="189"/>
      <c r="E544" s="189"/>
      <c r="F544" s="189"/>
      <c r="G544" s="189"/>
      <c r="H544" s="189"/>
      <c r="I544" s="189"/>
      <c r="J544" s="190"/>
      <c r="K544" s="189"/>
      <c r="L544" s="190"/>
      <c r="M544" s="191"/>
      <c r="N544" s="192"/>
      <c r="O544" s="193"/>
      <c r="P544" s="193"/>
      <c r="Q544" s="194"/>
      <c r="R544" s="194"/>
      <c r="S544" s="195"/>
      <c r="T544" s="195"/>
      <c r="U544" s="196"/>
      <c r="V544" s="197"/>
      <c r="W544" s="191"/>
      <c r="X544" s="191"/>
      <c r="Y544" s="195"/>
      <c r="Z544" s="195"/>
      <c r="AA544" s="195"/>
      <c r="AB544" s="198"/>
      <c r="AC544" s="191"/>
      <c r="AD544" s="191"/>
      <c r="AE544" s="191"/>
      <c r="AF544" s="199"/>
      <c r="AG544" s="191"/>
      <c r="AH544" s="200"/>
      <c r="AI544" s="200"/>
      <c r="AJ544" s="200"/>
      <c r="AK544" s="200"/>
      <c r="AL544" s="200"/>
      <c r="AM544" s="200"/>
      <c r="AN544" s="200"/>
      <c r="AO544" s="200"/>
      <c r="AP544" s="200"/>
      <c r="AQ544" s="200"/>
      <c r="AR544" s="200"/>
      <c r="AS544" s="200"/>
      <c r="AT544" s="200"/>
      <c r="AU544" s="200"/>
      <c r="AV544" s="200"/>
      <c r="AW544" s="200"/>
      <c r="AX544" s="200"/>
      <c r="AY544" s="200"/>
      <c r="AZ544" s="200"/>
      <c r="BA544" s="200"/>
      <c r="BB544" s="200"/>
      <c r="BC544" s="200"/>
      <c r="BD544" s="200"/>
      <c r="BE544" s="200"/>
      <c r="BF544" s="200"/>
      <c r="BG544" s="200"/>
      <c r="BH544" s="176" t="s">
        <v>696</v>
      </c>
      <c r="CF544" s="289"/>
      <c r="CG544" s="289"/>
      <c r="CH544" s="289"/>
      <c r="CI544" s="289"/>
      <c r="CJ544" s="289"/>
      <c r="CK544" s="289"/>
      <c r="CL544" s="289"/>
      <c r="CM544" s="289"/>
      <c r="CN544" s="289"/>
      <c r="CO544" s="289"/>
      <c r="CP544" s="289"/>
      <c r="CQ544" s="289"/>
      <c r="CR544" s="289"/>
      <c r="CS544" s="289"/>
      <c r="CT544" s="289"/>
      <c r="CU544" s="289"/>
      <c r="CV544" s="289"/>
      <c r="CW544" s="289"/>
      <c r="CX544" s="289"/>
      <c r="CY544" s="289"/>
      <c r="CZ544" s="289"/>
      <c r="DA544" s="289"/>
      <c r="DB544" s="289"/>
      <c r="DC544" s="289"/>
      <c r="DD544" s="289"/>
      <c r="DE544" s="289"/>
      <c r="DF544" s="289"/>
      <c r="DG544" s="289"/>
      <c r="DH544" s="289"/>
      <c r="DI544" s="290"/>
      <c r="DJ544" s="289"/>
      <c r="DK544" s="289"/>
      <c r="DL544" s="289"/>
      <c r="DM544" s="289"/>
      <c r="DN544" s="289"/>
      <c r="DO544" s="289"/>
      <c r="DP544" s="289"/>
      <c r="DQ544" s="289"/>
      <c r="DR544" s="289"/>
      <c r="DS544" s="289"/>
    </row>
    <row r="545" spans="1:123" ht="15" customHeight="1">
      <c r="A545" s="1876" t="s">
        <v>697</v>
      </c>
      <c r="B545" s="313" t="s">
        <v>698</v>
      </c>
      <c r="C545" s="314" t="s">
        <v>340</v>
      </c>
      <c r="D545" s="315" t="s">
        <v>699</v>
      </c>
      <c r="E545" s="497">
        <v>176</v>
      </c>
      <c r="F545" s="498">
        <v>0.86875000000000002</v>
      </c>
      <c r="G545" s="498">
        <v>7.2700000000000001E-2</v>
      </c>
      <c r="H545" s="499">
        <v>762.13070000000005</v>
      </c>
      <c r="I545" s="500">
        <v>283.38639999999998</v>
      </c>
      <c r="J545" s="320" t="s">
        <v>340</v>
      </c>
      <c r="K545" s="321" t="s">
        <v>700</v>
      </c>
      <c r="L545" s="501" t="s">
        <v>179</v>
      </c>
      <c r="M545" s="502" t="s">
        <v>179</v>
      </c>
      <c r="N545" s="322">
        <v>2056.064108</v>
      </c>
      <c r="O545" s="323">
        <v>13.74</v>
      </c>
      <c r="P545" s="323">
        <v>149.63524200000001</v>
      </c>
      <c r="Q545" s="324" t="s">
        <v>179</v>
      </c>
      <c r="R545" s="231">
        <f>N545</f>
        <v>2056.064108</v>
      </c>
      <c r="S545" s="408" t="s">
        <v>326</v>
      </c>
      <c r="T545" s="409" t="s">
        <v>327</v>
      </c>
      <c r="U545" s="307"/>
      <c r="V545" s="1782" t="s">
        <v>328</v>
      </c>
      <c r="W545" s="232" t="s">
        <v>329</v>
      </c>
      <c r="X545" s="482" t="s">
        <v>701</v>
      </c>
      <c r="Y545" s="459">
        <f>((60000*$R$546)+(0.78*$R$545)+$N$548+$T$552+$R$549)*(1+$T$554)</f>
        <v>586.23208939680001</v>
      </c>
      <c r="Z545" s="1874">
        <f>Y546-Y545</f>
        <v>81.420138676800093</v>
      </c>
      <c r="AA545" s="1801">
        <f>(0.81-0.78)*$P$545</f>
        <v>4.4890572600000045</v>
      </c>
      <c r="AB545" s="217"/>
      <c r="AC545" s="506"/>
      <c r="AD545" s="1849" t="s">
        <v>332</v>
      </c>
      <c r="AE545" s="1850"/>
      <c r="AF545" s="547" t="s">
        <v>329</v>
      </c>
      <c r="AG545" s="482" t="s">
        <v>702</v>
      </c>
      <c r="AH545" s="459">
        <f>((60000*$R$546)+(0.8*$R$545)+$N$548+$T$552+$R$549)*(1+$T$554)</f>
        <v>640.5121818480003</v>
      </c>
      <c r="AI545" s="509">
        <v>504.99</v>
      </c>
      <c r="AJ545" s="509">
        <v>505</v>
      </c>
      <c r="AK545" s="509"/>
      <c r="AL545" s="509"/>
      <c r="AM545" s="548"/>
      <c r="AN545" s="509"/>
      <c r="AO545" s="509"/>
      <c r="AP545" s="509"/>
      <c r="AQ545" s="509"/>
      <c r="AR545" s="509"/>
      <c r="AS545" s="509"/>
      <c r="AT545" s="509"/>
      <c r="AU545" s="509">
        <v>511.79</v>
      </c>
      <c r="AV545" s="509"/>
      <c r="AW545" s="509"/>
      <c r="AX545" s="509"/>
      <c r="AY545" s="509"/>
      <c r="AZ545" s="509">
        <v>489.99</v>
      </c>
      <c r="BA545" s="509"/>
      <c r="BB545" s="509"/>
      <c r="BC545" s="509"/>
      <c r="BD545" s="509"/>
      <c r="BE545" s="509"/>
      <c r="BF545" s="509"/>
      <c r="BG545" s="549"/>
      <c r="BH545" s="550">
        <f t="shared" ref="BH545:BH554" si="1">AH545-AVERAGE(AI545:BG545)</f>
        <v>137.5696818480003</v>
      </c>
    </row>
    <row r="546" spans="1:123">
      <c r="A546" s="1819"/>
      <c r="B546" s="313" t="s">
        <v>703</v>
      </c>
      <c r="C546" s="314" t="s">
        <v>340</v>
      </c>
      <c r="D546" s="315" t="s">
        <v>704</v>
      </c>
      <c r="E546" s="497">
        <v>176</v>
      </c>
      <c r="F546" s="498">
        <v>73738.070000000007</v>
      </c>
      <c r="G546" s="498">
        <v>23783.26</v>
      </c>
      <c r="H546" s="499">
        <v>762.13070000000005</v>
      </c>
      <c r="I546" s="500">
        <v>283.38639999999998</v>
      </c>
      <c r="J546" s="320" t="s">
        <v>340</v>
      </c>
      <c r="K546" s="321" t="s">
        <v>656</v>
      </c>
      <c r="L546" s="501" t="s">
        <v>179</v>
      </c>
      <c r="M546" s="502" t="s">
        <v>179</v>
      </c>
      <c r="N546" s="551">
        <v>3.2469999999999999E-3</v>
      </c>
      <c r="O546" s="323">
        <v>6.88</v>
      </c>
      <c r="P546" s="323">
        <v>4.7189999999999998E-4</v>
      </c>
      <c r="Q546" s="324" t="s">
        <v>179</v>
      </c>
      <c r="R546" s="231">
        <f>N546</f>
        <v>3.2469999999999999E-3</v>
      </c>
      <c r="S546" s="232" t="s">
        <v>684</v>
      </c>
      <c r="T546" s="552" t="s">
        <v>685</v>
      </c>
      <c r="U546" s="553"/>
      <c r="V546" s="1783"/>
      <c r="W546" s="232" t="s">
        <v>4</v>
      </c>
      <c r="X546" s="482" t="s">
        <v>705</v>
      </c>
      <c r="Y546" s="459">
        <f>((60000*$R$546)+(0.81*$R$545)+$N$548+$T$552+$R$549)*(1+$T$554)</f>
        <v>667.6522280736001</v>
      </c>
      <c r="Z546" s="1762"/>
      <c r="AA546" s="1765"/>
      <c r="AB546" s="217"/>
      <c r="AC546" s="523"/>
      <c r="AD546" s="524" t="s">
        <v>277</v>
      </c>
      <c r="AE546" s="331">
        <v>-0.23406723526865045</v>
      </c>
      <c r="AF546" s="554" t="s">
        <v>4</v>
      </c>
      <c r="AG546" s="482" t="s">
        <v>706</v>
      </c>
      <c r="AH546" s="459">
        <f>((60000*$R$546)+(0.9*$R$545)+$N$548+$T$552+$R$549)*(1+$T$554)</f>
        <v>911.91264410400004</v>
      </c>
      <c r="AI546" s="509"/>
      <c r="AJ546" s="509"/>
      <c r="AK546" s="509"/>
      <c r="AL546" s="509"/>
      <c r="AM546" s="555">
        <v>914</v>
      </c>
      <c r="AN546" s="509"/>
      <c r="AO546" s="509">
        <v>976</v>
      </c>
      <c r="AP546" s="509"/>
      <c r="AQ546" s="509"/>
      <c r="AR546" s="509"/>
      <c r="AS546" s="509">
        <v>715</v>
      </c>
      <c r="AT546" s="509"/>
      <c r="AU546" s="509"/>
      <c r="AV546" s="509"/>
      <c r="AW546" s="509"/>
      <c r="AX546" s="509"/>
      <c r="AY546" s="509"/>
      <c r="AZ546" s="509"/>
      <c r="BA546" s="509">
        <v>791</v>
      </c>
      <c r="BB546" s="509"/>
      <c r="BC546" s="509"/>
      <c r="BD546" s="509"/>
      <c r="BE546" s="509"/>
      <c r="BF546" s="509"/>
      <c r="BG546" s="549"/>
      <c r="BH546" s="550">
        <f t="shared" si="1"/>
        <v>62.912644104000037</v>
      </c>
    </row>
    <row r="547" spans="1:123" ht="15" customHeight="1">
      <c r="A547" s="1819"/>
      <c r="B547" s="1769" t="s">
        <v>707</v>
      </c>
      <c r="C547" s="1770" t="s">
        <v>349</v>
      </c>
      <c r="D547" s="315" t="s">
        <v>708</v>
      </c>
      <c r="E547" s="497">
        <v>50</v>
      </c>
      <c r="F547" s="526" t="s">
        <v>179</v>
      </c>
      <c r="G547" s="526" t="s">
        <v>179</v>
      </c>
      <c r="H547" s="499">
        <v>1062.7</v>
      </c>
      <c r="I547" s="500">
        <v>175.0341</v>
      </c>
      <c r="J547" s="1802" t="s">
        <v>179</v>
      </c>
      <c r="K547" s="1803" t="s">
        <v>179</v>
      </c>
      <c r="L547" s="501" t="s">
        <v>179</v>
      </c>
      <c r="M547" s="502" t="s">
        <v>179</v>
      </c>
      <c r="N547" s="322">
        <v>319.964654</v>
      </c>
      <c r="O547" s="323">
        <v>11.83</v>
      </c>
      <c r="P547" s="323">
        <v>27.038250699999999</v>
      </c>
      <c r="Q547" s="231">
        <v>0.284090909</v>
      </c>
      <c r="R547" s="1851">
        <v>90.899049430000005</v>
      </c>
      <c r="S547" s="425" t="s">
        <v>345</v>
      </c>
      <c r="T547" s="246" t="s">
        <v>346</v>
      </c>
      <c r="U547" s="214"/>
      <c r="V547" s="1783"/>
      <c r="W547" s="232" t="s">
        <v>329</v>
      </c>
      <c r="X547" s="482" t="s">
        <v>709</v>
      </c>
      <c r="Y547" s="459">
        <f>((90000*$R$546)+(0.78*$R$545)+$N$548+$T$552+$R$549)*(1+$T$554)</f>
        <v>714.81328939680009</v>
      </c>
      <c r="Z547" s="1874">
        <f>Y548-Y547</f>
        <v>325.68055470720003</v>
      </c>
      <c r="AA547" s="1801">
        <f>(0.9-0.78)*$P$545</f>
        <v>17.95622904</v>
      </c>
      <c r="AB547" s="217"/>
      <c r="AC547" s="523"/>
      <c r="AD547" s="524" t="s">
        <v>361</v>
      </c>
      <c r="AE547" s="331">
        <v>4.3018307798705371E-2</v>
      </c>
      <c r="AF547" s="554" t="s">
        <v>329</v>
      </c>
      <c r="AG547" s="482" t="s">
        <v>710</v>
      </c>
      <c r="AH547" s="459">
        <f>((90000*$R$546)+(0.8*$R$545)+$N$548+$T$552+$R$549)*(1+$T$554)</f>
        <v>769.09338184800038</v>
      </c>
      <c r="AI547" s="509"/>
      <c r="AJ547" s="509"/>
      <c r="AK547" s="509">
        <v>726.18</v>
      </c>
      <c r="AL547" s="509"/>
      <c r="AM547" s="555">
        <v>741</v>
      </c>
      <c r="AN547" s="509"/>
      <c r="AO547" s="509"/>
      <c r="AP547" s="509">
        <v>867</v>
      </c>
      <c r="AQ547" s="509"/>
      <c r="AR547" s="509"/>
      <c r="AS547" s="509"/>
      <c r="AT547" s="509"/>
      <c r="AU547" s="509"/>
      <c r="AV547" s="509"/>
      <c r="AW547" s="509"/>
      <c r="AX547" s="509"/>
      <c r="AY547" s="509"/>
      <c r="AZ547" s="509"/>
      <c r="BA547" s="509"/>
      <c r="BB547" s="509">
        <v>669</v>
      </c>
      <c r="BC547" s="509"/>
      <c r="BD547" s="509"/>
      <c r="BE547" s="509"/>
      <c r="BF547" s="509"/>
      <c r="BG547" s="549"/>
      <c r="BH547" s="550">
        <f t="shared" si="1"/>
        <v>18.298381848000417</v>
      </c>
    </row>
    <row r="548" spans="1:123">
      <c r="A548" s="1819"/>
      <c r="B548" s="1769"/>
      <c r="C548" s="1770"/>
      <c r="D548" s="315" t="s">
        <v>711</v>
      </c>
      <c r="E548" s="497">
        <v>126</v>
      </c>
      <c r="F548" s="526" t="s">
        <v>179</v>
      </c>
      <c r="G548" s="526" t="s">
        <v>179</v>
      </c>
      <c r="H548" s="499">
        <v>642.85709999999995</v>
      </c>
      <c r="I548" s="500">
        <v>223.48269999999999</v>
      </c>
      <c r="J548" s="1802"/>
      <c r="K548" s="1803"/>
      <c r="L548" s="501" t="s">
        <v>179</v>
      </c>
      <c r="M548" s="502" t="s">
        <v>179</v>
      </c>
      <c r="N548" s="322">
        <v>0</v>
      </c>
      <c r="O548" s="556" t="s">
        <v>334</v>
      </c>
      <c r="P548" s="229" t="s">
        <v>334</v>
      </c>
      <c r="Q548" s="231">
        <v>0.715909091</v>
      </c>
      <c r="R548" s="1804"/>
      <c r="S548" s="531" t="s">
        <v>712</v>
      </c>
      <c r="T548" s="532" t="s">
        <v>692</v>
      </c>
      <c r="U548" s="338"/>
      <c r="V548" s="1783"/>
      <c r="W548" s="232" t="s">
        <v>4</v>
      </c>
      <c r="X548" s="482" t="s">
        <v>713</v>
      </c>
      <c r="Y548" s="459">
        <f>((90000*$R$546)+(0.9*$R$545)+$N$548+$T$552+$R$549)*(1+$T$554)</f>
        <v>1040.4938441040001</v>
      </c>
      <c r="Z548" s="1762"/>
      <c r="AA548" s="1765"/>
      <c r="AB548" s="217"/>
      <c r="AC548" s="523"/>
      <c r="AD548" s="524" t="s">
        <v>479</v>
      </c>
      <c r="AE548" s="331">
        <v>-0.47711339736436298</v>
      </c>
      <c r="AF548" s="554" t="s">
        <v>4</v>
      </c>
      <c r="AG548" s="482" t="s">
        <v>714</v>
      </c>
      <c r="AH548" s="459">
        <f>((90000*$R$546)+(0.92*$R$545)+$N$548+$T$552+$R$549)*(1+$T$554)</f>
        <v>1094.7739365552004</v>
      </c>
      <c r="AI548" s="509"/>
      <c r="AJ548" s="509">
        <v>860</v>
      </c>
      <c r="AK548" s="509"/>
      <c r="AL548" s="509">
        <v>988.95</v>
      </c>
      <c r="AM548" s="555"/>
      <c r="AN548" s="509">
        <v>925.68</v>
      </c>
      <c r="AO548" s="509"/>
      <c r="AP548" s="509"/>
      <c r="AQ548" s="509"/>
      <c r="AR548" s="509"/>
      <c r="AS548" s="509"/>
      <c r="AT548" s="509"/>
      <c r="AU548" s="509"/>
      <c r="AV548" s="509">
        <v>1079.99</v>
      </c>
      <c r="AW548" s="509"/>
      <c r="AX548" s="509"/>
      <c r="AY548" s="509"/>
      <c r="AZ548" s="509"/>
      <c r="BA548" s="509"/>
      <c r="BB548" s="509"/>
      <c r="BC548" s="509"/>
      <c r="BD548" s="509"/>
      <c r="BE548" s="509"/>
      <c r="BF548" s="509"/>
      <c r="BG548" s="549"/>
      <c r="BH548" s="550">
        <f t="shared" si="1"/>
        <v>131.11893655520043</v>
      </c>
    </row>
    <row r="549" spans="1:123">
      <c r="A549" s="1819"/>
      <c r="B549" s="1769" t="s">
        <v>14</v>
      </c>
      <c r="C549" s="1770" t="s">
        <v>349</v>
      </c>
      <c r="D549" s="315" t="s">
        <v>715</v>
      </c>
      <c r="E549" s="497">
        <v>26</v>
      </c>
      <c r="F549" s="526" t="s">
        <v>179</v>
      </c>
      <c r="G549" s="526" t="s">
        <v>179</v>
      </c>
      <c r="H549" s="499">
        <v>769.84619999999995</v>
      </c>
      <c r="I549" s="500">
        <v>298.6857</v>
      </c>
      <c r="J549" s="501" t="s">
        <v>179</v>
      </c>
      <c r="K549" s="502" t="s">
        <v>179</v>
      </c>
      <c r="L549" s="501" t="s">
        <v>179</v>
      </c>
      <c r="M549" s="502" t="s">
        <v>179</v>
      </c>
      <c r="N549" s="322">
        <v>-12.283296999999999</v>
      </c>
      <c r="O549" s="323">
        <v>-0.36</v>
      </c>
      <c r="P549" s="323">
        <v>34.062633699999999</v>
      </c>
      <c r="Q549" s="557">
        <v>0</v>
      </c>
      <c r="R549" s="1875">
        <v>10.202227000000001</v>
      </c>
      <c r="S549" s="425" t="s">
        <v>355</v>
      </c>
      <c r="T549" s="384" t="s">
        <v>356</v>
      </c>
      <c r="U549" s="307"/>
      <c r="V549" s="1783"/>
      <c r="W549" s="232" t="s">
        <v>329</v>
      </c>
      <c r="X549" s="482" t="s">
        <v>716</v>
      </c>
      <c r="Y549" s="459">
        <f>((120000*$R$546)+(0.78*$R$545)+$N$548+$T$552+$R$549)*(1+$T$554)</f>
        <v>843.39448939680028</v>
      </c>
      <c r="Z549" s="1874">
        <f>Y550-Y549</f>
        <v>379.96064715839998</v>
      </c>
      <c r="AA549" s="1801">
        <f>(0.92-0.78)*$P$545</f>
        <v>20.948933880000002</v>
      </c>
      <c r="AB549" s="217"/>
      <c r="AC549" s="523"/>
      <c r="AD549" s="537" t="s">
        <v>482</v>
      </c>
      <c r="AE549" s="558">
        <v>-6.4677970145692668E-2</v>
      </c>
      <c r="AF549" s="554" t="s">
        <v>329</v>
      </c>
      <c r="AG549" s="482" t="s">
        <v>717</v>
      </c>
      <c r="AH549" s="459">
        <f>((120000*$R$546)+(0.8*$R$545)+$N$548+$T$552+$R$549)*(1+$T$554)</f>
        <v>897.67458184800046</v>
      </c>
      <c r="AI549" s="509">
        <v>774.99</v>
      </c>
      <c r="AJ549" s="509">
        <v>752</v>
      </c>
      <c r="AK549" s="509">
        <v>818.3</v>
      </c>
      <c r="AL549" s="509"/>
      <c r="AM549" s="555"/>
      <c r="AN549" s="509"/>
      <c r="AO549" s="509"/>
      <c r="AP549" s="509"/>
      <c r="AQ549" s="509"/>
      <c r="AR549" s="509"/>
      <c r="AS549" s="509"/>
      <c r="AT549" s="509"/>
      <c r="AU549" s="509"/>
      <c r="AV549" s="509"/>
      <c r="AW549" s="509"/>
      <c r="AX549" s="509"/>
      <c r="AY549" s="509"/>
      <c r="AZ549" s="509"/>
      <c r="BA549" s="509"/>
      <c r="BB549" s="509"/>
      <c r="BC549" s="509">
        <v>836</v>
      </c>
      <c r="BD549" s="509"/>
      <c r="BE549" s="509"/>
      <c r="BF549" s="509"/>
      <c r="BG549" s="549"/>
      <c r="BH549" s="550">
        <f t="shared" si="1"/>
        <v>102.35208184800047</v>
      </c>
    </row>
    <row r="550" spans="1:123">
      <c r="A550" s="1819"/>
      <c r="B550" s="1769"/>
      <c r="C550" s="1770"/>
      <c r="D550" s="315" t="s">
        <v>718</v>
      </c>
      <c r="E550" s="497">
        <v>6</v>
      </c>
      <c r="F550" s="526" t="s">
        <v>179</v>
      </c>
      <c r="G550" s="526" t="s">
        <v>179</v>
      </c>
      <c r="H550" s="499">
        <v>676.16669999999999</v>
      </c>
      <c r="I550" s="500">
        <v>244.2944</v>
      </c>
      <c r="J550" s="501" t="s">
        <v>179</v>
      </c>
      <c r="K550" s="502" t="s">
        <v>179</v>
      </c>
      <c r="L550" s="501" t="s">
        <v>179</v>
      </c>
      <c r="M550" s="502" t="s">
        <v>179</v>
      </c>
      <c r="N550" s="322">
        <v>-171.264025</v>
      </c>
      <c r="O550" s="323">
        <v>-2.92</v>
      </c>
      <c r="P550" s="323">
        <v>58.705394200000001</v>
      </c>
      <c r="Q550" s="557">
        <v>1.46E-2</v>
      </c>
      <c r="R550" s="1875"/>
      <c r="S550" s="311">
        <v>176</v>
      </c>
      <c r="T550" s="233" t="s">
        <v>179</v>
      </c>
      <c r="U550" s="196"/>
      <c r="V550" s="1783"/>
      <c r="W550" s="232" t="s">
        <v>4</v>
      </c>
      <c r="X550" s="482" t="s">
        <v>719</v>
      </c>
      <c r="Y550" s="459">
        <f>((120000*$R$546)+(0.92*$R$545)+$N$548+$T$552+$R$549)*(1+$T$554)</f>
        <v>1223.3551365552003</v>
      </c>
      <c r="Z550" s="1762"/>
      <c r="AA550" s="1765"/>
      <c r="AB550" s="217"/>
      <c r="AC550" s="272"/>
      <c r="AD550" s="267"/>
      <c r="AE550" s="268"/>
      <c r="AF550" s="554" t="s">
        <v>4</v>
      </c>
      <c r="AG550" s="482" t="s">
        <v>720</v>
      </c>
      <c r="AH550" s="459">
        <f>((120000*$R$546)+(0.93*$R$545)+$N$548+$T$552+$R$549)*(1+$T$554)</f>
        <v>1250.4951827808004</v>
      </c>
      <c r="AI550" s="509"/>
      <c r="AJ550" s="509"/>
      <c r="AK550" s="509">
        <v>1671.67</v>
      </c>
      <c r="AL550" s="509"/>
      <c r="AM550" s="555"/>
      <c r="AN550" s="509"/>
      <c r="AO550" s="509"/>
      <c r="AP550" s="509"/>
      <c r="AQ550" s="509">
        <v>1502.55</v>
      </c>
      <c r="AR550" s="509"/>
      <c r="AS550" s="509"/>
      <c r="AT550" s="509"/>
      <c r="AU550" s="509"/>
      <c r="AV550" s="509"/>
      <c r="AW550" s="509">
        <v>1837</v>
      </c>
      <c r="AX550" s="509"/>
      <c r="AY550" s="509"/>
      <c r="AZ550" s="509"/>
      <c r="BA550" s="509"/>
      <c r="BB550" s="509"/>
      <c r="BC550" s="509"/>
      <c r="BD550" s="509">
        <v>1969.54</v>
      </c>
      <c r="BE550" s="509"/>
      <c r="BF550" s="509"/>
      <c r="BG550" s="549"/>
      <c r="BH550" s="550">
        <f t="shared" si="1"/>
        <v>-494.69481721919965</v>
      </c>
    </row>
    <row r="551" spans="1:123">
      <c r="A551" s="1819"/>
      <c r="B551" s="1769"/>
      <c r="C551" s="1770"/>
      <c r="D551" s="315" t="s">
        <v>721</v>
      </c>
      <c r="E551" s="497">
        <v>86</v>
      </c>
      <c r="F551" s="526" t="s">
        <v>179</v>
      </c>
      <c r="G551" s="526" t="s">
        <v>179</v>
      </c>
      <c r="H551" s="499">
        <v>636.5</v>
      </c>
      <c r="I551" s="500">
        <v>236.80779999999999</v>
      </c>
      <c r="J551" s="501" t="s">
        <v>179</v>
      </c>
      <c r="K551" s="502" t="s">
        <v>179</v>
      </c>
      <c r="L551" s="501" t="s">
        <v>179</v>
      </c>
      <c r="M551" s="502" t="s">
        <v>179</v>
      </c>
      <c r="N551" s="322">
        <v>36.541184000000001</v>
      </c>
      <c r="O551" s="323">
        <v>1.3</v>
      </c>
      <c r="P551" s="323">
        <v>28.2117793</v>
      </c>
      <c r="Q551" s="557">
        <v>6.0499999999999998E-2</v>
      </c>
      <c r="R551" s="1875"/>
      <c r="S551" s="425" t="s">
        <v>363</v>
      </c>
      <c r="T551" s="384" t="s">
        <v>364</v>
      </c>
      <c r="U551" s="307"/>
      <c r="V551" s="1783"/>
      <c r="W551" s="232" t="s">
        <v>329</v>
      </c>
      <c r="X551" s="482" t="s">
        <v>709</v>
      </c>
      <c r="Y551" s="459">
        <f>((90000*$R$546)+(0.78*$R$545)+$N$548+$T$552+$R$549)*(1+$T$554)</f>
        <v>714.81328939680009</v>
      </c>
      <c r="Z551" s="1874">
        <f>Y552-Y551</f>
        <v>856.59408288959992</v>
      </c>
      <c r="AA551" s="1801">
        <f>(0.94-0.78)*$P$545</f>
        <v>23.94163871999999</v>
      </c>
      <c r="AB551" s="217"/>
      <c r="AC551" s="272"/>
      <c r="AD551" s="271"/>
      <c r="AE551" s="272"/>
      <c r="AF551" s="554" t="s">
        <v>329</v>
      </c>
      <c r="AG551" s="482" t="s">
        <v>722</v>
      </c>
      <c r="AH551" s="459">
        <f>((90000*$R$546)+(0.8*$R$545)+$N$548+$T$552+$R$549)*(1+$T$554)</f>
        <v>769.09338184800038</v>
      </c>
      <c r="AI551" s="509"/>
      <c r="AJ551" s="509"/>
      <c r="AK551" s="509">
        <v>656</v>
      </c>
      <c r="AL551" s="509"/>
      <c r="AM551" s="555"/>
      <c r="AN551" s="509"/>
      <c r="AO551" s="509">
        <v>760</v>
      </c>
      <c r="AP551" s="509"/>
      <c r="AQ551" s="509"/>
      <c r="AR551" s="509">
        <v>697</v>
      </c>
      <c r="AS551" s="509"/>
      <c r="AT551" s="509">
        <v>675</v>
      </c>
      <c r="AU551" s="509"/>
      <c r="AV551" s="509"/>
      <c r="AW551" s="509"/>
      <c r="AX551" s="509"/>
      <c r="AY551" s="509"/>
      <c r="AZ551" s="509"/>
      <c r="BA551" s="509"/>
      <c r="BB551" s="509"/>
      <c r="BC551" s="509"/>
      <c r="BD551" s="509"/>
      <c r="BE551" s="509"/>
      <c r="BF551" s="509"/>
      <c r="BG551" s="549"/>
      <c r="BH551" s="550">
        <f t="shared" si="1"/>
        <v>72.093381848000377</v>
      </c>
    </row>
    <row r="552" spans="1:123">
      <c r="A552" s="1819"/>
      <c r="B552" s="1769"/>
      <c r="C552" s="1770"/>
      <c r="D552" s="315" t="s">
        <v>723</v>
      </c>
      <c r="E552" s="497">
        <v>58</v>
      </c>
      <c r="F552" s="526" t="s">
        <v>179</v>
      </c>
      <c r="G552" s="526" t="s">
        <v>179</v>
      </c>
      <c r="H552" s="499">
        <v>953.84479999999996</v>
      </c>
      <c r="I552" s="500">
        <v>237.80940000000001</v>
      </c>
      <c r="J552" s="501" t="s">
        <v>179</v>
      </c>
      <c r="K552" s="502" t="s">
        <v>179</v>
      </c>
      <c r="L552" s="501" t="s">
        <v>179</v>
      </c>
      <c r="M552" s="502" t="s">
        <v>179</v>
      </c>
      <c r="N552" s="322">
        <v>0</v>
      </c>
      <c r="O552" s="556" t="s">
        <v>334</v>
      </c>
      <c r="P552" s="559" t="s">
        <v>334</v>
      </c>
      <c r="Q552" s="557">
        <v>0</v>
      </c>
      <c r="R552" s="1875"/>
      <c r="S552" s="345">
        <v>0.79426799999999997</v>
      </c>
      <c r="T552" s="346">
        <v>-1364.6370119999999</v>
      </c>
      <c r="U552" s="347"/>
      <c r="V552" s="1783"/>
      <c r="W552" s="232" t="s">
        <v>4</v>
      </c>
      <c r="X552" s="482" t="s">
        <v>724</v>
      </c>
      <c r="Y552" s="459">
        <f>((90000*$R$546)+(0.94*$R$545)+$N$547+$T$552+$R$549)*(1+$T$554)</f>
        <v>1571.4073722864</v>
      </c>
      <c r="Z552" s="1762"/>
      <c r="AA552" s="1765"/>
      <c r="AB552" s="217"/>
      <c r="AC552" s="272"/>
      <c r="AD552" s="271"/>
      <c r="AE552" s="272"/>
      <c r="AF552" s="554" t="s">
        <v>4</v>
      </c>
      <c r="AG552" s="482" t="s">
        <v>725</v>
      </c>
      <c r="AH552" s="459">
        <f>((90000*$R$546)+(0.95*$R$545)+$N$547+$T$552+$R$549)*(1+$T$554)</f>
        <v>1598.5474185120001</v>
      </c>
      <c r="AI552" s="509">
        <v>1527.99</v>
      </c>
      <c r="AJ552" s="509">
        <v>1305</v>
      </c>
      <c r="AK552" s="509"/>
      <c r="AL552" s="509"/>
      <c r="AM552" s="555"/>
      <c r="AN552" s="509"/>
      <c r="AO552" s="509"/>
      <c r="AP552" s="509"/>
      <c r="AQ552" s="509"/>
      <c r="AR552" s="509"/>
      <c r="AS552" s="509"/>
      <c r="AT552" s="509"/>
      <c r="AU552" s="509"/>
      <c r="AV552" s="509"/>
      <c r="AW552" s="509"/>
      <c r="AX552" s="509">
        <v>1509</v>
      </c>
      <c r="AY552" s="509"/>
      <c r="AZ552" s="509"/>
      <c r="BA552" s="509"/>
      <c r="BB552" s="509"/>
      <c r="BC552" s="509"/>
      <c r="BD552" s="509"/>
      <c r="BE552" s="509">
        <v>1228</v>
      </c>
      <c r="BF552" s="509"/>
      <c r="BG552" s="549"/>
      <c r="BH552" s="550">
        <f t="shared" si="1"/>
        <v>206.0499185120002</v>
      </c>
    </row>
    <row r="553" spans="1:123" ht="15" customHeight="1">
      <c r="A553" s="1819"/>
      <c r="B553" s="1857" t="s">
        <v>694</v>
      </c>
      <c r="C553" s="269"/>
      <c r="D553" s="268"/>
      <c r="E553" s="268"/>
      <c r="F553" s="268"/>
      <c r="G553" s="268"/>
      <c r="H553" s="268"/>
      <c r="I553" s="268"/>
      <c r="J553" s="533"/>
      <c r="K553" s="268"/>
      <c r="L553" s="533"/>
      <c r="M553" s="268"/>
      <c r="N553" s="534"/>
      <c r="O553" s="535"/>
      <c r="P553" s="535"/>
      <c r="Q553" s="536"/>
      <c r="R553" s="536"/>
      <c r="S553" s="425" t="s">
        <v>370</v>
      </c>
      <c r="T553" s="246" t="s">
        <v>371</v>
      </c>
      <c r="U553" s="214"/>
      <c r="V553" s="1783"/>
      <c r="W553" s="232" t="s">
        <v>329</v>
      </c>
      <c r="X553" s="482" t="s">
        <v>726</v>
      </c>
      <c r="Y553" s="459">
        <f>((100000*$R$546)+(0.78*$R$545)+$N$548+$T$552+$R$549)*(1+$T$554)</f>
        <v>757.67368939680011</v>
      </c>
      <c r="Z553" s="1874">
        <f>Y554-Y553</f>
        <v>910.87417534079975</v>
      </c>
      <c r="AA553" s="1801">
        <f>(0.96-0.78)*$P$545</f>
        <v>26.934343559999991</v>
      </c>
      <c r="AB553" s="217"/>
      <c r="AC553" s="272"/>
      <c r="AD553" s="271"/>
      <c r="AE553" s="272"/>
      <c r="AF553" s="554" t="s">
        <v>329</v>
      </c>
      <c r="AG553" s="482" t="s">
        <v>727</v>
      </c>
      <c r="AH553" s="459">
        <f>((100000*$R$546)+(0.8*$R$545)+$N$548+$T$552+$R$549)*(1+$T$554)</f>
        <v>811.9537818480004</v>
      </c>
      <c r="AI553" s="509">
        <v>672.99</v>
      </c>
      <c r="AJ553" s="509"/>
      <c r="AK553" s="509"/>
      <c r="AL553" s="509">
        <v>789.95</v>
      </c>
      <c r="AM553" s="555">
        <v>724</v>
      </c>
      <c r="AN553" s="509"/>
      <c r="AO553" s="509"/>
      <c r="AP553" s="509"/>
      <c r="AQ553" s="509"/>
      <c r="AR553" s="509"/>
      <c r="AS553" s="509"/>
      <c r="AT553" s="509"/>
      <c r="AU553" s="509"/>
      <c r="AV553" s="509"/>
      <c r="AW553" s="509"/>
      <c r="AX553" s="509"/>
      <c r="AY553" s="509"/>
      <c r="AZ553" s="509"/>
      <c r="BA553" s="509"/>
      <c r="BB553" s="509"/>
      <c r="BC553" s="509"/>
      <c r="BD553" s="509"/>
      <c r="BE553" s="509"/>
      <c r="BF553" s="509">
        <v>695</v>
      </c>
      <c r="BG553" s="549"/>
      <c r="BH553" s="550">
        <f t="shared" si="1"/>
        <v>91.46878184800039</v>
      </c>
    </row>
    <row r="554" spans="1:123">
      <c r="A554" s="1819"/>
      <c r="B554" s="1858"/>
      <c r="C554" s="262"/>
      <c r="D554" s="272"/>
      <c r="E554" s="272"/>
      <c r="F554" s="272"/>
      <c r="G554" s="272"/>
      <c r="H554" s="272"/>
      <c r="I554" s="272"/>
      <c r="J554" s="540"/>
      <c r="K554" s="272"/>
      <c r="L554" s="540"/>
      <c r="M554" s="272"/>
      <c r="N554" s="541"/>
      <c r="O554" s="542"/>
      <c r="P554" s="542"/>
      <c r="Q554" s="352"/>
      <c r="R554" s="352"/>
      <c r="S554" s="560">
        <v>94.48</v>
      </c>
      <c r="T554" s="561">
        <v>0.32</v>
      </c>
      <c r="U554" s="350"/>
      <c r="V554" s="1784"/>
      <c r="W554" s="232" t="s">
        <v>4</v>
      </c>
      <c r="X554" s="482" t="s">
        <v>728</v>
      </c>
      <c r="Y554" s="459">
        <f>((100000*$R$546)+(0.96*$R$545)+$N$547+$T$552+$R$549)*(1+$T$554)</f>
        <v>1668.5478647375999</v>
      </c>
      <c r="Z554" s="1762"/>
      <c r="AA554" s="1765"/>
      <c r="AB554" s="217"/>
      <c r="AC554" s="272"/>
      <c r="AD554" s="271"/>
      <c r="AE554" s="272"/>
      <c r="AF554" s="562" t="s">
        <v>4</v>
      </c>
      <c r="AG554" s="482" t="s">
        <v>729</v>
      </c>
      <c r="AH554" s="459">
        <f>((100000*$R$546)+(0.96*$R$545)+$N$547+$T$552+$R$549)*(1+$T$554)</f>
        <v>1668.5478647375999</v>
      </c>
      <c r="AI554" s="509"/>
      <c r="AJ554" s="509">
        <v>2154.67</v>
      </c>
      <c r="AK554" s="509"/>
      <c r="AL554" s="509"/>
      <c r="AM554" s="555"/>
      <c r="AN554" s="509">
        <v>2098.15</v>
      </c>
      <c r="AO554" s="509"/>
      <c r="AP554" s="509"/>
      <c r="AQ554" s="509"/>
      <c r="AR554" s="509"/>
      <c r="AS554" s="509"/>
      <c r="AT554" s="509"/>
      <c r="AU554" s="509"/>
      <c r="AV554" s="509"/>
      <c r="AW554" s="509"/>
      <c r="AX554" s="509"/>
      <c r="AY554" s="509">
        <v>2529</v>
      </c>
      <c r="AZ554" s="509"/>
      <c r="BA554" s="509"/>
      <c r="BB554" s="509"/>
      <c r="BC554" s="509"/>
      <c r="BD554" s="509"/>
      <c r="BE554" s="509"/>
      <c r="BF554" s="509"/>
      <c r="BG554" s="549">
        <v>2699</v>
      </c>
      <c r="BH554" s="550">
        <f t="shared" si="1"/>
        <v>-701.65713526240006</v>
      </c>
    </row>
    <row r="555" spans="1:123" ht="19" thickBot="1">
      <c r="A555" s="563"/>
      <c r="B555" s="1859"/>
      <c r="C555" s="262"/>
      <c r="D555" s="272"/>
      <c r="E555" s="272"/>
      <c r="F555" s="272"/>
      <c r="G555" s="272"/>
      <c r="H555" s="272"/>
      <c r="I555" s="272"/>
      <c r="J555" s="540"/>
      <c r="K555" s="272"/>
      <c r="L555" s="540"/>
      <c r="M555" s="272"/>
      <c r="N555" s="541"/>
      <c r="O555" s="542"/>
      <c r="P555" s="542"/>
      <c r="Q555" s="352"/>
      <c r="R555" s="352"/>
      <c r="S555" s="564"/>
      <c r="T555" s="565"/>
      <c r="U555" s="350"/>
      <c r="V555" s="265"/>
      <c r="W555" s="262"/>
      <c r="X555" s="220"/>
      <c r="Y555" s="221"/>
      <c r="Z555" s="566"/>
      <c r="AA555" s="566"/>
      <c r="AB555" s="217"/>
      <c r="AC555" s="439"/>
      <c r="AD555" s="439"/>
      <c r="AE555" s="567"/>
      <c r="AF555" s="568"/>
      <c r="AG555" s="220"/>
      <c r="AH555" s="221"/>
      <c r="AI555" s="418"/>
      <c r="AJ555" s="418"/>
      <c r="AK555" s="418"/>
      <c r="AL555" s="418"/>
      <c r="AM555" s="418"/>
      <c r="AN555" s="418"/>
      <c r="AO555" s="418"/>
      <c r="AP555" s="418"/>
      <c r="AQ555" s="418"/>
      <c r="AR555" s="418"/>
      <c r="AS555" s="418"/>
      <c r="AT555" s="418"/>
      <c r="AU555" s="418"/>
      <c r="AV555" s="418"/>
      <c r="AW555" s="418"/>
      <c r="AX555" s="418"/>
      <c r="AY555" s="418"/>
      <c r="AZ555" s="418"/>
      <c r="BA555" s="418"/>
      <c r="BB555" s="418"/>
      <c r="BC555" s="418"/>
      <c r="BD555" s="418"/>
      <c r="BE555" s="418"/>
      <c r="BF555" s="418"/>
      <c r="BG555" s="418"/>
      <c r="BH555" s="550"/>
    </row>
    <row r="556" spans="1:123" s="373" customFormat="1" ht="9" customHeight="1" thickBot="1">
      <c r="A556" s="287"/>
      <c r="B556" s="288"/>
      <c r="C556" s="188"/>
      <c r="D556" s="189"/>
      <c r="E556" s="188"/>
      <c r="F556" s="188"/>
      <c r="G556" s="188"/>
      <c r="H556" s="188"/>
      <c r="I556" s="188"/>
      <c r="J556" s="190"/>
      <c r="K556" s="189"/>
      <c r="L556" s="190"/>
      <c r="M556" s="191"/>
      <c r="N556" s="192"/>
      <c r="O556" s="193"/>
      <c r="P556" s="193"/>
      <c r="Q556" s="194"/>
      <c r="R556" s="194"/>
      <c r="S556" s="195"/>
      <c r="T556" s="195"/>
      <c r="U556" s="196"/>
      <c r="V556" s="197"/>
      <c r="W556" s="191"/>
      <c r="X556" s="191"/>
      <c r="Y556" s="195"/>
      <c r="Z556" s="195"/>
      <c r="AA556" s="195"/>
      <c r="AB556" s="198"/>
      <c r="AC556" s="191"/>
      <c r="AD556" s="191"/>
      <c r="AE556" s="191"/>
      <c r="AF556" s="199"/>
      <c r="AG556" s="191"/>
      <c r="AH556" s="400"/>
      <c r="AI556" s="400"/>
      <c r="AJ556" s="400"/>
      <c r="AK556" s="400"/>
      <c r="AL556" s="400"/>
      <c r="AM556" s="200"/>
      <c r="AN556" s="200"/>
      <c r="AO556" s="200"/>
      <c r="AP556" s="200"/>
      <c r="AQ556" s="200"/>
      <c r="AR556" s="200"/>
      <c r="AS556" s="200"/>
      <c r="AT556" s="200"/>
      <c r="AU556" s="200"/>
      <c r="AV556" s="200"/>
      <c r="AW556" s="200"/>
      <c r="AX556" s="200"/>
      <c r="AY556" s="200"/>
      <c r="AZ556" s="200"/>
      <c r="BA556" s="200"/>
      <c r="BB556" s="200"/>
      <c r="BC556" s="200"/>
      <c r="BD556" s="200"/>
      <c r="BE556" s="200"/>
      <c r="BF556" s="200"/>
      <c r="BG556" s="200"/>
      <c r="BH556" s="176"/>
      <c r="CF556" s="289"/>
      <c r="CG556" s="289"/>
      <c r="CH556" s="289"/>
      <c r="CI556" s="289"/>
      <c r="CJ556" s="289"/>
      <c r="CK556" s="289"/>
      <c r="CL556" s="289"/>
      <c r="CM556" s="289"/>
      <c r="CN556" s="289"/>
      <c r="CO556" s="289"/>
      <c r="CP556" s="289"/>
      <c r="CQ556" s="289"/>
      <c r="CR556" s="289"/>
      <c r="CS556" s="289"/>
      <c r="CT556" s="289"/>
      <c r="CU556" s="289"/>
      <c r="CV556" s="289"/>
      <c r="CW556" s="289"/>
      <c r="CX556" s="289"/>
      <c r="CY556" s="289"/>
      <c r="CZ556" s="289"/>
      <c r="DA556" s="289"/>
      <c r="DB556" s="289"/>
      <c r="DC556" s="289"/>
      <c r="DD556" s="289"/>
      <c r="DE556" s="289"/>
      <c r="DF556" s="289"/>
      <c r="DG556" s="289"/>
      <c r="DH556" s="289"/>
      <c r="DI556" s="290"/>
      <c r="DJ556" s="289"/>
      <c r="DK556" s="289"/>
      <c r="DL556" s="289"/>
      <c r="DM556" s="289"/>
      <c r="DN556" s="289"/>
      <c r="DO556" s="289"/>
      <c r="DP556" s="289"/>
      <c r="DQ556" s="289"/>
      <c r="DR556" s="289"/>
      <c r="DS556" s="289"/>
    </row>
    <row r="557" spans="1:123" s="589" customFormat="1" ht="29">
      <c r="A557" s="1819" t="s">
        <v>730</v>
      </c>
      <c r="B557" s="569" t="s">
        <v>731</v>
      </c>
      <c r="C557" s="570" t="s">
        <v>340</v>
      </c>
      <c r="D557" s="571" t="s">
        <v>732</v>
      </c>
      <c r="E557" s="571">
        <v>78</v>
      </c>
      <c r="F557" s="571">
        <v>37376.92</v>
      </c>
      <c r="G557" s="571">
        <v>12492.23</v>
      </c>
      <c r="H557" s="572">
        <v>2261.98</v>
      </c>
      <c r="I557" s="573">
        <v>1388.58</v>
      </c>
      <c r="J557" s="574" t="s">
        <v>342</v>
      </c>
      <c r="K557" s="575" t="s">
        <v>733</v>
      </c>
      <c r="L557" s="576" t="s">
        <v>179</v>
      </c>
      <c r="M557" s="471" t="s">
        <v>179</v>
      </c>
      <c r="N557" s="577">
        <v>4.1288999999999999E-2</v>
      </c>
      <c r="O557" s="578">
        <v>7.37</v>
      </c>
      <c r="P557" s="578">
        <v>5.6033999999999997E-3</v>
      </c>
      <c r="Q557" s="579" t="s">
        <v>179</v>
      </c>
      <c r="R557" s="580">
        <f>N557</f>
        <v>4.1288999999999999E-2</v>
      </c>
      <c r="S557" s="443" t="s">
        <v>326</v>
      </c>
      <c r="T557" s="306" t="s">
        <v>327</v>
      </c>
      <c r="U557" s="307"/>
      <c r="V557" s="1782" t="s">
        <v>328</v>
      </c>
      <c r="W557" s="581" t="s">
        <v>329</v>
      </c>
      <c r="X557" s="581" t="s">
        <v>734</v>
      </c>
      <c r="Y557" s="472">
        <f>((13*$R$558)+(36000*$R$557)+$R$559+$T$564)*1.2</f>
        <v>1784.6171814540007</v>
      </c>
      <c r="Z557" s="582" t="s">
        <v>405</v>
      </c>
      <c r="AA557" s="583" t="s">
        <v>405</v>
      </c>
      <c r="AB557" s="584"/>
      <c r="AC557" s="585"/>
      <c r="AD557" s="491"/>
      <c r="AE557" s="585"/>
      <c r="AF557" s="586" t="s">
        <v>329</v>
      </c>
      <c r="AG557" s="587" t="s">
        <v>735</v>
      </c>
      <c r="AH557" s="477">
        <f>((12.5*$R$558)+(36000*$R$557)+$R$559+$T$564)*1.2</f>
        <v>1510.4721042540011</v>
      </c>
      <c r="AI557" s="477">
        <v>2259</v>
      </c>
      <c r="AJ557" s="477">
        <f>AVERAGE(1734,1812)</f>
        <v>1773</v>
      </c>
      <c r="AK557" s="234"/>
      <c r="AL557" s="234"/>
      <c r="AM557" s="566"/>
      <c r="AN557" s="566"/>
      <c r="AO557" s="566"/>
      <c r="AP557" s="566"/>
      <c r="AQ557" s="566"/>
      <c r="AR557" s="566"/>
      <c r="AS557" s="566"/>
      <c r="AT557" s="566"/>
      <c r="AU557" s="566"/>
      <c r="AV557" s="566"/>
      <c r="AW557" s="566"/>
      <c r="AX557" s="566"/>
      <c r="AY557" s="566"/>
      <c r="AZ557" s="566"/>
      <c r="BA557" s="566"/>
      <c r="BB557" s="566"/>
      <c r="BC557" s="566"/>
      <c r="BD557" s="566"/>
      <c r="BE557" s="566"/>
      <c r="BF557" s="566"/>
      <c r="BG557" s="566"/>
      <c r="BH557" s="588"/>
      <c r="CF557" s="590"/>
      <c r="CG557" s="590"/>
      <c r="CH557" s="590"/>
      <c r="CI557" s="590"/>
      <c r="CJ557" s="590"/>
      <c r="CK557" s="590"/>
      <c r="CL557" s="590"/>
      <c r="CM557" s="590"/>
      <c r="CN557" s="590"/>
      <c r="CO557" s="590"/>
      <c r="CP557" s="590"/>
      <c r="CQ557" s="590"/>
      <c r="CR557" s="590"/>
      <c r="CS557" s="590"/>
      <c r="CT557" s="590"/>
      <c r="CU557" s="590"/>
      <c r="CV557" s="590"/>
      <c r="CW557" s="590"/>
      <c r="CX557" s="590"/>
      <c r="CY557" s="590"/>
      <c r="CZ557" s="590"/>
      <c r="DA557" s="590"/>
      <c r="DB557" s="590"/>
      <c r="DC557" s="590"/>
      <c r="DD557" s="590"/>
      <c r="DE557" s="590"/>
      <c r="DF557" s="590"/>
      <c r="DG557" s="590"/>
      <c r="DH557" s="590"/>
      <c r="DI557" s="591"/>
      <c r="DJ557" s="590"/>
      <c r="DK557" s="590"/>
      <c r="DL557" s="590"/>
      <c r="DM557" s="590"/>
      <c r="DN557" s="590"/>
      <c r="DO557" s="590"/>
      <c r="DP557" s="590"/>
      <c r="DQ557" s="590"/>
      <c r="DR557" s="590"/>
      <c r="DS557" s="590"/>
    </row>
    <row r="558" spans="1:123">
      <c r="A558" s="1819"/>
      <c r="B558" s="313" t="s">
        <v>736</v>
      </c>
      <c r="C558" s="314" t="s">
        <v>340</v>
      </c>
      <c r="D558" s="592" t="s">
        <v>737</v>
      </c>
      <c r="E558" s="592">
        <v>78</v>
      </c>
      <c r="F558" s="592">
        <v>14.614100000000001</v>
      </c>
      <c r="G558" s="592">
        <v>2.0272480000000002</v>
      </c>
      <c r="H558" s="296">
        <v>2261.98</v>
      </c>
      <c r="I558" s="297">
        <v>1388.58</v>
      </c>
      <c r="J558" s="593" t="s">
        <v>340</v>
      </c>
      <c r="K558" s="594" t="s">
        <v>738</v>
      </c>
      <c r="L558" s="318" t="s">
        <v>179</v>
      </c>
      <c r="M558" s="319" t="s">
        <v>179</v>
      </c>
      <c r="N558" s="595">
        <v>456.90846199999999</v>
      </c>
      <c r="O558" s="341">
        <v>9.5399999999999991</v>
      </c>
      <c r="P558" s="596">
        <v>47.879942</v>
      </c>
      <c r="Q558" s="324" t="s">
        <v>179</v>
      </c>
      <c r="R558" s="231">
        <f>N558</f>
        <v>456.90846199999999</v>
      </c>
      <c r="S558" s="422" t="s">
        <v>739</v>
      </c>
      <c r="T558" s="247" t="s">
        <v>740</v>
      </c>
      <c r="U558" s="338"/>
      <c r="V558" s="1783"/>
      <c r="W558" s="421" t="s">
        <v>4</v>
      </c>
      <c r="X558" s="421" t="s">
        <v>734</v>
      </c>
      <c r="Y558" s="310">
        <f>((13*$R$558)+(36000*$R$557)+$R$559+$T$564)*1.2</f>
        <v>1784.6171814540007</v>
      </c>
      <c r="Z558" s="310">
        <f>Y558-Y557</f>
        <v>0</v>
      </c>
      <c r="AA558" s="328">
        <f>(13-13)*$P$558</f>
        <v>0</v>
      </c>
      <c r="AB558" s="329"/>
      <c r="AC558" s="272"/>
      <c r="AD558" s="271"/>
      <c r="AE558" s="272"/>
      <c r="AF558" s="242" t="s">
        <v>329</v>
      </c>
      <c r="AG558" s="581" t="s">
        <v>734</v>
      </c>
      <c r="AH558" s="597">
        <f>Y558</f>
        <v>1784.6171814540007</v>
      </c>
      <c r="AI558" s="415"/>
      <c r="AJ558" s="415"/>
      <c r="AK558" s="477">
        <f>796*3</f>
        <v>2388</v>
      </c>
      <c r="AL558" s="415"/>
      <c r="AM558" s="221"/>
      <c r="AN558" s="467"/>
      <c r="AO558" s="221"/>
      <c r="AP558" s="221"/>
      <c r="AQ558" s="221"/>
      <c r="AR558" s="221"/>
      <c r="AS558" s="221"/>
      <c r="AT558" s="221"/>
      <c r="AU558" s="221"/>
      <c r="AV558" s="221"/>
      <c r="AW558" s="221"/>
      <c r="AX558" s="221"/>
      <c r="AY558" s="221"/>
      <c r="AZ558" s="221"/>
      <c r="BA558" s="221"/>
      <c r="BB558" s="221"/>
      <c r="BC558" s="221"/>
      <c r="BD558" s="221"/>
      <c r="BE558" s="221"/>
      <c r="BF558" s="221"/>
      <c r="BG558" s="221"/>
      <c r="BH558" s="598"/>
    </row>
    <row r="559" spans="1:123">
      <c r="A559" s="1819"/>
      <c r="B559" s="1769" t="s">
        <v>422</v>
      </c>
      <c r="C559" s="1770" t="s">
        <v>349</v>
      </c>
      <c r="D559" s="592" t="s">
        <v>741</v>
      </c>
      <c r="E559" s="592">
        <v>20</v>
      </c>
      <c r="F559" s="332" t="s">
        <v>179</v>
      </c>
      <c r="G559" s="332" t="s">
        <v>179</v>
      </c>
      <c r="H559" s="296">
        <v>2860.58</v>
      </c>
      <c r="I559" s="297">
        <v>1463.6</v>
      </c>
      <c r="J559" s="318" t="s">
        <v>179</v>
      </c>
      <c r="K559" s="319" t="s">
        <v>179</v>
      </c>
      <c r="L559" s="318" t="s">
        <v>179</v>
      </c>
      <c r="M559" s="319" t="s">
        <v>179</v>
      </c>
      <c r="N559" s="595">
        <v>1558.7372829999999</v>
      </c>
      <c r="O559" s="341">
        <v>8.09</v>
      </c>
      <c r="P559" s="596">
        <v>192.6679724</v>
      </c>
      <c r="Q559" s="231">
        <v>0.31900000000000001</v>
      </c>
      <c r="R559" s="1804">
        <f>SUMPRODUCT(Q559:Q562,N559:N562)</f>
        <v>533.05317054499994</v>
      </c>
      <c r="S559" s="425" t="s">
        <v>345</v>
      </c>
      <c r="T559" s="246" t="s">
        <v>346</v>
      </c>
      <c r="U559" s="214"/>
      <c r="V559" s="1783"/>
      <c r="W559" s="421" t="s">
        <v>4</v>
      </c>
      <c r="X559" s="421" t="s">
        <v>742</v>
      </c>
      <c r="Y559" s="310">
        <f>((14*$R$558)+(36000*$R$557)+$R$559+$T$564)*1.2</f>
        <v>2332.907335853999</v>
      </c>
      <c r="Z559" s="310">
        <f>Y559-Y557</f>
        <v>548.2901543999983</v>
      </c>
      <c r="AA559" s="328">
        <f>(14-13)*$P$558</f>
        <v>47.879942</v>
      </c>
      <c r="AB559" s="329"/>
      <c r="AC559" s="272"/>
      <c r="AD559" s="271"/>
      <c r="AE559" s="272"/>
      <c r="AF559" s="320" t="s">
        <v>4</v>
      </c>
      <c r="AG559" s="421" t="s">
        <v>742</v>
      </c>
      <c r="AH559" s="415">
        <f>Y559</f>
        <v>2332.907335853999</v>
      </c>
      <c r="AI559" s="415"/>
      <c r="AJ559" s="415"/>
      <c r="AK559" s="415">
        <f>933*3</f>
        <v>2799</v>
      </c>
      <c r="AL559" s="415">
        <f>642.17*3</f>
        <v>1926.5099999999998</v>
      </c>
      <c r="AM559" s="221"/>
      <c r="AN559" s="467"/>
      <c r="AO559" s="221"/>
      <c r="AP559" s="221"/>
      <c r="AQ559" s="221"/>
      <c r="AR559" s="221"/>
      <c r="AS559" s="221"/>
      <c r="AT559" s="221"/>
      <c r="AU559" s="221"/>
      <c r="AV559" s="221"/>
      <c r="AW559" s="221"/>
      <c r="AX559" s="221"/>
      <c r="AY559" s="221"/>
      <c r="AZ559" s="221"/>
      <c r="BA559" s="221"/>
      <c r="BB559" s="221"/>
      <c r="BC559" s="221"/>
      <c r="BD559" s="221"/>
      <c r="BE559" s="221"/>
      <c r="BF559" s="221"/>
      <c r="BG559" s="221"/>
      <c r="BH559" s="598"/>
    </row>
    <row r="560" spans="1:123">
      <c r="A560" s="1819"/>
      <c r="B560" s="1769"/>
      <c r="C560" s="1770"/>
      <c r="D560" s="592" t="s">
        <v>743</v>
      </c>
      <c r="E560" s="592">
        <v>20</v>
      </c>
      <c r="F560" s="332" t="s">
        <v>179</v>
      </c>
      <c r="G560" s="332" t="s">
        <v>179</v>
      </c>
      <c r="H560" s="296">
        <v>1441.3</v>
      </c>
      <c r="I560" s="297">
        <v>455.66</v>
      </c>
      <c r="J560" s="318" t="s">
        <v>179</v>
      </c>
      <c r="K560" s="319" t="s">
        <v>179</v>
      </c>
      <c r="L560" s="318" t="s">
        <v>179</v>
      </c>
      <c r="M560" s="319" t="s">
        <v>179</v>
      </c>
      <c r="N560" s="595">
        <v>-198.05111199999999</v>
      </c>
      <c r="O560" s="341">
        <v>-1</v>
      </c>
      <c r="P560" s="596">
        <v>197.37870799999999</v>
      </c>
      <c r="Q560" s="231">
        <v>0</v>
      </c>
      <c r="R560" s="1804"/>
      <c r="S560" s="531" t="s">
        <v>744</v>
      </c>
      <c r="T560" s="532" t="s">
        <v>692</v>
      </c>
      <c r="U560" s="338"/>
      <c r="V560" s="1783"/>
      <c r="W560" s="421" t="s">
        <v>4</v>
      </c>
      <c r="X560" s="421" t="s">
        <v>745</v>
      </c>
      <c r="Y560" s="310">
        <f>((15*$R$558)+(36000*$R$557)+$R$559+$T$564)*1.2</f>
        <v>2881.1974902539982</v>
      </c>
      <c r="Z560" s="310">
        <f>Y560-Y557</f>
        <v>1096.5803087999975</v>
      </c>
      <c r="AA560" s="328">
        <f>(15-13)*$P$558</f>
        <v>95.759884</v>
      </c>
      <c r="AB560" s="329"/>
      <c r="AC560" s="272"/>
      <c r="AD560" s="271"/>
      <c r="AE560" s="272"/>
      <c r="AF560" s="320" t="s">
        <v>4</v>
      </c>
      <c r="AG560" s="421" t="s">
        <v>745</v>
      </c>
      <c r="AH560" s="415">
        <f>Y560</f>
        <v>2881.1974902539982</v>
      </c>
      <c r="AI560" s="415"/>
      <c r="AJ560" s="415"/>
      <c r="AK560" s="415">
        <f>1070*3</f>
        <v>3210</v>
      </c>
      <c r="AL560" s="415">
        <f>734.79*3</f>
        <v>2204.37</v>
      </c>
      <c r="AM560" s="221"/>
      <c r="AN560" s="467"/>
      <c r="AO560" s="221"/>
      <c r="AP560" s="221"/>
      <c r="AQ560" s="221"/>
      <c r="AR560" s="221"/>
      <c r="AS560" s="221"/>
      <c r="AT560" s="221"/>
      <c r="AU560" s="221"/>
      <c r="AV560" s="221"/>
      <c r="AW560" s="221"/>
      <c r="AX560" s="221"/>
      <c r="AY560" s="221"/>
      <c r="AZ560" s="221"/>
      <c r="BA560" s="221"/>
      <c r="BB560" s="221"/>
      <c r="BC560" s="221"/>
      <c r="BD560" s="221"/>
      <c r="BE560" s="221"/>
      <c r="BF560" s="221"/>
      <c r="BG560" s="221"/>
      <c r="BH560" s="598"/>
    </row>
    <row r="561" spans="1:123">
      <c r="A561" s="1819"/>
      <c r="B561" s="1769"/>
      <c r="C561" s="1770"/>
      <c r="D561" s="592" t="s">
        <v>715</v>
      </c>
      <c r="E561" s="592">
        <v>19</v>
      </c>
      <c r="F561" s="332" t="s">
        <v>179</v>
      </c>
      <c r="G561" s="332" t="s">
        <v>179</v>
      </c>
      <c r="H561" s="296">
        <v>3604.42</v>
      </c>
      <c r="I561" s="297">
        <v>1167.54</v>
      </c>
      <c r="J561" s="318" t="s">
        <v>179</v>
      </c>
      <c r="K561" s="319" t="s">
        <v>179</v>
      </c>
      <c r="L561" s="318" t="s">
        <v>179</v>
      </c>
      <c r="M561" s="319" t="s">
        <v>179</v>
      </c>
      <c r="N561" s="595">
        <v>675.77315599999997</v>
      </c>
      <c r="O561" s="341">
        <v>2.61</v>
      </c>
      <c r="P561" s="596">
        <v>259.30861160000001</v>
      </c>
      <c r="Q561" s="231">
        <v>5.2999999999999999E-2</v>
      </c>
      <c r="R561" s="1804"/>
      <c r="S561" s="425" t="s">
        <v>355</v>
      </c>
      <c r="T561" s="384" t="s">
        <v>356</v>
      </c>
      <c r="U561" s="307"/>
      <c r="V561" s="1783"/>
      <c r="W561" s="421" t="s">
        <v>4</v>
      </c>
      <c r="X561" s="421" t="s">
        <v>746</v>
      </c>
      <c r="Y561" s="310">
        <f>((16*$R$558)+(36000*$R$557)+$R$559+$T$564)*1.2</f>
        <v>3429.4876446539997</v>
      </c>
      <c r="Z561" s="310">
        <f>Y561-Y557</f>
        <v>1644.870463199999</v>
      </c>
      <c r="AA561" s="328">
        <f>(16-13)*$P$558</f>
        <v>143.639826</v>
      </c>
      <c r="AB561" s="329"/>
      <c r="AC561" s="272"/>
      <c r="AD561" s="271"/>
      <c r="AE561" s="272"/>
      <c r="AF561" s="320" t="s">
        <v>4</v>
      </c>
      <c r="AG561" s="421" t="s">
        <v>746</v>
      </c>
      <c r="AH561" s="415">
        <f>Y561</f>
        <v>3429.4876446539997</v>
      </c>
      <c r="AI561" s="415"/>
      <c r="AJ561" s="415"/>
      <c r="AK561" s="415">
        <f>1207*3</f>
        <v>3621</v>
      </c>
      <c r="AL561" s="415"/>
      <c r="AM561" s="221"/>
      <c r="AN561" s="467"/>
      <c r="AO561" s="221"/>
      <c r="AP561" s="221"/>
      <c r="AQ561" s="221"/>
      <c r="AR561" s="221"/>
      <c r="AS561" s="221"/>
      <c r="AT561" s="221"/>
      <c r="AU561" s="221"/>
      <c r="AV561" s="221"/>
      <c r="AW561" s="221"/>
      <c r="AX561" s="221"/>
      <c r="AY561" s="221"/>
      <c r="AZ561" s="221"/>
      <c r="BA561" s="221"/>
      <c r="BB561" s="221"/>
      <c r="BC561" s="221"/>
      <c r="BD561" s="221"/>
      <c r="BE561" s="221"/>
      <c r="BF561" s="221"/>
      <c r="BG561" s="221"/>
      <c r="BH561" s="598"/>
    </row>
    <row r="562" spans="1:123">
      <c r="A562" s="1819"/>
      <c r="B562" s="1769"/>
      <c r="C562" s="1813"/>
      <c r="D562" s="592" t="s">
        <v>721</v>
      </c>
      <c r="E562" s="592">
        <v>19</v>
      </c>
      <c r="F562" s="393" t="s">
        <v>179</v>
      </c>
      <c r="G562" s="393" t="s">
        <v>179</v>
      </c>
      <c r="H562" s="296">
        <v>1153.32</v>
      </c>
      <c r="I562" s="297">
        <v>241.99</v>
      </c>
      <c r="J562" s="396" t="s">
        <v>179</v>
      </c>
      <c r="K562" s="397" t="s">
        <v>179</v>
      </c>
      <c r="L562" s="318" t="s">
        <v>179</v>
      </c>
      <c r="M562" s="319" t="s">
        <v>179</v>
      </c>
      <c r="N562" s="595">
        <v>0</v>
      </c>
      <c r="O562" s="341" t="s">
        <v>413</v>
      </c>
      <c r="P562" s="596" t="s">
        <v>413</v>
      </c>
      <c r="Q562" s="231">
        <v>5.8000000000000003E-2</v>
      </c>
      <c r="R562" s="1804"/>
      <c r="S562" s="315">
        <f>E558</f>
        <v>78</v>
      </c>
      <c r="T562" s="233" t="s">
        <v>179</v>
      </c>
      <c r="U562" s="196"/>
      <c r="V562" s="1783"/>
      <c r="W562" s="421" t="s">
        <v>329</v>
      </c>
      <c r="X562" s="421" t="s">
        <v>747</v>
      </c>
      <c r="Y562" s="310">
        <f>((13*$R$558)+(18000*$R$557)+$R$559+$T$564)*1.2</f>
        <v>892.7747814540005</v>
      </c>
      <c r="Z562" s="311" t="s">
        <v>405</v>
      </c>
      <c r="AA562" s="312" t="s">
        <v>405</v>
      </c>
      <c r="AB562" s="198"/>
      <c r="AC562" s="272"/>
      <c r="AD562" s="271"/>
      <c r="AE562" s="272"/>
      <c r="AF562" s="540"/>
      <c r="AG562" s="272"/>
      <c r="AH562" s="221"/>
      <c r="AI562" s="221"/>
      <c r="AJ562" s="221"/>
      <c r="AK562" s="221"/>
      <c r="AL562" s="221"/>
      <c r="AM562" s="221"/>
      <c r="AN562" s="221"/>
      <c r="AO562" s="221"/>
      <c r="AP562" s="221"/>
      <c r="AQ562" s="221"/>
      <c r="AR562" s="221"/>
      <c r="AS562" s="221"/>
      <c r="AT562" s="221"/>
      <c r="AU562" s="221"/>
      <c r="AV562" s="221"/>
      <c r="AW562" s="221"/>
      <c r="AX562" s="221"/>
      <c r="AY562" s="221"/>
      <c r="AZ562" s="221"/>
      <c r="BA562" s="221"/>
      <c r="BB562" s="221"/>
      <c r="BC562" s="221"/>
      <c r="BD562" s="221"/>
      <c r="BE562" s="221"/>
      <c r="BF562" s="221"/>
      <c r="BG562" s="221"/>
      <c r="BH562" s="598"/>
    </row>
    <row r="563" spans="1:123">
      <c r="A563" s="1819"/>
      <c r="B563" s="599" t="s">
        <v>748</v>
      </c>
      <c r="C563" s="600" t="s">
        <v>179</v>
      </c>
      <c r="D563" s="332" t="s">
        <v>179</v>
      </c>
      <c r="E563" s="332" t="s">
        <v>179</v>
      </c>
      <c r="F563" s="332" t="s">
        <v>179</v>
      </c>
      <c r="G563" s="332" t="s">
        <v>179</v>
      </c>
      <c r="H563" s="332" t="s">
        <v>179</v>
      </c>
      <c r="I563" s="319" t="s">
        <v>179</v>
      </c>
      <c r="J563" s="601" t="s">
        <v>340</v>
      </c>
      <c r="K563" s="602" t="s">
        <v>749</v>
      </c>
      <c r="L563" s="318" t="s">
        <v>179</v>
      </c>
      <c r="M563" s="319" t="s">
        <v>179</v>
      </c>
      <c r="N563" s="603" t="s">
        <v>179</v>
      </c>
      <c r="O563" s="604" t="s">
        <v>179</v>
      </c>
      <c r="P563" s="604" t="s">
        <v>179</v>
      </c>
      <c r="Q563" s="324" t="s">
        <v>179</v>
      </c>
      <c r="R563" s="332" t="s">
        <v>179</v>
      </c>
      <c r="S563" s="425" t="s">
        <v>363</v>
      </c>
      <c r="T563" s="384" t="s">
        <v>364</v>
      </c>
      <c r="U563" s="307"/>
      <c r="V563" s="1783"/>
      <c r="W563" s="421" t="s">
        <v>4</v>
      </c>
      <c r="X563" s="421" t="s">
        <v>750</v>
      </c>
      <c r="Y563" s="310">
        <f>((14*$R$558)+(18000*$R$557)+$R$559+$T$564)*1.2</f>
        <v>1441.0649358540009</v>
      </c>
      <c r="Z563" s="310">
        <f>Y563-Y562</f>
        <v>548.29015440000035</v>
      </c>
      <c r="AA563" s="328">
        <f>(14-13)*$P$558</f>
        <v>47.879942</v>
      </c>
      <c r="AB563" s="329"/>
      <c r="AC563" s="272"/>
      <c r="AD563" s="271"/>
      <c r="AE563" s="272"/>
      <c r="AF563" s="540"/>
      <c r="AG563" s="272"/>
      <c r="AH563" s="221"/>
      <c r="AI563" s="221"/>
      <c r="AJ563" s="221"/>
      <c r="AK563" s="221"/>
      <c r="AL563" s="221"/>
      <c r="AM563" s="221"/>
      <c r="AN563" s="221"/>
      <c r="AO563" s="221"/>
      <c r="AP563" s="221"/>
      <c r="AQ563" s="221"/>
      <c r="AR563" s="221"/>
      <c r="AS563" s="221"/>
      <c r="AT563" s="221"/>
      <c r="AU563" s="221"/>
      <c r="AV563" s="221"/>
      <c r="AW563" s="221"/>
      <c r="AX563" s="221"/>
      <c r="AY563" s="221"/>
      <c r="AZ563" s="221"/>
      <c r="BA563" s="221"/>
      <c r="BB563" s="221"/>
      <c r="BC563" s="221"/>
      <c r="BD563" s="221"/>
      <c r="BE563" s="221"/>
      <c r="BF563" s="221"/>
      <c r="BG563" s="221"/>
      <c r="BH563" s="598"/>
    </row>
    <row r="564" spans="1:123">
      <c r="A564" s="1819"/>
      <c r="B564" s="599" t="s">
        <v>672</v>
      </c>
      <c r="C564" s="600" t="s">
        <v>179</v>
      </c>
      <c r="D564" s="332" t="s">
        <v>179</v>
      </c>
      <c r="E564" s="332" t="s">
        <v>179</v>
      </c>
      <c r="F564" s="332" t="s">
        <v>179</v>
      </c>
      <c r="G564" s="332" t="s">
        <v>179</v>
      </c>
      <c r="H564" s="332" t="s">
        <v>179</v>
      </c>
      <c r="I564" s="319" t="s">
        <v>179</v>
      </c>
      <c r="J564" s="601" t="s">
        <v>340</v>
      </c>
      <c r="K564" s="602" t="s">
        <v>751</v>
      </c>
      <c r="L564" s="318" t="s">
        <v>179</v>
      </c>
      <c r="M564" s="319" t="s">
        <v>179</v>
      </c>
      <c r="N564" s="603" t="s">
        <v>179</v>
      </c>
      <c r="O564" s="604" t="s">
        <v>179</v>
      </c>
      <c r="P564" s="604" t="s">
        <v>179</v>
      </c>
      <c r="Q564" s="324" t="s">
        <v>179</v>
      </c>
      <c r="R564" s="332" t="s">
        <v>179</v>
      </c>
      <c r="S564" s="430">
        <v>0.82710499999999998</v>
      </c>
      <c r="T564" s="346">
        <v>-6472.0861919999998</v>
      </c>
      <c r="U564" s="347"/>
      <c r="V564" s="1783"/>
      <c r="W564" s="421" t="s">
        <v>329</v>
      </c>
      <c r="X564" s="421" t="s">
        <v>752</v>
      </c>
      <c r="Y564" s="310">
        <f>((13*$R$558)+(24000*$R$557)+$R$559+$T$564)*1.2</f>
        <v>1190.0555814539998</v>
      </c>
      <c r="Z564" s="232" t="s">
        <v>405</v>
      </c>
      <c r="AA564" s="312" t="s">
        <v>405</v>
      </c>
      <c r="AB564" s="198"/>
      <c r="AC564" s="272"/>
      <c r="AD564" s="271"/>
      <c r="AE564" s="272"/>
      <c r="AF564" s="540"/>
      <c r="AG564" s="272"/>
      <c r="AH564" s="221"/>
      <c r="AI564" s="221"/>
      <c r="AJ564" s="221"/>
      <c r="AK564" s="221"/>
      <c r="AL564" s="221"/>
      <c r="AM564" s="221"/>
      <c r="AN564" s="221"/>
      <c r="AO564" s="221"/>
      <c r="AP564" s="221"/>
      <c r="AQ564" s="221"/>
      <c r="AR564" s="221"/>
      <c r="AS564" s="221"/>
      <c r="AT564" s="221"/>
      <c r="AU564" s="221"/>
      <c r="AV564" s="221"/>
      <c r="AW564" s="221"/>
      <c r="AX564" s="221"/>
      <c r="AY564" s="221"/>
      <c r="AZ564" s="221"/>
      <c r="BA564" s="221"/>
      <c r="BB564" s="221"/>
      <c r="BC564" s="221"/>
      <c r="BD564" s="221"/>
      <c r="BE564" s="221"/>
      <c r="BF564" s="221"/>
      <c r="BG564" s="221"/>
      <c r="BH564" s="598"/>
    </row>
    <row r="565" spans="1:123" ht="15" customHeight="1">
      <c r="A565" s="1819"/>
      <c r="B565" s="1857" t="s">
        <v>694</v>
      </c>
      <c r="C565" s="262"/>
      <c r="D565" s="272"/>
      <c r="E565" s="272"/>
      <c r="F565" s="272"/>
      <c r="G565" s="272"/>
      <c r="H565" s="272"/>
      <c r="I565" s="272"/>
      <c r="J565" s="540"/>
      <c r="K565" s="272"/>
      <c r="L565" s="540"/>
      <c r="M565" s="272"/>
      <c r="N565" s="605"/>
      <c r="O565" s="606"/>
      <c r="P565" s="606"/>
      <c r="Q565" s="352"/>
      <c r="R565" s="352"/>
      <c r="S565" s="245" t="s">
        <v>370</v>
      </c>
      <c r="T565" s="246" t="s">
        <v>371</v>
      </c>
      <c r="U565" s="214"/>
      <c r="V565" s="1783"/>
      <c r="W565" s="421" t="s">
        <v>4</v>
      </c>
      <c r="X565" s="421" t="s">
        <v>753</v>
      </c>
      <c r="Y565" s="310">
        <f>((13*$R$558)+(24000*$R$557)+$R$559+$T$564)*1.2</f>
        <v>1190.0555814539998</v>
      </c>
      <c r="Z565" s="310">
        <f>Y565-Y564</f>
        <v>0</v>
      </c>
      <c r="AA565" s="328">
        <f>(13-13)*$P$558</f>
        <v>0</v>
      </c>
      <c r="AB565" s="329"/>
      <c r="AC565" s="272"/>
      <c r="AD565" s="271"/>
      <c r="AE565" s="272"/>
      <c r="AF565" s="540"/>
      <c r="AG565" s="272"/>
      <c r="AH565" s="221"/>
      <c r="AI565" s="221"/>
      <c r="AJ565" s="221"/>
      <c r="AK565" s="221"/>
      <c r="AL565" s="221"/>
      <c r="AM565" s="221"/>
      <c r="AN565" s="221"/>
      <c r="AO565" s="221"/>
      <c r="AP565" s="221"/>
      <c r="AQ565" s="221"/>
      <c r="AR565" s="221"/>
      <c r="AS565" s="221"/>
      <c r="AT565" s="221"/>
      <c r="AU565" s="221"/>
      <c r="AV565" s="221"/>
      <c r="AW565" s="221"/>
      <c r="AX565" s="221"/>
      <c r="AY565" s="221"/>
      <c r="AZ565" s="221"/>
      <c r="BA565" s="221"/>
      <c r="BB565" s="221"/>
      <c r="BC565" s="221"/>
      <c r="BD565" s="221"/>
      <c r="BE565" s="221"/>
      <c r="BF565" s="221"/>
      <c r="BG565" s="221"/>
      <c r="BH565" s="598"/>
    </row>
    <row r="566" spans="1:123">
      <c r="A566" s="1819"/>
      <c r="B566" s="1858"/>
      <c r="C566" s="262"/>
      <c r="D566" s="272"/>
      <c r="E566" s="272"/>
      <c r="F566" s="272"/>
      <c r="G566" s="272"/>
      <c r="H566" s="272"/>
      <c r="I566" s="272"/>
      <c r="J566" s="540"/>
      <c r="K566" s="272"/>
      <c r="L566" s="540"/>
      <c r="M566" s="272"/>
      <c r="N566" s="605"/>
      <c r="O566" s="606"/>
      <c r="P566" s="606"/>
      <c r="Q566" s="352"/>
      <c r="R566" s="352"/>
      <c r="S566" s="315">
        <v>473.613</v>
      </c>
      <c r="T566" s="607">
        <v>0.2</v>
      </c>
      <c r="U566" s="608"/>
      <c r="V566" s="1783"/>
      <c r="W566" s="421" t="s">
        <v>4</v>
      </c>
      <c r="X566" s="421" t="s">
        <v>754</v>
      </c>
      <c r="Y566" s="310">
        <f>((14*$R$558)+(24000*$R$557)+$R$559+$T$564)*1.2</f>
        <v>1738.3457358540002</v>
      </c>
      <c r="Z566" s="310">
        <f>Y566-Y564</f>
        <v>548.29015440000035</v>
      </c>
      <c r="AA566" s="328">
        <f>(14-13)*$P$558</f>
        <v>47.879942</v>
      </c>
      <c r="AB566" s="329"/>
      <c r="AC566" s="272"/>
      <c r="AD566" s="271"/>
      <c r="AE566" s="272"/>
      <c r="AF566" s="540"/>
      <c r="AG566" s="272"/>
      <c r="AH566" s="221"/>
      <c r="AI566" s="221"/>
      <c r="AJ566" s="221"/>
      <c r="AK566" s="221"/>
      <c r="AL566" s="221"/>
      <c r="AM566" s="221"/>
      <c r="AN566" s="221"/>
      <c r="AO566" s="221"/>
      <c r="AP566" s="221"/>
      <c r="AQ566" s="221"/>
      <c r="AR566" s="221"/>
      <c r="AS566" s="221"/>
      <c r="AT566" s="221"/>
      <c r="AU566" s="221"/>
      <c r="AV566" s="221"/>
      <c r="AW566" s="221"/>
      <c r="AX566" s="221"/>
      <c r="AY566" s="221"/>
      <c r="AZ566" s="221"/>
      <c r="BA566" s="221"/>
      <c r="BB566" s="221"/>
      <c r="BC566" s="221"/>
      <c r="BD566" s="221"/>
      <c r="BE566" s="221"/>
      <c r="BF566" s="221"/>
      <c r="BG566" s="221"/>
      <c r="BH566" s="598"/>
    </row>
    <row r="567" spans="1:123">
      <c r="A567" s="1819"/>
      <c r="B567" s="1858"/>
      <c r="C567" s="262"/>
      <c r="D567" s="272"/>
      <c r="E567" s="272"/>
      <c r="F567" s="272"/>
      <c r="G567" s="272"/>
      <c r="H567" s="272"/>
      <c r="I567" s="272"/>
      <c r="J567" s="540"/>
      <c r="K567" s="272"/>
      <c r="L567" s="540"/>
      <c r="M567" s="272"/>
      <c r="N567" s="605"/>
      <c r="O567" s="606"/>
      <c r="P567" s="606"/>
      <c r="Q567" s="352"/>
      <c r="R567" s="352"/>
      <c r="S567" s="267"/>
      <c r="T567" s="272"/>
      <c r="V567" s="1783"/>
      <c r="W567" s="421" t="s">
        <v>4</v>
      </c>
      <c r="X567" s="421" t="s">
        <v>755</v>
      </c>
      <c r="Y567" s="310">
        <f>((15*$R$558)+(24000*$R$557)+$R$559+$T$564)*1.2</f>
        <v>2286.6358902539996</v>
      </c>
      <c r="Z567" s="310">
        <f>Y567-Y564</f>
        <v>1096.5803087999998</v>
      </c>
      <c r="AA567" s="328">
        <f>(15-13)*$P$558</f>
        <v>95.759884</v>
      </c>
      <c r="AB567" s="329"/>
      <c r="AC567" s="272"/>
      <c r="AD567" s="271"/>
      <c r="AE567" s="272"/>
      <c r="AF567" s="540"/>
      <c r="AG567" s="272"/>
      <c r="AH567" s="221"/>
      <c r="AI567" s="221"/>
      <c r="AJ567" s="221"/>
      <c r="AK567" s="221"/>
      <c r="AL567" s="221"/>
      <c r="AM567" s="221"/>
      <c r="AN567" s="221"/>
      <c r="AO567" s="221"/>
      <c r="AP567" s="221"/>
      <c r="AQ567" s="221"/>
      <c r="AR567" s="221"/>
      <c r="AS567" s="221"/>
      <c r="AT567" s="221"/>
      <c r="AU567" s="221"/>
      <c r="AV567" s="221"/>
      <c r="AW567" s="221"/>
      <c r="AX567" s="221"/>
      <c r="AY567" s="221"/>
      <c r="AZ567" s="221"/>
      <c r="BA567" s="221"/>
      <c r="BB567" s="221"/>
      <c r="BC567" s="221"/>
      <c r="BD567" s="221"/>
      <c r="BE567" s="221"/>
      <c r="BF567" s="221"/>
      <c r="BG567" s="221"/>
      <c r="BH567" s="598"/>
    </row>
    <row r="568" spans="1:123">
      <c r="A568" s="1819"/>
      <c r="B568" s="1858"/>
      <c r="C568" s="262"/>
      <c r="D568" s="272"/>
      <c r="E568" s="272"/>
      <c r="F568" s="272"/>
      <c r="G568" s="272"/>
      <c r="H568" s="272"/>
      <c r="I568" s="272"/>
      <c r="J568" s="540"/>
      <c r="K568" s="272"/>
      <c r="L568" s="540"/>
      <c r="M568" s="272"/>
      <c r="N568" s="605"/>
      <c r="O568" s="606"/>
      <c r="P568" s="606"/>
      <c r="Q568" s="352"/>
      <c r="R568" s="352"/>
      <c r="S568" s="271"/>
      <c r="T568" s="272"/>
      <c r="V568" s="1783"/>
      <c r="W568" s="421" t="s">
        <v>329</v>
      </c>
      <c r="X568" s="421" t="s">
        <v>756</v>
      </c>
      <c r="Y568" s="310">
        <f>((13*$R$558)+(60000*$R$557)+$R$559+$T$564)*1.2</f>
        <v>2973.7403814539994</v>
      </c>
      <c r="Z568" s="232" t="s">
        <v>405</v>
      </c>
      <c r="AA568" s="312" t="s">
        <v>405</v>
      </c>
      <c r="AB568" s="198"/>
      <c r="AC568" s="272"/>
      <c r="AD568" s="271"/>
      <c r="AE568" s="272"/>
      <c r="AF568" s="540"/>
      <c r="AG568" s="272"/>
      <c r="AH568" s="221"/>
      <c r="AI568" s="221"/>
      <c r="AJ568" s="221"/>
      <c r="AK568" s="221"/>
      <c r="AL568" s="221"/>
      <c r="AM568" s="221"/>
      <c r="AN568" s="221"/>
      <c r="AO568" s="221"/>
      <c r="AP568" s="221"/>
      <c r="AQ568" s="221"/>
      <c r="AR568" s="221"/>
      <c r="AS568" s="221"/>
      <c r="AT568" s="221"/>
      <c r="AU568" s="221"/>
      <c r="AV568" s="221"/>
      <c r="AW568" s="221"/>
      <c r="AX568" s="221"/>
      <c r="AY568" s="221"/>
      <c r="AZ568" s="221"/>
      <c r="BA568" s="221"/>
      <c r="BB568" s="221"/>
      <c r="BC568" s="221"/>
      <c r="BD568" s="221"/>
      <c r="BE568" s="221"/>
      <c r="BF568" s="221"/>
      <c r="BG568" s="221"/>
      <c r="BH568" s="598"/>
    </row>
    <row r="569" spans="1:123">
      <c r="A569" s="1819"/>
      <c r="B569" s="1858"/>
      <c r="C569" s="262"/>
      <c r="D569" s="272"/>
      <c r="E569" s="272"/>
      <c r="F569" s="272"/>
      <c r="G569" s="272"/>
      <c r="H569" s="272"/>
      <c r="I569" s="272"/>
      <c r="J569" s="540"/>
      <c r="K569" s="272"/>
      <c r="L569" s="540"/>
      <c r="M569" s="272"/>
      <c r="N569" s="605"/>
      <c r="O569" s="606"/>
      <c r="P569" s="606"/>
      <c r="Q569" s="352"/>
      <c r="R569" s="352"/>
      <c r="S569" s="271"/>
      <c r="T569" s="272"/>
      <c r="V569" s="1783"/>
      <c r="W569" s="421" t="s">
        <v>4</v>
      </c>
      <c r="X569" s="421" t="s">
        <v>757</v>
      </c>
      <c r="Y569" s="310">
        <f>((14*$R$558)+(60000*$R$557)+$R$559+$T$564)*1.2</f>
        <v>3522.0305358539986</v>
      </c>
      <c r="Z569" s="310">
        <f>Y569-Y568</f>
        <v>548.29015439999921</v>
      </c>
      <c r="AA569" s="328">
        <f>(14-13)*$P$558</f>
        <v>47.879942</v>
      </c>
      <c r="AB569" s="329"/>
      <c r="AC569" s="272"/>
      <c r="AD569" s="271"/>
      <c r="AE569" s="272"/>
      <c r="AF569" s="540"/>
      <c r="AG569" s="272"/>
      <c r="AH569" s="221"/>
      <c r="AI569" s="221"/>
      <c r="AJ569" s="221"/>
      <c r="AK569" s="221"/>
      <c r="AL569" s="221"/>
      <c r="AM569" s="221"/>
      <c r="AN569" s="221"/>
      <c r="AO569" s="221"/>
      <c r="AP569" s="221"/>
      <c r="AQ569" s="221"/>
      <c r="AR569" s="221"/>
      <c r="AS569" s="221"/>
      <c r="AT569" s="221"/>
      <c r="AU569" s="221"/>
      <c r="AV569" s="221"/>
      <c r="AW569" s="221"/>
      <c r="AX569" s="221"/>
      <c r="AY569" s="221"/>
      <c r="AZ569" s="221"/>
      <c r="BA569" s="221"/>
      <c r="BB569" s="221"/>
      <c r="BC569" s="221"/>
      <c r="BD569" s="221"/>
      <c r="BE569" s="221"/>
      <c r="BF569" s="221"/>
      <c r="BG569" s="221"/>
      <c r="BH569" s="598"/>
    </row>
    <row r="570" spans="1:123">
      <c r="A570" s="1819"/>
      <c r="B570" s="1858"/>
      <c r="C570" s="262"/>
      <c r="D570" s="272"/>
      <c r="E570" s="272"/>
      <c r="F570" s="272"/>
      <c r="G570" s="272"/>
      <c r="H570" s="272"/>
      <c r="I570" s="272"/>
      <c r="J570" s="540"/>
      <c r="K570" s="272"/>
      <c r="L570" s="540"/>
      <c r="M570" s="272"/>
      <c r="N570" s="605"/>
      <c r="O570" s="606"/>
      <c r="P570" s="606"/>
      <c r="Q570" s="352"/>
      <c r="R570" s="352"/>
      <c r="S570" s="271"/>
      <c r="T570" s="272"/>
      <c r="V570" s="1783"/>
      <c r="W570" s="421" t="s">
        <v>329</v>
      </c>
      <c r="X570" s="421" t="s">
        <v>758</v>
      </c>
      <c r="Y570" s="310">
        <f>((13*$R$558)+(60000*$R$557)+$R$559+$T$564)*1.2</f>
        <v>2973.7403814539994</v>
      </c>
      <c r="Z570" s="311" t="s">
        <v>405</v>
      </c>
      <c r="AA570" s="312" t="s">
        <v>405</v>
      </c>
      <c r="AB570" s="198"/>
      <c r="AC570" s="272"/>
      <c r="AD570" s="271"/>
      <c r="AE570" s="272"/>
      <c r="AF570" s="540"/>
      <c r="AG570" s="272"/>
      <c r="AH570" s="221"/>
      <c r="AI570" s="221"/>
      <c r="AJ570" s="221"/>
      <c r="AK570" s="221"/>
      <c r="AL570" s="221"/>
      <c r="AM570" s="221"/>
      <c r="AN570" s="221"/>
      <c r="AO570" s="221"/>
      <c r="AP570" s="221"/>
      <c r="AQ570" s="221"/>
      <c r="AR570" s="221"/>
      <c r="AS570" s="221"/>
      <c r="AT570" s="221"/>
      <c r="AU570" s="221"/>
      <c r="AV570" s="221"/>
      <c r="AW570" s="221"/>
      <c r="AX570" s="221"/>
      <c r="AY570" s="221"/>
      <c r="AZ570" s="221"/>
      <c r="BA570" s="221"/>
      <c r="BB570" s="221"/>
      <c r="BC570" s="221"/>
      <c r="BD570" s="221"/>
      <c r="BE570" s="221"/>
      <c r="BF570" s="221"/>
      <c r="BG570" s="221"/>
      <c r="BH570" s="598"/>
    </row>
    <row r="571" spans="1:123">
      <c r="A571" s="1819"/>
      <c r="B571" s="1858"/>
      <c r="C571" s="262"/>
      <c r="D571" s="272"/>
      <c r="E571" s="272"/>
      <c r="F571" s="272"/>
      <c r="G571" s="272"/>
      <c r="H571" s="272"/>
      <c r="I571" s="272"/>
      <c r="J571" s="540"/>
      <c r="K571" s="272"/>
      <c r="L571" s="540"/>
      <c r="M571" s="272"/>
      <c r="N571" s="605"/>
      <c r="O571" s="606"/>
      <c r="P571" s="606"/>
      <c r="Q571" s="352"/>
      <c r="R571" s="352"/>
      <c r="S571" s="271"/>
      <c r="T571" s="272"/>
      <c r="V571" s="1783"/>
      <c r="W571" s="421" t="s">
        <v>4</v>
      </c>
      <c r="X571" s="421" t="s">
        <v>759</v>
      </c>
      <c r="Y571" s="310">
        <f>((13*$R$558)+(60000*$R$557)+$R$559+$T$564)*1.2</f>
        <v>2973.7403814539994</v>
      </c>
      <c r="Z571" s="310">
        <f>Y571-Y570</f>
        <v>0</v>
      </c>
      <c r="AA571" s="328">
        <f>(13-13)*$P$558</f>
        <v>0</v>
      </c>
      <c r="AB571" s="329"/>
      <c r="AC571" s="272"/>
      <c r="AD571" s="271"/>
      <c r="AE571" s="272"/>
      <c r="AF571" s="540"/>
      <c r="AG571" s="272"/>
      <c r="AH571" s="221"/>
      <c r="AI571" s="221"/>
      <c r="AJ571" s="221"/>
      <c r="AK571" s="221"/>
      <c r="AL571" s="221"/>
      <c r="AM571" s="221"/>
      <c r="AN571" s="221"/>
      <c r="AO571" s="221"/>
      <c r="AP571" s="221"/>
      <c r="AQ571" s="221"/>
      <c r="AR571" s="221"/>
      <c r="AS571" s="221"/>
      <c r="AT571" s="221"/>
      <c r="AU571" s="221"/>
      <c r="AV571" s="221"/>
      <c r="AW571" s="221"/>
      <c r="AX571" s="221"/>
      <c r="AY571" s="221"/>
      <c r="AZ571" s="221"/>
      <c r="BA571" s="221"/>
      <c r="BB571" s="221"/>
      <c r="BC571" s="221"/>
      <c r="BD571" s="221"/>
      <c r="BE571" s="221"/>
      <c r="BF571" s="221"/>
      <c r="BG571" s="221"/>
      <c r="BH571" s="598"/>
    </row>
    <row r="572" spans="1:123">
      <c r="A572" s="1819"/>
      <c r="B572" s="1858"/>
      <c r="C572" s="262"/>
      <c r="D572" s="272"/>
      <c r="E572" s="272"/>
      <c r="F572" s="272"/>
      <c r="G572" s="272"/>
      <c r="H572" s="272"/>
      <c r="I572" s="272"/>
      <c r="J572" s="540"/>
      <c r="K572" s="272"/>
      <c r="L572" s="540"/>
      <c r="M572" s="272"/>
      <c r="N572" s="605"/>
      <c r="O572" s="606"/>
      <c r="P572" s="606"/>
      <c r="Q572" s="352"/>
      <c r="R572" s="352"/>
      <c r="S572" s="271"/>
      <c r="T572" s="272"/>
      <c r="V572" s="1783"/>
      <c r="W572" s="421" t="s">
        <v>4</v>
      </c>
      <c r="X572" s="421" t="s">
        <v>760</v>
      </c>
      <c r="Y572" s="310">
        <f>((14*$R$558)+(60000*$R$557)+$R$559+$T$564)*1.2</f>
        <v>3522.0305358539986</v>
      </c>
      <c r="Z572" s="310">
        <f>Y572-Y570</f>
        <v>548.29015439999921</v>
      </c>
      <c r="AA572" s="328">
        <f>(14-13)*$P$558</f>
        <v>47.879942</v>
      </c>
      <c r="AB572" s="329"/>
      <c r="AC572" s="272"/>
      <c r="AD572" s="271"/>
      <c r="AE572" s="272"/>
      <c r="AF572" s="540"/>
      <c r="AG572" s="272"/>
      <c r="AH572" s="221"/>
      <c r="AI572" s="221"/>
      <c r="AJ572" s="221"/>
      <c r="AK572" s="221"/>
      <c r="AL572" s="221"/>
      <c r="AM572" s="221"/>
      <c r="AN572" s="221"/>
      <c r="AO572" s="221"/>
      <c r="AP572" s="221"/>
      <c r="AQ572" s="221"/>
      <c r="AR572" s="221"/>
      <c r="AS572" s="221"/>
      <c r="AT572" s="221"/>
      <c r="AU572" s="221"/>
      <c r="AV572" s="221"/>
      <c r="AW572" s="221"/>
      <c r="AX572" s="221"/>
      <c r="AY572" s="221"/>
      <c r="AZ572" s="221"/>
      <c r="BA572" s="221"/>
      <c r="BB572" s="221"/>
      <c r="BC572" s="221"/>
      <c r="BD572" s="221"/>
      <c r="BE572" s="221"/>
      <c r="BF572" s="221"/>
      <c r="BG572" s="221"/>
      <c r="BH572" s="598"/>
    </row>
    <row r="573" spans="1:123">
      <c r="A573" s="1819"/>
      <c r="B573" s="1858"/>
      <c r="C573" s="262"/>
      <c r="D573" s="272"/>
      <c r="E573" s="272"/>
      <c r="F573" s="272"/>
      <c r="G573" s="272"/>
      <c r="H573" s="272"/>
      <c r="I573" s="272"/>
      <c r="J573" s="540"/>
      <c r="K573" s="272"/>
      <c r="L573" s="540"/>
      <c r="M573" s="272"/>
      <c r="N573" s="605"/>
      <c r="O573" s="606"/>
      <c r="P573" s="606"/>
      <c r="Q573" s="352"/>
      <c r="R573" s="352"/>
      <c r="S573" s="271"/>
      <c r="T573" s="272"/>
      <c r="V573" s="1784"/>
      <c r="W573" s="528" t="s">
        <v>4</v>
      </c>
      <c r="X573" s="528" t="s">
        <v>761</v>
      </c>
      <c r="Y573" s="609">
        <f>((15*$R$558)+(60000*$R$557)+$R$559+$T$564)*1.2</f>
        <v>4070.3206902539978</v>
      </c>
      <c r="Z573" s="609">
        <f>Y573-Y570</f>
        <v>1096.5803087999984</v>
      </c>
      <c r="AA573" s="610">
        <f>(15-13)*$P$558</f>
        <v>95.759884</v>
      </c>
      <c r="AB573" s="329"/>
      <c r="AC573" s="272"/>
      <c r="AD573" s="271"/>
      <c r="AE573" s="272"/>
      <c r="AF573" s="540"/>
      <c r="AG573" s="272"/>
      <c r="AH573" s="221"/>
      <c r="AI573" s="221"/>
      <c r="AJ573" s="221"/>
      <c r="AK573" s="221"/>
      <c r="AL573" s="221"/>
      <c r="AM573" s="221"/>
      <c r="AN573" s="221"/>
      <c r="AO573" s="221"/>
      <c r="AP573" s="221"/>
      <c r="AQ573" s="221"/>
      <c r="AR573" s="221"/>
      <c r="AS573" s="221"/>
      <c r="AT573" s="221"/>
      <c r="AU573" s="221"/>
      <c r="AV573" s="221"/>
      <c r="AW573" s="221"/>
      <c r="AX573" s="221"/>
      <c r="AY573" s="221"/>
      <c r="AZ573" s="221"/>
      <c r="BA573" s="221"/>
      <c r="BB573" s="221"/>
      <c r="BC573" s="221"/>
      <c r="BD573" s="221"/>
      <c r="BE573" s="221"/>
      <c r="BF573" s="221"/>
      <c r="BG573" s="221"/>
      <c r="BH573" s="598"/>
    </row>
    <row r="574" spans="1:123" ht="19" thickBot="1">
      <c r="A574" s="563"/>
      <c r="B574" s="1859"/>
      <c r="C574" s="262"/>
      <c r="D574" s="272"/>
      <c r="E574" s="272"/>
      <c r="F574" s="272"/>
      <c r="G574" s="272"/>
      <c r="H574" s="272"/>
      <c r="I574" s="272"/>
      <c r="J574" s="540"/>
      <c r="K574" s="272"/>
      <c r="L574" s="540"/>
      <c r="M574" s="272"/>
      <c r="N574" s="605"/>
      <c r="O574" s="606"/>
      <c r="P574" s="606"/>
      <c r="Q574" s="352"/>
      <c r="R574" s="352"/>
      <c r="S574" s="439"/>
      <c r="T574" s="272"/>
      <c r="V574" s="611"/>
      <c r="W574" s="612"/>
      <c r="X574" s="612"/>
      <c r="Y574" s="613"/>
      <c r="Z574" s="613"/>
      <c r="AA574" s="614"/>
      <c r="AB574" s="329"/>
      <c r="AC574" s="272"/>
      <c r="AD574" s="439"/>
      <c r="AE574" s="567"/>
      <c r="AF574" s="540"/>
      <c r="AG574" s="272"/>
      <c r="AH574" s="221"/>
      <c r="AI574" s="221"/>
      <c r="AJ574" s="221"/>
      <c r="AK574" s="221"/>
      <c r="AL574" s="221"/>
      <c r="AM574" s="221"/>
      <c r="AN574" s="221"/>
      <c r="AO574" s="221"/>
      <c r="AP574" s="221"/>
      <c r="AQ574" s="221"/>
      <c r="AR574" s="221"/>
      <c r="AS574" s="221"/>
      <c r="AT574" s="221"/>
      <c r="AU574" s="221"/>
      <c r="AV574" s="221"/>
      <c r="AW574" s="221"/>
      <c r="AX574" s="221"/>
      <c r="AY574" s="221"/>
      <c r="AZ574" s="221"/>
      <c r="BA574" s="221"/>
      <c r="BB574" s="221"/>
      <c r="BC574" s="221"/>
      <c r="BD574" s="221"/>
      <c r="BE574" s="221"/>
      <c r="BF574" s="221"/>
      <c r="BG574" s="221"/>
      <c r="BH574" s="598"/>
    </row>
    <row r="575" spans="1:123" s="373" customFormat="1" ht="9" customHeight="1" thickBot="1">
      <c r="A575" s="287"/>
      <c r="B575" s="288"/>
      <c r="C575" s="188"/>
      <c r="D575" s="189"/>
      <c r="E575" s="188"/>
      <c r="F575" s="188"/>
      <c r="G575" s="188"/>
      <c r="H575" s="188"/>
      <c r="I575" s="188"/>
      <c r="J575" s="190"/>
      <c r="K575" s="189"/>
      <c r="L575" s="190"/>
      <c r="M575" s="191"/>
      <c r="N575" s="192"/>
      <c r="O575" s="193"/>
      <c r="P575" s="193"/>
      <c r="Q575" s="194"/>
      <c r="R575" s="194"/>
      <c r="S575" s="195"/>
      <c r="T575" s="195"/>
      <c r="U575" s="196"/>
      <c r="V575" s="197"/>
      <c r="W575" s="191"/>
      <c r="X575" s="191"/>
      <c r="Y575" s="195"/>
      <c r="Z575" s="195"/>
      <c r="AA575" s="195"/>
      <c r="AB575" s="198"/>
      <c r="AC575" s="191"/>
      <c r="AD575" s="191"/>
      <c r="AE575" s="191"/>
      <c r="AF575" s="199"/>
      <c r="AG575" s="191"/>
      <c r="AH575" s="400"/>
      <c r="AI575" s="400"/>
      <c r="AJ575" s="400"/>
      <c r="AK575" s="400"/>
      <c r="AL575" s="200"/>
      <c r="AM575" s="200"/>
      <c r="AN575" s="200"/>
      <c r="AO575" s="200"/>
      <c r="AP575" s="200"/>
      <c r="AQ575" s="200"/>
      <c r="AR575" s="200"/>
      <c r="AS575" s="200"/>
      <c r="AT575" s="200"/>
      <c r="AU575" s="200"/>
      <c r="AV575" s="200"/>
      <c r="AW575" s="200"/>
      <c r="AX575" s="200"/>
      <c r="AY575" s="200"/>
      <c r="AZ575" s="200"/>
      <c r="BA575" s="200"/>
      <c r="BB575" s="200"/>
      <c r="BC575" s="200"/>
      <c r="BD575" s="200"/>
      <c r="BE575" s="200"/>
      <c r="BF575" s="200"/>
      <c r="BG575" s="200"/>
      <c r="BH575" s="176"/>
      <c r="CF575" s="289"/>
      <c r="CG575" s="289"/>
      <c r="CH575" s="289"/>
      <c r="CI575" s="289"/>
      <c r="CJ575" s="289"/>
      <c r="CK575" s="289"/>
      <c r="CL575" s="289"/>
      <c r="CM575" s="289"/>
      <c r="CN575" s="289"/>
      <c r="CO575" s="289"/>
      <c r="CP575" s="289"/>
      <c r="CQ575" s="289"/>
      <c r="CR575" s="289"/>
      <c r="CS575" s="289"/>
      <c r="CT575" s="289"/>
      <c r="CU575" s="289"/>
      <c r="CV575" s="289"/>
      <c r="CW575" s="289"/>
      <c r="CX575" s="289"/>
      <c r="CY575" s="289"/>
      <c r="CZ575" s="289"/>
      <c r="DA575" s="289"/>
      <c r="DB575" s="289"/>
      <c r="DC575" s="289"/>
      <c r="DD575" s="289"/>
      <c r="DE575" s="289"/>
      <c r="DF575" s="289"/>
      <c r="DG575" s="289"/>
      <c r="DH575" s="289"/>
      <c r="DI575" s="290"/>
      <c r="DJ575" s="289"/>
      <c r="DK575" s="289"/>
      <c r="DL575" s="289"/>
      <c r="DM575" s="289"/>
      <c r="DN575" s="289"/>
      <c r="DO575" s="289"/>
      <c r="DP575" s="289"/>
      <c r="DQ575" s="289"/>
      <c r="DR575" s="289"/>
      <c r="DS575" s="289"/>
    </row>
    <row r="576" spans="1:123" s="628" customFormat="1" ht="30" customHeight="1">
      <c r="A576" s="1864" t="s">
        <v>762</v>
      </c>
      <c r="B576" s="239" t="s">
        <v>731</v>
      </c>
      <c r="C576" s="615" t="s">
        <v>340</v>
      </c>
      <c r="D576" s="571" t="s">
        <v>763</v>
      </c>
      <c r="E576" s="571">
        <v>83</v>
      </c>
      <c r="F576" s="616">
        <v>37497.589999999997</v>
      </c>
      <c r="G576" s="616">
        <v>12344.52</v>
      </c>
      <c r="H576" s="572">
        <v>1452.318</v>
      </c>
      <c r="I576" s="573">
        <v>433.42360000000002</v>
      </c>
      <c r="J576" s="574" t="s">
        <v>342</v>
      </c>
      <c r="K576" s="575" t="s">
        <v>733</v>
      </c>
      <c r="L576" s="617" t="s">
        <v>179</v>
      </c>
      <c r="M576" s="479" t="s">
        <v>179</v>
      </c>
      <c r="N576" s="618">
        <v>2.3001000000000001E-2</v>
      </c>
      <c r="O576" s="619">
        <v>17.649999999999999</v>
      </c>
      <c r="P576" s="619">
        <v>1.3033000000000001E-3</v>
      </c>
      <c r="Q576" s="230" t="s">
        <v>179</v>
      </c>
      <c r="R576" s="527">
        <f>N576</f>
        <v>2.3001000000000001E-2</v>
      </c>
      <c r="S576" s="443" t="s">
        <v>326</v>
      </c>
      <c r="T576" s="306" t="s">
        <v>327</v>
      </c>
      <c r="U576" s="307"/>
      <c r="V576" s="1867" t="s">
        <v>328</v>
      </c>
      <c r="W576" s="620" t="s">
        <v>329</v>
      </c>
      <c r="X576" s="621" t="s">
        <v>764</v>
      </c>
      <c r="Y576" s="622">
        <f>((13*$R$577)+(36000*$R$576)+$R$578+$T$583)*1.2</f>
        <v>1268.5508550650604</v>
      </c>
      <c r="Z576" s="622" t="s">
        <v>405</v>
      </c>
      <c r="AA576" s="623" t="s">
        <v>405</v>
      </c>
      <c r="AB576" s="624"/>
      <c r="AC576" s="585"/>
      <c r="AD576" s="625"/>
      <c r="AE576" s="585"/>
      <c r="AF576" s="586" t="s">
        <v>329</v>
      </c>
      <c r="AG576" s="587" t="s">
        <v>765</v>
      </c>
      <c r="AH576" s="626">
        <f>((12.5*$R$577)+(36000*$R$576)+$R$578+$T$583)*1.2</f>
        <v>1130.3606754650602</v>
      </c>
      <c r="AI576" s="626">
        <f>1709*1.2</f>
        <v>2050.7999999999997</v>
      </c>
      <c r="AJ576" s="477">
        <f>AVERAGE(1077,1404)</f>
        <v>1240.5</v>
      </c>
      <c r="AK576" s="626"/>
      <c r="AL576" s="566"/>
      <c r="AM576" s="566"/>
      <c r="AN576" s="566"/>
      <c r="AO576" s="566"/>
      <c r="AP576" s="566"/>
      <c r="AQ576" s="566"/>
      <c r="AR576" s="566"/>
      <c r="AS576" s="566"/>
      <c r="AT576" s="566"/>
      <c r="AU576" s="566"/>
      <c r="AV576" s="566"/>
      <c r="AW576" s="566"/>
      <c r="AX576" s="566"/>
      <c r="AY576" s="566"/>
      <c r="AZ576" s="566"/>
      <c r="BA576" s="566"/>
      <c r="BB576" s="566"/>
      <c r="BC576" s="566"/>
      <c r="BD576" s="566"/>
      <c r="BE576" s="566"/>
      <c r="BF576" s="566"/>
      <c r="BG576" s="566"/>
      <c r="BH576" s="627"/>
      <c r="DI576" s="629"/>
    </row>
    <row r="577" spans="1:113" s="632" customFormat="1" ht="15" customHeight="1">
      <c r="A577" s="1865"/>
      <c r="B577" s="313" t="s">
        <v>736</v>
      </c>
      <c r="C577" s="314" t="s">
        <v>340</v>
      </c>
      <c r="D577" s="630" t="s">
        <v>766</v>
      </c>
      <c r="E577" s="592">
        <v>83</v>
      </c>
      <c r="F577" s="345">
        <v>14.566269999999999</v>
      </c>
      <c r="G577" s="345">
        <v>1.1862299999999999</v>
      </c>
      <c r="H577" s="296">
        <v>1452.318</v>
      </c>
      <c r="I577" s="297">
        <v>433.42360000000002</v>
      </c>
      <c r="J577" s="593" t="s">
        <v>340</v>
      </c>
      <c r="K577" s="594" t="s">
        <v>767</v>
      </c>
      <c r="L577" s="318" t="s">
        <v>179</v>
      </c>
      <c r="M577" s="319" t="s">
        <v>179</v>
      </c>
      <c r="N577" s="322">
        <v>230.31696600000001</v>
      </c>
      <c r="O577" s="323">
        <v>16.86</v>
      </c>
      <c r="P577" s="323">
        <v>13.6601833</v>
      </c>
      <c r="Q577" s="324" t="s">
        <v>179</v>
      </c>
      <c r="R577" s="466">
        <f>N577</f>
        <v>230.31696600000001</v>
      </c>
      <c r="S577" s="422" t="s">
        <v>739</v>
      </c>
      <c r="T577" s="247" t="s">
        <v>740</v>
      </c>
      <c r="U577" s="338"/>
      <c r="V577" s="1868"/>
      <c r="W577" s="421" t="s">
        <v>4</v>
      </c>
      <c r="X577" s="330" t="s">
        <v>768</v>
      </c>
      <c r="Y577" s="609">
        <f>((13*$R$577)+(36000*$R$576)+$R$578+$T$583)*1.2</f>
        <v>1268.5508550650604</v>
      </c>
      <c r="Z577" s="609">
        <f t="shared" ref="Z577:Z585" si="2">Y577-$Y$576</f>
        <v>0</v>
      </c>
      <c r="AA577" s="610">
        <f>(13-13)*$P$577</f>
        <v>0</v>
      </c>
      <c r="AB577" s="329"/>
      <c r="AC577" s="272"/>
      <c r="AD577" s="271"/>
      <c r="AE577" s="272"/>
      <c r="AF577" s="631" t="s">
        <v>329</v>
      </c>
      <c r="AG577" s="330" t="s">
        <v>768</v>
      </c>
      <c r="AH577" s="459">
        <f t="shared" ref="AH577:AH585" si="3">Y577</f>
        <v>1268.5508550650604</v>
      </c>
      <c r="AI577" s="459"/>
      <c r="AJ577" s="459">
        <v>1404</v>
      </c>
      <c r="AK577" s="459">
        <f>612*3</f>
        <v>1836</v>
      </c>
      <c r="AL577" s="221"/>
      <c r="AM577" s="221"/>
      <c r="AN577" s="419"/>
      <c r="AO577" s="221"/>
      <c r="AP577" s="221"/>
      <c r="AQ577" s="221"/>
      <c r="AR577" s="221"/>
      <c r="AS577" s="221"/>
      <c r="AT577" s="221"/>
      <c r="AU577" s="221"/>
      <c r="AV577" s="221"/>
      <c r="AW577" s="221"/>
      <c r="AX577" s="221"/>
      <c r="AY577" s="221"/>
      <c r="AZ577" s="221"/>
      <c r="BA577" s="221"/>
      <c r="BB577" s="221"/>
      <c r="BC577" s="221"/>
      <c r="BD577" s="221"/>
      <c r="BE577" s="221"/>
      <c r="BF577" s="221"/>
      <c r="BG577" s="221"/>
      <c r="BH577" s="176"/>
      <c r="DI577" s="633"/>
    </row>
    <row r="578" spans="1:113" s="632" customFormat="1" ht="15" customHeight="1">
      <c r="A578" s="1865"/>
      <c r="B578" s="1769" t="s">
        <v>422</v>
      </c>
      <c r="C578" s="1813" t="s">
        <v>349</v>
      </c>
      <c r="D578" s="621" t="s">
        <v>715</v>
      </c>
      <c r="E578" s="592">
        <v>22</v>
      </c>
      <c r="F578" s="324" t="s">
        <v>179</v>
      </c>
      <c r="G578" s="324" t="s">
        <v>179</v>
      </c>
      <c r="H578" s="296">
        <v>1375.5909999999999</v>
      </c>
      <c r="I578" s="297">
        <v>406.6431</v>
      </c>
      <c r="J578" s="318" t="s">
        <v>179</v>
      </c>
      <c r="K578" s="319" t="s">
        <v>179</v>
      </c>
      <c r="L578" s="318" t="s">
        <v>179</v>
      </c>
      <c r="M578" s="319" t="s">
        <v>179</v>
      </c>
      <c r="N578" s="322">
        <v>-39.080793999999997</v>
      </c>
      <c r="O578" s="323">
        <v>-0.99</v>
      </c>
      <c r="P578" s="323">
        <v>39.533656999999998</v>
      </c>
      <c r="Q578" s="466">
        <f>E578/$E$577</f>
        <v>0.26506024096385544</v>
      </c>
      <c r="R578" s="1870">
        <f>SUMPRODUCT(N578:N580,Q578:Q580)</f>
        <v>-2.0805074457831321</v>
      </c>
      <c r="S578" s="425" t="s">
        <v>345</v>
      </c>
      <c r="T578" s="246" t="s">
        <v>346</v>
      </c>
      <c r="U578" s="214"/>
      <c r="V578" s="1868"/>
      <c r="W578" s="421" t="s">
        <v>4</v>
      </c>
      <c r="X578" s="330" t="s">
        <v>769</v>
      </c>
      <c r="Y578" s="609">
        <f>((14*$R$577)+(36000*$R$576)+$R$578+$T$583)*1.2</f>
        <v>1544.9312142650601</v>
      </c>
      <c r="Z578" s="609">
        <f t="shared" si="2"/>
        <v>276.3803591999997</v>
      </c>
      <c r="AA578" s="610">
        <f>(14-13)*$P$577</f>
        <v>13.6601833</v>
      </c>
      <c r="AB578" s="329"/>
      <c r="AC578" s="272"/>
      <c r="AD578" s="271"/>
      <c r="AE578" s="272"/>
      <c r="AF578" s="320" t="s">
        <v>4</v>
      </c>
      <c r="AG578" s="330" t="s">
        <v>769</v>
      </c>
      <c r="AH578" s="459">
        <f t="shared" si="3"/>
        <v>1544.9312142650601</v>
      </c>
      <c r="AI578" s="459"/>
      <c r="AJ578" s="459">
        <v>2412</v>
      </c>
      <c r="AK578" s="459">
        <f>731*3</f>
        <v>2193</v>
      </c>
      <c r="AL578" s="221"/>
      <c r="AM578" s="221"/>
      <c r="AN578" s="419"/>
      <c r="AO578" s="221"/>
      <c r="AP578" s="467"/>
      <c r="AQ578" s="221"/>
      <c r="AR578" s="221"/>
      <c r="AS578" s="221"/>
      <c r="AT578" s="221"/>
      <c r="AU578" s="221"/>
      <c r="AV578" s="221"/>
      <c r="AW578" s="221"/>
      <c r="AX578" s="221"/>
      <c r="AY578" s="221"/>
      <c r="AZ578" s="221"/>
      <c r="BA578" s="221"/>
      <c r="BB578" s="221"/>
      <c r="BC578" s="221"/>
      <c r="BD578" s="221"/>
      <c r="BE578" s="221"/>
      <c r="BF578" s="221"/>
      <c r="BG578" s="221"/>
      <c r="BH578" s="176"/>
      <c r="DI578" s="633"/>
    </row>
    <row r="579" spans="1:113" s="632" customFormat="1" ht="15" customHeight="1">
      <c r="A579" s="1865"/>
      <c r="B579" s="1769"/>
      <c r="C579" s="1814"/>
      <c r="D579" s="621" t="s">
        <v>718</v>
      </c>
      <c r="E579" s="592">
        <v>25</v>
      </c>
      <c r="F579" s="324" t="s">
        <v>179</v>
      </c>
      <c r="G579" s="324" t="s">
        <v>179</v>
      </c>
      <c r="H579" s="296">
        <v>1491.296</v>
      </c>
      <c r="I579" s="297">
        <v>431.91590000000002</v>
      </c>
      <c r="J579" s="318" t="s">
        <v>179</v>
      </c>
      <c r="K579" s="319" t="s">
        <v>179</v>
      </c>
      <c r="L579" s="318" t="s">
        <v>179</v>
      </c>
      <c r="M579" s="319" t="s">
        <v>179</v>
      </c>
      <c r="N579" s="322">
        <v>27.483813999999999</v>
      </c>
      <c r="O579" s="323">
        <v>0.73</v>
      </c>
      <c r="P579" s="323">
        <v>37.799237699999999</v>
      </c>
      <c r="Q579" s="466">
        <f>E579/$E$577</f>
        <v>0.30120481927710846</v>
      </c>
      <c r="R579" s="1870"/>
      <c r="S579" s="531" t="s">
        <v>691</v>
      </c>
      <c r="T579" s="532" t="s">
        <v>692</v>
      </c>
      <c r="U579" s="338"/>
      <c r="V579" s="1868"/>
      <c r="W579" s="421" t="s">
        <v>4</v>
      </c>
      <c r="X579" s="330" t="s">
        <v>770</v>
      </c>
      <c r="Y579" s="609">
        <f>((15*$R$577)+(36000*$R$576)+$R$578+$T$583)*1.2</f>
        <v>1821.3115734650605</v>
      </c>
      <c r="Z579" s="609">
        <f t="shared" si="2"/>
        <v>552.76071840000009</v>
      </c>
      <c r="AA579" s="610">
        <f>(15-13)*$P$577</f>
        <v>27.3203666</v>
      </c>
      <c r="AB579" s="329"/>
      <c r="AC579" s="272"/>
      <c r="AD579" s="271"/>
      <c r="AE579" s="272"/>
      <c r="AF579" s="320" t="s">
        <v>4</v>
      </c>
      <c r="AG579" s="330" t="s">
        <v>770</v>
      </c>
      <c r="AH579" s="459">
        <f t="shared" si="3"/>
        <v>1821.3115734650605</v>
      </c>
      <c r="AI579" s="459"/>
      <c r="AJ579" s="459"/>
      <c r="AK579" s="459">
        <f>850*3</f>
        <v>2550</v>
      </c>
      <c r="AL579" s="221"/>
      <c r="AM579" s="221"/>
      <c r="AN579" s="419"/>
      <c r="AO579" s="221"/>
      <c r="AP579" s="467"/>
      <c r="AQ579" s="221"/>
      <c r="AR579" s="221"/>
      <c r="AS579" s="221"/>
      <c r="AT579" s="221"/>
      <c r="AU579" s="221"/>
      <c r="AV579" s="221"/>
      <c r="AW579" s="221"/>
      <c r="AX579" s="221"/>
      <c r="AY579" s="221"/>
      <c r="AZ579" s="221"/>
      <c r="BA579" s="221"/>
      <c r="BB579" s="221"/>
      <c r="BC579" s="221"/>
      <c r="BD579" s="221"/>
      <c r="BE579" s="221"/>
      <c r="BF579" s="221"/>
      <c r="BG579" s="221"/>
      <c r="BH579" s="176"/>
      <c r="DI579" s="633"/>
    </row>
    <row r="580" spans="1:113" s="632" customFormat="1" ht="15" customHeight="1">
      <c r="A580" s="1865"/>
      <c r="B580" s="1769"/>
      <c r="C580" s="1814"/>
      <c r="D580" s="621" t="s">
        <v>721</v>
      </c>
      <c r="E580" s="592">
        <v>36</v>
      </c>
      <c r="F580" s="324" t="s">
        <v>179</v>
      </c>
      <c r="G580" s="324" t="s">
        <v>179</v>
      </c>
      <c r="H580" s="296">
        <v>1472.1389999999999</v>
      </c>
      <c r="I580" s="297">
        <v>455.8442</v>
      </c>
      <c r="J580" s="318" t="s">
        <v>179</v>
      </c>
      <c r="K580" s="319" t="s">
        <v>179</v>
      </c>
      <c r="L580" s="318" t="s">
        <v>179</v>
      </c>
      <c r="M580" s="319" t="s">
        <v>179</v>
      </c>
      <c r="N580" s="322">
        <v>0</v>
      </c>
      <c r="O580" s="323" t="s">
        <v>413</v>
      </c>
      <c r="P580" s="323" t="s">
        <v>413</v>
      </c>
      <c r="Q580" s="466">
        <f>E580/$E$577</f>
        <v>0.43373493975903615</v>
      </c>
      <c r="R580" s="1870"/>
      <c r="S580" s="425" t="s">
        <v>355</v>
      </c>
      <c r="T580" s="384" t="s">
        <v>356</v>
      </c>
      <c r="U580" s="307"/>
      <c r="V580" s="1868"/>
      <c r="W580" s="421" t="s">
        <v>4</v>
      </c>
      <c r="X580" s="330" t="s">
        <v>771</v>
      </c>
      <c r="Y580" s="609">
        <f>((16*$R$577)+(36000*$R$576)+$R$578+$T$583)*1.2</f>
        <v>2097.69193266506</v>
      </c>
      <c r="Z580" s="609">
        <f t="shared" si="2"/>
        <v>829.14107759999956</v>
      </c>
      <c r="AA580" s="610">
        <f>(16-13)*$P$577</f>
        <v>40.9805499</v>
      </c>
      <c r="AB580" s="329"/>
      <c r="AC580" s="272"/>
      <c r="AD580" s="271"/>
      <c r="AE580" s="272"/>
      <c r="AF580" s="320" t="s">
        <v>4</v>
      </c>
      <c r="AG580" s="330" t="s">
        <v>771</v>
      </c>
      <c r="AH580" s="459">
        <f t="shared" si="3"/>
        <v>2097.69193266506</v>
      </c>
      <c r="AI580" s="459"/>
      <c r="AJ580" s="459"/>
      <c r="AK580" s="459">
        <f>969*3</f>
        <v>2907</v>
      </c>
      <c r="AL580" s="221"/>
      <c r="AM580" s="221"/>
      <c r="AN580" s="419"/>
      <c r="AO580" s="221"/>
      <c r="AP580" s="467"/>
      <c r="AQ580" s="221"/>
      <c r="AR580" s="221"/>
      <c r="AS580" s="221"/>
      <c r="AT580" s="221"/>
      <c r="AU580" s="221"/>
      <c r="AV580" s="221"/>
      <c r="AW580" s="221"/>
      <c r="AX580" s="221"/>
      <c r="AY580" s="221"/>
      <c r="AZ580" s="221"/>
      <c r="BA580" s="221"/>
      <c r="BB580" s="221"/>
      <c r="BC580" s="221"/>
      <c r="BD580" s="221"/>
      <c r="BE580" s="221"/>
      <c r="BF580" s="221"/>
      <c r="BG580" s="221"/>
      <c r="BH580" s="176"/>
      <c r="DI580" s="633"/>
    </row>
    <row r="581" spans="1:113" s="632" customFormat="1" ht="15" customHeight="1">
      <c r="A581" s="1865"/>
      <c r="B581" s="634" t="s">
        <v>772</v>
      </c>
      <c r="C581" s="600" t="s">
        <v>179</v>
      </c>
      <c r="D581" s="332" t="s">
        <v>179</v>
      </c>
      <c r="E581" s="332" t="s">
        <v>179</v>
      </c>
      <c r="F581" s="324" t="s">
        <v>179</v>
      </c>
      <c r="G581" s="324" t="s">
        <v>179</v>
      </c>
      <c r="H581" s="332" t="s">
        <v>179</v>
      </c>
      <c r="I581" s="319" t="s">
        <v>179</v>
      </c>
      <c r="J581" s="601" t="s">
        <v>340</v>
      </c>
      <c r="K581" s="635" t="s">
        <v>773</v>
      </c>
      <c r="L581" s="318" t="s">
        <v>179</v>
      </c>
      <c r="M581" s="319" t="s">
        <v>179</v>
      </c>
      <c r="N581" s="603" t="s">
        <v>179</v>
      </c>
      <c r="O581" s="604" t="s">
        <v>179</v>
      </c>
      <c r="P581" s="604" t="s">
        <v>179</v>
      </c>
      <c r="Q581" s="324" t="s">
        <v>179</v>
      </c>
      <c r="R581" s="324" t="s">
        <v>179</v>
      </c>
      <c r="S581" s="315">
        <f>E577</f>
        <v>83</v>
      </c>
      <c r="T581" s="233" t="s">
        <v>179</v>
      </c>
      <c r="U581" s="196"/>
      <c r="V581" s="1868"/>
      <c r="W581" s="421" t="s">
        <v>4</v>
      </c>
      <c r="X581" s="330" t="s">
        <v>774</v>
      </c>
      <c r="Y581" s="609">
        <f>((17*$R$577)+(36000*$R$576)+$R$578+$T$583)*1.2</f>
        <v>2374.0722918650604</v>
      </c>
      <c r="Z581" s="609">
        <f t="shared" si="2"/>
        <v>1105.5214367999999</v>
      </c>
      <c r="AA581" s="610">
        <f>(17-13)*$P$577</f>
        <v>54.6407332</v>
      </c>
      <c r="AB581" s="329"/>
      <c r="AC581" s="272"/>
      <c r="AD581" s="271"/>
      <c r="AE581" s="272"/>
      <c r="AF581" s="320" t="s">
        <v>4</v>
      </c>
      <c r="AG581" s="330" t="s">
        <v>774</v>
      </c>
      <c r="AH581" s="459">
        <f t="shared" si="3"/>
        <v>2374.0722918650604</v>
      </c>
      <c r="AI581" s="459"/>
      <c r="AJ581" s="459"/>
      <c r="AK581" s="459">
        <f>1088*3</f>
        <v>3264</v>
      </c>
      <c r="AL581" s="221"/>
      <c r="AM581" s="221"/>
      <c r="AN581" s="419"/>
      <c r="AO581" s="221"/>
      <c r="AP581" s="467"/>
      <c r="AQ581" s="221"/>
      <c r="AR581" s="221"/>
      <c r="AS581" s="221"/>
      <c r="AT581" s="221"/>
      <c r="AU581" s="221"/>
      <c r="AV581" s="221"/>
      <c r="AW581" s="221"/>
      <c r="AX581" s="221"/>
      <c r="AY581" s="221"/>
      <c r="AZ581" s="221"/>
      <c r="BA581" s="221"/>
      <c r="BB581" s="221"/>
      <c r="BC581" s="221"/>
      <c r="BD581" s="221"/>
      <c r="BE581" s="221"/>
      <c r="BF581" s="221"/>
      <c r="BG581" s="221"/>
      <c r="BH581" s="176"/>
      <c r="DI581" s="633"/>
    </row>
    <row r="582" spans="1:113" s="632" customFormat="1" ht="15" customHeight="1">
      <c r="A582" s="1865"/>
      <c r="B582" s="636" t="s">
        <v>775</v>
      </c>
      <c r="C582" s="600" t="s">
        <v>179</v>
      </c>
      <c r="D582" s="332" t="s">
        <v>179</v>
      </c>
      <c r="E582" s="332" t="s">
        <v>179</v>
      </c>
      <c r="F582" s="324" t="s">
        <v>179</v>
      </c>
      <c r="G582" s="324" t="s">
        <v>179</v>
      </c>
      <c r="H582" s="332" t="s">
        <v>179</v>
      </c>
      <c r="I582" s="319" t="s">
        <v>179</v>
      </c>
      <c r="J582" s="601" t="s">
        <v>340</v>
      </c>
      <c r="K582" s="635" t="s">
        <v>776</v>
      </c>
      <c r="L582" s="318" t="s">
        <v>179</v>
      </c>
      <c r="M582" s="319" t="s">
        <v>179</v>
      </c>
      <c r="N582" s="603" t="s">
        <v>179</v>
      </c>
      <c r="O582" s="604" t="s">
        <v>179</v>
      </c>
      <c r="P582" s="604" t="s">
        <v>179</v>
      </c>
      <c r="Q582" s="324" t="s">
        <v>179</v>
      </c>
      <c r="R582" s="324" t="s">
        <v>179</v>
      </c>
      <c r="S582" s="425" t="s">
        <v>363</v>
      </c>
      <c r="T582" s="384" t="s">
        <v>364</v>
      </c>
      <c r="U582" s="307"/>
      <c r="V582" s="1868"/>
      <c r="W582" s="421" t="s">
        <v>4</v>
      </c>
      <c r="X582" s="330" t="s">
        <v>777</v>
      </c>
      <c r="Y582" s="609">
        <f>((18*$R$577)+(36000*$R$576)+$R$578+$T$583)*1.2</f>
        <v>2650.4526510650608</v>
      </c>
      <c r="Z582" s="609">
        <f t="shared" si="2"/>
        <v>1381.9017960000003</v>
      </c>
      <c r="AA582" s="610">
        <f>(18-13)*$P$577</f>
        <v>68.3009165</v>
      </c>
      <c r="AB582" s="329"/>
      <c r="AC582" s="272"/>
      <c r="AD582" s="271"/>
      <c r="AE582" s="272"/>
      <c r="AF582" s="320" t="s">
        <v>4</v>
      </c>
      <c r="AG582" s="330" t="s">
        <v>777</v>
      </c>
      <c r="AH582" s="459">
        <f t="shared" si="3"/>
        <v>2650.4526510650608</v>
      </c>
      <c r="AI582" s="459"/>
      <c r="AJ582" s="459"/>
      <c r="AK582" s="459">
        <f>1208*3</f>
        <v>3624</v>
      </c>
      <c r="AL582" s="221"/>
      <c r="AM582" s="221"/>
      <c r="AN582" s="419"/>
      <c r="AO582" s="221"/>
      <c r="AP582" s="467"/>
      <c r="AQ582" s="221"/>
      <c r="AR582" s="221"/>
      <c r="AS582" s="221"/>
      <c r="AT582" s="221"/>
      <c r="AU582" s="221"/>
      <c r="AV582" s="221"/>
      <c r="AW582" s="221"/>
      <c r="AX582" s="221"/>
      <c r="AY582" s="221"/>
      <c r="AZ582" s="221"/>
      <c r="BA582" s="221"/>
      <c r="BB582" s="221"/>
      <c r="BC582" s="221"/>
      <c r="BD582" s="221"/>
      <c r="BE582" s="221"/>
      <c r="BF582" s="221"/>
      <c r="BG582" s="221"/>
      <c r="BH582" s="176"/>
      <c r="DI582" s="633"/>
    </row>
    <row r="583" spans="1:113" s="628" customFormat="1" ht="29">
      <c r="A583" s="1865"/>
      <c r="B583" s="636" t="s">
        <v>778</v>
      </c>
      <c r="C583" s="637" t="s">
        <v>179</v>
      </c>
      <c r="D583" s="248" t="s">
        <v>179</v>
      </c>
      <c r="E583" s="248" t="s">
        <v>179</v>
      </c>
      <c r="F583" s="230" t="s">
        <v>179</v>
      </c>
      <c r="G583" s="230" t="s">
        <v>179</v>
      </c>
      <c r="H583" s="248" t="s">
        <v>179</v>
      </c>
      <c r="I583" s="479" t="s">
        <v>179</v>
      </c>
      <c r="J583" s="638" t="s">
        <v>342</v>
      </c>
      <c r="K583" s="639" t="s">
        <v>779</v>
      </c>
      <c r="L583" s="617" t="s">
        <v>179</v>
      </c>
      <c r="M583" s="479" t="s">
        <v>179</v>
      </c>
      <c r="N583" s="275" t="s">
        <v>179</v>
      </c>
      <c r="O583" s="276" t="s">
        <v>179</v>
      </c>
      <c r="P583" s="276" t="s">
        <v>179</v>
      </c>
      <c r="Q583" s="230" t="s">
        <v>179</v>
      </c>
      <c r="R583" s="230" t="s">
        <v>179</v>
      </c>
      <c r="S583" s="616">
        <v>0.89336400000000005</v>
      </c>
      <c r="T583" s="640">
        <v>-2762.9503380000001</v>
      </c>
      <c r="U583" s="641"/>
      <c r="V583" s="1868"/>
      <c r="W583" s="620" t="s">
        <v>4</v>
      </c>
      <c r="X583" s="621" t="s">
        <v>780</v>
      </c>
      <c r="Y583" s="609">
        <f>((19*$R$577)+(36000*$R$576)+$R$578+$T$583)*1.2</f>
        <v>2926.8330102650598</v>
      </c>
      <c r="Z583" s="609">
        <f t="shared" si="2"/>
        <v>1658.2821551999994</v>
      </c>
      <c r="AA583" s="610">
        <f>(19-13)*$P$577</f>
        <v>81.9610998</v>
      </c>
      <c r="AB583" s="329"/>
      <c r="AC583" s="585"/>
      <c r="AD583" s="491"/>
      <c r="AE583" s="585"/>
      <c r="AF583" s="242" t="s">
        <v>4</v>
      </c>
      <c r="AG583" s="621" t="s">
        <v>780</v>
      </c>
      <c r="AH583" s="459">
        <f t="shared" si="3"/>
        <v>2926.8330102650598</v>
      </c>
      <c r="AI583" s="626"/>
      <c r="AJ583" s="626"/>
      <c r="AK583" s="459">
        <f>1327*3</f>
        <v>3981</v>
      </c>
      <c r="AL583" s="566"/>
      <c r="AM583" s="566"/>
      <c r="AN583" s="419"/>
      <c r="AO583" s="221"/>
      <c r="AP583" s="467"/>
      <c r="AQ583" s="566"/>
      <c r="AR583" s="566"/>
      <c r="AS583" s="566"/>
      <c r="AT583" s="566"/>
      <c r="AU583" s="566"/>
      <c r="AV583" s="566"/>
      <c r="AW583" s="566"/>
      <c r="AX583" s="566"/>
      <c r="AY583" s="566"/>
      <c r="AZ583" s="566"/>
      <c r="BA583" s="566"/>
      <c r="BB583" s="566"/>
      <c r="BC583" s="566"/>
      <c r="BD583" s="566"/>
      <c r="BE583" s="566"/>
      <c r="BF583" s="566"/>
      <c r="BG583" s="566"/>
      <c r="BH583" s="627"/>
      <c r="DI583" s="629"/>
    </row>
    <row r="584" spans="1:113" s="632" customFormat="1" ht="15" customHeight="1">
      <c r="A584" s="1865"/>
      <c r="B584" s="1871" t="s">
        <v>694</v>
      </c>
      <c r="C584" s="642"/>
      <c r="D584" s="585"/>
      <c r="E584" s="643"/>
      <c r="F584" s="644"/>
      <c r="G584" s="644"/>
      <c r="H584" s="643"/>
      <c r="I584" s="643"/>
      <c r="J584" s="645"/>
      <c r="K584" s="585"/>
      <c r="L584" s="645"/>
      <c r="M584" s="272"/>
      <c r="N584" s="541"/>
      <c r="O584" s="542"/>
      <c r="P584" s="542"/>
      <c r="Q584" s="352"/>
      <c r="R584" s="352"/>
      <c r="S584" s="245" t="s">
        <v>370</v>
      </c>
      <c r="T584" s="246" t="s">
        <v>371</v>
      </c>
      <c r="U584" s="214"/>
      <c r="V584" s="1868"/>
      <c r="W584" s="421" t="s">
        <v>4</v>
      </c>
      <c r="X584" s="330" t="s">
        <v>781</v>
      </c>
      <c r="Y584" s="609">
        <f>((20*$R$577)+(36000*$R$576)+$R$578+$T$583)*1.2</f>
        <v>3203.2133694650602</v>
      </c>
      <c r="Z584" s="609">
        <f t="shared" si="2"/>
        <v>1934.6625143999997</v>
      </c>
      <c r="AA584" s="610">
        <f>(20-13)*$P$577</f>
        <v>95.621283099999999</v>
      </c>
      <c r="AB584" s="329"/>
      <c r="AC584" s="272"/>
      <c r="AD584" s="271"/>
      <c r="AE584" s="272"/>
      <c r="AF584" s="320" t="s">
        <v>4</v>
      </c>
      <c r="AG584" s="330" t="s">
        <v>781</v>
      </c>
      <c r="AH584" s="459">
        <f t="shared" si="3"/>
        <v>3203.2133694650602</v>
      </c>
      <c r="AI584" s="459"/>
      <c r="AJ584" s="459"/>
      <c r="AK584" s="459">
        <f>1446*3</f>
        <v>4338</v>
      </c>
      <c r="AL584" s="221"/>
      <c r="AM584" s="221"/>
      <c r="AN584" s="419"/>
      <c r="AO584" s="221"/>
      <c r="AP584" s="467"/>
      <c r="AQ584" s="221"/>
      <c r="AR584" s="221"/>
      <c r="AS584" s="221"/>
      <c r="AT584" s="221"/>
      <c r="AU584" s="221"/>
      <c r="AV584" s="221"/>
      <c r="AW584" s="221"/>
      <c r="AX584" s="221"/>
      <c r="AY584" s="221"/>
      <c r="AZ584" s="221"/>
      <c r="BA584" s="221"/>
      <c r="BB584" s="221"/>
      <c r="BC584" s="221"/>
      <c r="BD584" s="221"/>
      <c r="BE584" s="221"/>
      <c r="BF584" s="221"/>
      <c r="BG584" s="221"/>
      <c r="BH584" s="176"/>
      <c r="DI584" s="633"/>
    </row>
    <row r="585" spans="1:113" s="632" customFormat="1" ht="15" customHeight="1">
      <c r="A585" s="1865"/>
      <c r="B585" s="1872"/>
      <c r="C585" s="643"/>
      <c r="D585" s="585"/>
      <c r="E585" s="643"/>
      <c r="F585" s="644"/>
      <c r="G585" s="644"/>
      <c r="H585" s="643"/>
      <c r="I585" s="643"/>
      <c r="J585" s="645"/>
      <c r="K585" s="585"/>
      <c r="L585" s="645"/>
      <c r="M585" s="272"/>
      <c r="N585" s="541"/>
      <c r="O585" s="542"/>
      <c r="P585" s="542"/>
      <c r="Q585" s="352"/>
      <c r="R585" s="352"/>
      <c r="S585" s="315">
        <v>106.60299999999999</v>
      </c>
      <c r="T585" s="607">
        <v>0.2</v>
      </c>
      <c r="U585" s="608"/>
      <c r="V585" s="1868"/>
      <c r="W585" s="421" t="s">
        <v>4</v>
      </c>
      <c r="X585" s="330" t="s">
        <v>782</v>
      </c>
      <c r="Y585" s="609">
        <f>((21*$R$577)+(36000*$R$576)+$R$578+$T$583)*1.2</f>
        <v>3479.5937286650606</v>
      </c>
      <c r="Z585" s="609">
        <f t="shared" si="2"/>
        <v>2211.0428736000003</v>
      </c>
      <c r="AA585" s="610">
        <f>(21-13)*$P$577</f>
        <v>109.2814664</v>
      </c>
      <c r="AB585" s="329"/>
      <c r="AC585" s="272"/>
      <c r="AD585" s="271"/>
      <c r="AE585" s="272"/>
      <c r="AF585" s="320" t="s">
        <v>4</v>
      </c>
      <c r="AG585" s="330" t="s">
        <v>782</v>
      </c>
      <c r="AH585" s="459">
        <f t="shared" si="3"/>
        <v>3479.5937286650606</v>
      </c>
      <c r="AI585" s="459"/>
      <c r="AJ585" s="459"/>
      <c r="AK585" s="459">
        <f>1520.17*3</f>
        <v>4560.51</v>
      </c>
      <c r="AL585" s="221"/>
      <c r="AM585" s="221"/>
      <c r="AN585" s="419"/>
      <c r="AO585" s="221"/>
      <c r="AP585" s="467"/>
      <c r="AQ585" s="221"/>
      <c r="AR585" s="221"/>
      <c r="AS585" s="221"/>
      <c r="AT585" s="221"/>
      <c r="AU585" s="221"/>
      <c r="AV585" s="221"/>
      <c r="AW585" s="221"/>
      <c r="AX585" s="221"/>
      <c r="AY585" s="221"/>
      <c r="AZ585" s="221"/>
      <c r="BA585" s="221"/>
      <c r="BB585" s="221"/>
      <c r="BC585" s="221"/>
      <c r="BD585" s="221"/>
      <c r="BE585" s="221"/>
      <c r="BF585" s="221"/>
      <c r="BG585" s="221"/>
      <c r="BH585" s="176"/>
      <c r="DI585" s="633"/>
    </row>
    <row r="586" spans="1:113" s="632" customFormat="1" ht="15" customHeight="1">
      <c r="A586" s="1865"/>
      <c r="B586" s="1872"/>
      <c r="C586" s="643"/>
      <c r="D586" s="585"/>
      <c r="E586" s="643"/>
      <c r="F586" s="644"/>
      <c r="G586" s="644"/>
      <c r="H586" s="643"/>
      <c r="I586" s="643"/>
      <c r="J586" s="645"/>
      <c r="K586" s="585"/>
      <c r="L586" s="645"/>
      <c r="M586" s="272"/>
      <c r="N586" s="541"/>
      <c r="O586" s="542"/>
      <c r="P586" s="542"/>
      <c r="Q586" s="352"/>
      <c r="R586" s="352"/>
      <c r="S586" s="646"/>
      <c r="T586" s="647"/>
      <c r="U586" s="608"/>
      <c r="V586" s="1868"/>
      <c r="W586" s="421" t="s">
        <v>329</v>
      </c>
      <c r="X586" s="330" t="s">
        <v>783</v>
      </c>
      <c r="Y586" s="609">
        <f>((13*$R$577)+(24000*$R$576)+$R$578+$T$583)*1.2</f>
        <v>937.33645506506014</v>
      </c>
      <c r="Z586" s="609" t="s">
        <v>405</v>
      </c>
      <c r="AA586" s="610" t="s">
        <v>405</v>
      </c>
      <c r="AB586" s="329"/>
      <c r="AC586" s="272"/>
      <c r="AD586" s="271"/>
      <c r="AE586" s="272"/>
      <c r="AF586" s="540"/>
      <c r="AG586" s="272"/>
      <c r="AH586" s="221"/>
      <c r="AI586" s="221"/>
      <c r="AJ586" s="221"/>
      <c r="AK586" s="221"/>
      <c r="AL586" s="221"/>
      <c r="AM586" s="221"/>
      <c r="AN586" s="221"/>
      <c r="AO586" s="221"/>
      <c r="AP586" s="221"/>
      <c r="AQ586" s="221"/>
      <c r="AR586" s="221"/>
      <c r="AS586" s="221"/>
      <c r="AT586" s="221"/>
      <c r="AU586" s="221"/>
      <c r="AV586" s="221"/>
      <c r="AW586" s="221"/>
      <c r="AX586" s="221"/>
      <c r="AY586" s="221"/>
      <c r="AZ586" s="221"/>
      <c r="BA586" s="221"/>
      <c r="BB586" s="221"/>
      <c r="BC586" s="221"/>
      <c r="BD586" s="221"/>
      <c r="BE586" s="221"/>
      <c r="BF586" s="221"/>
      <c r="BG586" s="221"/>
      <c r="BH586" s="176"/>
      <c r="DI586" s="633"/>
    </row>
    <row r="587" spans="1:113" s="632" customFormat="1" ht="15" customHeight="1">
      <c r="A587" s="1865"/>
      <c r="B587" s="1872"/>
      <c r="C587" s="643"/>
      <c r="D587" s="585"/>
      <c r="E587" s="643"/>
      <c r="F587" s="644"/>
      <c r="G587" s="644"/>
      <c r="H587" s="643"/>
      <c r="I587" s="643"/>
      <c r="J587" s="645"/>
      <c r="K587" s="585"/>
      <c r="L587" s="645"/>
      <c r="M587" s="272"/>
      <c r="N587" s="541"/>
      <c r="O587" s="542"/>
      <c r="P587" s="542"/>
      <c r="Q587" s="352"/>
      <c r="R587" s="352"/>
      <c r="S587" s="648"/>
      <c r="T587" s="647"/>
      <c r="U587" s="608"/>
      <c r="V587" s="1868"/>
      <c r="W587" s="421" t="s">
        <v>4</v>
      </c>
      <c r="X587" s="330" t="s">
        <v>783</v>
      </c>
      <c r="Y587" s="609">
        <f>((13*$R$577)+(24000*$R$576)+$R$578+$T$583)*1.2</f>
        <v>937.33645506506014</v>
      </c>
      <c r="Z587" s="609">
        <f>Y587-$Y$586</f>
        <v>0</v>
      </c>
      <c r="AA587" s="610">
        <f>(13-13)*$P$577</f>
        <v>0</v>
      </c>
      <c r="AB587" s="329"/>
      <c r="AC587" s="272"/>
      <c r="AD587" s="271"/>
      <c r="AE587" s="272"/>
      <c r="AF587" s="540"/>
      <c r="AG587" s="272"/>
      <c r="AH587" s="221"/>
      <c r="AI587" s="221"/>
      <c r="AJ587" s="221"/>
      <c r="AK587" s="221"/>
      <c r="AL587" s="221"/>
      <c r="AM587" s="221"/>
      <c r="AN587" s="221"/>
      <c r="AO587" s="221"/>
      <c r="AP587" s="221"/>
      <c r="AQ587" s="221"/>
      <c r="AR587" s="221"/>
      <c r="AS587" s="221"/>
      <c r="AT587" s="221"/>
      <c r="AU587" s="221"/>
      <c r="AV587" s="221"/>
      <c r="AW587" s="221"/>
      <c r="AX587" s="221"/>
      <c r="AY587" s="221"/>
      <c r="AZ587" s="221"/>
      <c r="BA587" s="221"/>
      <c r="BB587" s="221"/>
      <c r="BC587" s="221"/>
      <c r="BD587" s="221"/>
      <c r="BE587" s="221"/>
      <c r="BF587" s="221"/>
      <c r="BG587" s="221"/>
      <c r="BH587" s="176"/>
      <c r="DI587" s="633"/>
    </row>
    <row r="588" spans="1:113" s="632" customFormat="1" ht="15" customHeight="1">
      <c r="A588" s="1865"/>
      <c r="B588" s="1872"/>
      <c r="C588" s="643"/>
      <c r="D588" s="585"/>
      <c r="E588" s="643"/>
      <c r="F588" s="644"/>
      <c r="G588" s="644"/>
      <c r="H588" s="643"/>
      <c r="I588" s="643"/>
      <c r="J588" s="645"/>
      <c r="K588" s="585"/>
      <c r="L588" s="645"/>
      <c r="M588" s="272"/>
      <c r="N588" s="541"/>
      <c r="O588" s="542"/>
      <c r="P588" s="542"/>
      <c r="Q588" s="352"/>
      <c r="R588" s="352"/>
      <c r="S588" s="648"/>
      <c r="T588" s="647"/>
      <c r="U588" s="608"/>
      <c r="V588" s="1868"/>
      <c r="W588" s="421" t="s">
        <v>4</v>
      </c>
      <c r="X588" s="330" t="s">
        <v>784</v>
      </c>
      <c r="Y588" s="609">
        <f>((14*$R$577)+(24000*$R$576)+$R$578+$T$583)*1.2</f>
        <v>1213.7168142650601</v>
      </c>
      <c r="Z588" s="609">
        <f>Y588-$Y$586</f>
        <v>276.38035919999993</v>
      </c>
      <c r="AA588" s="610">
        <f>(14-13)*$P$577</f>
        <v>13.6601833</v>
      </c>
      <c r="AB588" s="329"/>
      <c r="AC588" s="272"/>
      <c r="AD588" s="271"/>
      <c r="AE588" s="272"/>
      <c r="AF588" s="540"/>
      <c r="AG588" s="272"/>
      <c r="AH588" s="221"/>
      <c r="AI588" s="221"/>
      <c r="AJ588" s="221"/>
      <c r="AK588" s="221"/>
      <c r="AL588" s="221"/>
      <c r="AM588" s="221"/>
      <c r="AN588" s="221"/>
      <c r="AO588" s="221"/>
      <c r="AP588" s="221"/>
      <c r="AQ588" s="221"/>
      <c r="AR588" s="221"/>
      <c r="AS588" s="221"/>
      <c r="AT588" s="221"/>
      <c r="AU588" s="221"/>
      <c r="AV588" s="221"/>
      <c r="AW588" s="221"/>
      <c r="AX588" s="221"/>
      <c r="AY588" s="221"/>
      <c r="AZ588" s="221"/>
      <c r="BA588" s="221"/>
      <c r="BB588" s="221"/>
      <c r="BC588" s="221"/>
      <c r="BD588" s="221"/>
      <c r="BE588" s="221"/>
      <c r="BF588" s="221"/>
      <c r="BG588" s="221"/>
      <c r="BH588" s="176"/>
      <c r="DI588" s="633"/>
    </row>
    <row r="589" spans="1:113" s="632" customFormat="1" ht="15" customHeight="1">
      <c r="A589" s="1865"/>
      <c r="B589" s="1872"/>
      <c r="C589" s="643"/>
      <c r="D589" s="585"/>
      <c r="E589" s="643"/>
      <c r="F589" s="644"/>
      <c r="G589" s="644"/>
      <c r="H589" s="643"/>
      <c r="I589" s="643"/>
      <c r="J589" s="645"/>
      <c r="K589" s="585"/>
      <c r="L589" s="645"/>
      <c r="M589" s="272"/>
      <c r="N589" s="541"/>
      <c r="O589" s="542"/>
      <c r="P589" s="542"/>
      <c r="Q589" s="352"/>
      <c r="R589" s="352"/>
      <c r="S589" s="648"/>
      <c r="T589" s="647"/>
      <c r="U589" s="608"/>
      <c r="V589" s="1868"/>
      <c r="W589" s="421" t="s">
        <v>329</v>
      </c>
      <c r="X589" s="330" t="s">
        <v>785</v>
      </c>
      <c r="Y589" s="609">
        <f>((13*$R$577)+(60000*$R$576)+$R$578+$T$583)*1.2</f>
        <v>1930.9796550650601</v>
      </c>
      <c r="Z589" s="609" t="s">
        <v>405</v>
      </c>
      <c r="AA589" s="610" t="s">
        <v>405</v>
      </c>
      <c r="AB589" s="329"/>
      <c r="AC589" s="272"/>
      <c r="AD589" s="271"/>
      <c r="AE589" s="272"/>
      <c r="AF589" s="540"/>
      <c r="AG589" s="272"/>
      <c r="AH589" s="221"/>
      <c r="AI589" s="221"/>
      <c r="AJ589" s="221"/>
      <c r="AK589" s="221"/>
      <c r="AL589" s="221"/>
      <c r="AM589" s="221"/>
      <c r="AN589" s="221"/>
      <c r="AO589" s="221"/>
      <c r="AP589" s="221"/>
      <c r="AQ589" s="221"/>
      <c r="AR589" s="221"/>
      <c r="AS589" s="221"/>
      <c r="AT589" s="221"/>
      <c r="AU589" s="221"/>
      <c r="AV589" s="221"/>
      <c r="AW589" s="221"/>
      <c r="AX589" s="221"/>
      <c r="AY589" s="221"/>
      <c r="AZ589" s="221"/>
      <c r="BA589" s="221"/>
      <c r="BB589" s="221"/>
      <c r="BC589" s="221"/>
      <c r="BD589" s="221"/>
      <c r="BE589" s="221"/>
      <c r="BF589" s="221"/>
      <c r="BG589" s="221"/>
      <c r="BH589" s="176"/>
      <c r="DI589" s="633"/>
    </row>
    <row r="590" spans="1:113" s="632" customFormat="1" ht="15" customHeight="1">
      <c r="A590" s="1865"/>
      <c r="B590" s="1872"/>
      <c r="C590" s="643"/>
      <c r="D590" s="585"/>
      <c r="E590" s="643"/>
      <c r="F590" s="644"/>
      <c r="G590" s="644"/>
      <c r="H590" s="643"/>
      <c r="I590" s="643"/>
      <c r="J590" s="645"/>
      <c r="K590" s="585"/>
      <c r="L590" s="645"/>
      <c r="M590" s="272"/>
      <c r="N590" s="541"/>
      <c r="O590" s="542"/>
      <c r="P590" s="542"/>
      <c r="Q590" s="352"/>
      <c r="R590" s="352"/>
      <c r="S590" s="648"/>
      <c r="T590" s="647"/>
      <c r="U590" s="608"/>
      <c r="V590" s="1868"/>
      <c r="W590" s="421" t="s">
        <v>4</v>
      </c>
      <c r="X590" s="330" t="s">
        <v>785</v>
      </c>
      <c r="Y590" s="609">
        <f>((13*$R$577)+(60000*$R$576)+$R$578+$T$583)*1.2</f>
        <v>1930.9796550650601</v>
      </c>
      <c r="Z590" s="609">
        <f>Y590-$Y$589</f>
        <v>0</v>
      </c>
      <c r="AA590" s="610">
        <f>(13-13)*$P$577</f>
        <v>0</v>
      </c>
      <c r="AB590" s="329"/>
      <c r="AC590" s="272"/>
      <c r="AD590" s="271"/>
      <c r="AE590" s="272"/>
      <c r="AF590" s="540"/>
      <c r="AG590" s="272"/>
      <c r="AH590" s="221"/>
      <c r="AI590" s="221"/>
      <c r="AJ590" s="221"/>
      <c r="AK590" s="221"/>
      <c r="AL590" s="221"/>
      <c r="AM590" s="221"/>
      <c r="AN590" s="221"/>
      <c r="AO590" s="221"/>
      <c r="AP590" s="221"/>
      <c r="AQ590" s="221"/>
      <c r="AR590" s="221"/>
      <c r="AS590" s="221"/>
      <c r="AT590" s="221"/>
      <c r="AU590" s="221"/>
      <c r="AV590" s="221"/>
      <c r="AW590" s="221"/>
      <c r="AX590" s="221"/>
      <c r="AY590" s="221"/>
      <c r="AZ590" s="221"/>
      <c r="BA590" s="221"/>
      <c r="BB590" s="221"/>
      <c r="BC590" s="221"/>
      <c r="BD590" s="221"/>
      <c r="BE590" s="221"/>
      <c r="BF590" s="221"/>
      <c r="BG590" s="221"/>
      <c r="BH590" s="176"/>
      <c r="DI590" s="633"/>
    </row>
    <row r="591" spans="1:113" s="632" customFormat="1" ht="15.75" customHeight="1">
      <c r="A591" s="1865"/>
      <c r="B591" s="1872"/>
      <c r="C591" s="649"/>
      <c r="D591" s="585"/>
      <c r="E591" s="643"/>
      <c r="F591" s="644"/>
      <c r="G591" s="644"/>
      <c r="H591" s="643"/>
      <c r="I591" s="643"/>
      <c r="J591" s="645"/>
      <c r="K591" s="585"/>
      <c r="L591" s="645"/>
      <c r="M591" s="272"/>
      <c r="N591" s="541"/>
      <c r="O591" s="542"/>
      <c r="P591" s="542"/>
      <c r="Q591" s="352"/>
      <c r="R591" s="352"/>
      <c r="S591" s="648"/>
      <c r="T591" s="647"/>
      <c r="U591" s="608"/>
      <c r="V591" s="1869"/>
      <c r="W591" s="528" t="s">
        <v>4</v>
      </c>
      <c r="X591" s="650" t="s">
        <v>786</v>
      </c>
      <c r="Y591" s="609">
        <f>((14*$R$577)+(60000*$R$576)+$R$578+$T$583)*1.2</f>
        <v>2207.3600142650607</v>
      </c>
      <c r="Z591" s="609">
        <f>Y591-$Y$589</f>
        <v>276.38035920000061</v>
      </c>
      <c r="AA591" s="610">
        <f>(14-13)*$P$577</f>
        <v>13.6601833</v>
      </c>
      <c r="AB591" s="329"/>
      <c r="AC591" s="272"/>
      <c r="AD591" s="271"/>
      <c r="AE591" s="272"/>
      <c r="AF591" s="540"/>
      <c r="AG591" s="272"/>
      <c r="AH591" s="221"/>
      <c r="AI591" s="221"/>
      <c r="AJ591" s="221"/>
      <c r="AK591" s="221"/>
      <c r="AL591" s="221"/>
      <c r="AM591" s="221"/>
      <c r="AN591" s="221"/>
      <c r="AO591" s="221"/>
      <c r="AP591" s="221"/>
      <c r="AQ591" s="221"/>
      <c r="AR591" s="221"/>
      <c r="AS591" s="221"/>
      <c r="AT591" s="221"/>
      <c r="AU591" s="221"/>
      <c r="AV591" s="221"/>
      <c r="AW591" s="221"/>
      <c r="AX591" s="221"/>
      <c r="AY591" s="221"/>
      <c r="AZ591" s="221"/>
      <c r="BA591" s="221"/>
      <c r="BB591" s="221"/>
      <c r="BC591" s="221"/>
      <c r="BD591" s="221"/>
      <c r="BE591" s="221"/>
      <c r="BF591" s="221"/>
      <c r="BG591" s="221"/>
      <c r="BH591" s="176"/>
      <c r="DI591" s="633"/>
    </row>
    <row r="592" spans="1:113" s="632" customFormat="1">
      <c r="A592" s="1865"/>
      <c r="B592" s="1872"/>
      <c r="C592" s="649"/>
      <c r="D592" s="585"/>
      <c r="E592" s="643"/>
      <c r="F592" s="644"/>
      <c r="G592" s="644"/>
      <c r="H592" s="643"/>
      <c r="I592" s="643"/>
      <c r="J592" s="645"/>
      <c r="K592" s="585"/>
      <c r="L592" s="645"/>
      <c r="M592" s="272"/>
      <c r="N592" s="541"/>
      <c r="O592" s="542"/>
      <c r="P592" s="542"/>
      <c r="Q592" s="352"/>
      <c r="R592" s="352"/>
      <c r="S592" s="648"/>
      <c r="T592" s="647"/>
      <c r="U592" s="608"/>
      <c r="V592" s="267"/>
      <c r="W592" s="268"/>
      <c r="X592" s="268"/>
      <c r="Y592" s="651"/>
      <c r="Z592" s="651"/>
      <c r="AA592" s="652"/>
      <c r="AB592" s="329"/>
      <c r="AC592" s="272"/>
      <c r="AD592" s="271"/>
      <c r="AE592" s="653"/>
      <c r="AF592" s="540"/>
      <c r="AG592" s="272"/>
      <c r="AH592" s="221"/>
      <c r="AI592" s="221"/>
      <c r="AJ592" s="221"/>
      <c r="AK592" s="221"/>
      <c r="AL592" s="221"/>
      <c r="AM592" s="221"/>
      <c r="AN592" s="221"/>
      <c r="AO592" s="221"/>
      <c r="AP592" s="221"/>
      <c r="AQ592" s="221"/>
      <c r="AR592" s="221"/>
      <c r="AS592" s="221"/>
      <c r="AT592" s="221"/>
      <c r="AU592" s="221"/>
      <c r="AV592" s="221"/>
      <c r="AW592" s="221"/>
      <c r="AX592" s="221"/>
      <c r="AY592" s="221"/>
      <c r="AZ592" s="221"/>
      <c r="BA592" s="221"/>
      <c r="BB592" s="221"/>
      <c r="BC592" s="221"/>
      <c r="BD592" s="221"/>
      <c r="BE592" s="221"/>
      <c r="BF592" s="221"/>
      <c r="BG592" s="221"/>
      <c r="BH592" s="176"/>
      <c r="DI592" s="633"/>
    </row>
    <row r="593" spans="1:113" s="632" customFormat="1" ht="15" thickBot="1">
      <c r="A593" s="1866"/>
      <c r="B593" s="1873"/>
      <c r="C593" s="654"/>
      <c r="D593" s="585"/>
      <c r="E593" s="643"/>
      <c r="F593" s="644"/>
      <c r="G593" s="644"/>
      <c r="H593" s="643"/>
      <c r="I593" s="643"/>
      <c r="J593" s="645"/>
      <c r="K593" s="585"/>
      <c r="L593" s="645"/>
      <c r="M593" s="272"/>
      <c r="N593" s="541"/>
      <c r="O593" s="542"/>
      <c r="P593" s="542"/>
      <c r="Q593" s="352"/>
      <c r="R593" s="352"/>
      <c r="S593" s="655"/>
      <c r="T593" s="647"/>
      <c r="U593" s="608"/>
      <c r="V593" s="439"/>
      <c r="W593" s="440"/>
      <c r="X593" s="440"/>
      <c r="Y593" s="656"/>
      <c r="Z593" s="656"/>
      <c r="AA593" s="657"/>
      <c r="AB593" s="329"/>
      <c r="AC593" s="272"/>
      <c r="AD593" s="439"/>
      <c r="AE593" s="567"/>
      <c r="AF593" s="540"/>
      <c r="AG593" s="272"/>
      <c r="AH593" s="221"/>
      <c r="AI593" s="221"/>
      <c r="AJ593" s="221"/>
      <c r="AK593" s="221"/>
      <c r="AL593" s="221"/>
      <c r="AM593" s="221"/>
      <c r="AN593" s="221"/>
      <c r="AO593" s="221"/>
      <c r="AP593" s="221"/>
      <c r="AQ593" s="221"/>
      <c r="AR593" s="221"/>
      <c r="AS593" s="221"/>
      <c r="AT593" s="221"/>
      <c r="AU593" s="221"/>
      <c r="AV593" s="221"/>
      <c r="AW593" s="221"/>
      <c r="AX593" s="221"/>
      <c r="AY593" s="221"/>
      <c r="AZ593" s="221"/>
      <c r="BA593" s="221"/>
      <c r="BB593" s="221"/>
      <c r="BC593" s="221"/>
      <c r="BD593" s="221"/>
      <c r="BE593" s="221"/>
      <c r="BF593" s="221"/>
      <c r="BG593" s="221"/>
      <c r="BH593" s="176"/>
      <c r="DI593" s="633"/>
    </row>
    <row r="594" spans="1:113" s="289" customFormat="1" ht="9" customHeight="1" thickBot="1">
      <c r="A594" s="287"/>
      <c r="B594" s="288"/>
      <c r="C594" s="188"/>
      <c r="D594" s="189"/>
      <c r="E594" s="658"/>
      <c r="F594" s="659"/>
      <c r="G594" s="659"/>
      <c r="H594" s="660"/>
      <c r="I594" s="660"/>
      <c r="J594" s="190"/>
      <c r="K594" s="189"/>
      <c r="L594" s="190"/>
      <c r="M594" s="191"/>
      <c r="N594" s="192"/>
      <c r="O594" s="193"/>
      <c r="P594" s="193"/>
      <c r="Q594" s="194"/>
      <c r="R594" s="194"/>
      <c r="S594" s="195"/>
      <c r="T594" s="195"/>
      <c r="U594" s="196"/>
      <c r="V594" s="371"/>
      <c r="W594" s="191"/>
      <c r="X594" s="367"/>
      <c r="Y594" s="661"/>
      <c r="Z594" s="661"/>
      <c r="AA594" s="661"/>
      <c r="AB594" s="662"/>
      <c r="AC594" s="663"/>
      <c r="AD594" s="663"/>
      <c r="AE594" s="663"/>
      <c r="AF594" s="664"/>
      <c r="AG594" s="663"/>
      <c r="AH594" s="400"/>
      <c r="AI594" s="400"/>
      <c r="AJ594" s="400"/>
      <c r="AK594" s="400"/>
      <c r="AL594" s="400"/>
      <c r="AM594" s="400"/>
      <c r="AN594" s="400"/>
      <c r="AO594" s="400"/>
      <c r="AP594" s="400"/>
      <c r="AQ594" s="400"/>
      <c r="AR594" s="400"/>
      <c r="AS594" s="200"/>
      <c r="AT594" s="200"/>
      <c r="AU594" s="200"/>
      <c r="AV594" s="200"/>
      <c r="AW594" s="200"/>
      <c r="AX594" s="200"/>
      <c r="AY594" s="200"/>
      <c r="AZ594" s="200"/>
      <c r="BA594" s="200"/>
      <c r="BB594" s="200"/>
      <c r="BC594" s="200"/>
      <c r="BD594" s="200"/>
      <c r="BE594" s="200"/>
      <c r="BF594" s="200"/>
      <c r="BG594" s="200"/>
      <c r="BH594" s="176"/>
      <c r="DI594" s="290"/>
    </row>
    <row r="595" spans="1:113">
      <c r="A595" s="1818" t="s">
        <v>787</v>
      </c>
      <c r="B595" s="1779" t="s">
        <v>788</v>
      </c>
      <c r="C595" s="1780" t="s">
        <v>349</v>
      </c>
      <c r="D595" s="293" t="s">
        <v>789</v>
      </c>
      <c r="E595" s="592">
        <v>47</v>
      </c>
      <c r="F595" s="604" t="s">
        <v>179</v>
      </c>
      <c r="G595" s="604" t="s">
        <v>179</v>
      </c>
      <c r="H595" s="665">
        <v>243.95509999999999</v>
      </c>
      <c r="I595" s="666">
        <v>106.4862</v>
      </c>
      <c r="J595" s="318" t="s">
        <v>179</v>
      </c>
      <c r="K595" s="319" t="s">
        <v>179</v>
      </c>
      <c r="L595" s="1781" t="s">
        <v>349</v>
      </c>
      <c r="M595" s="667" t="s">
        <v>789</v>
      </c>
      <c r="N595" s="595">
        <v>0</v>
      </c>
      <c r="O595" s="341" t="s">
        <v>413</v>
      </c>
      <c r="P595" s="341" t="s">
        <v>413</v>
      </c>
      <c r="Q595" s="324" t="s">
        <v>179</v>
      </c>
      <c r="R595" s="668">
        <f>N595</f>
        <v>0</v>
      </c>
      <c r="S595" s="408" t="s">
        <v>326</v>
      </c>
      <c r="T595" s="384" t="s">
        <v>327</v>
      </c>
      <c r="U595" s="307"/>
      <c r="V595" s="1889" t="s">
        <v>468</v>
      </c>
      <c r="W595" s="403" t="s">
        <v>329</v>
      </c>
      <c r="X595" s="403" t="s">
        <v>790</v>
      </c>
      <c r="Y595" s="669">
        <f>(($R$598*0.5)+$R$595+$R$599+$R$601+$R$605+$T$602)*1.2</f>
        <v>260.25426870631577</v>
      </c>
      <c r="Z595" s="669" t="s">
        <v>405</v>
      </c>
      <c r="AA595" s="670" t="s">
        <v>405</v>
      </c>
      <c r="AB595" s="662"/>
      <c r="AC595" s="272"/>
      <c r="AD595" s="1833" t="s">
        <v>332</v>
      </c>
      <c r="AE595" s="1891"/>
      <c r="AF595" s="378" t="s">
        <v>329</v>
      </c>
      <c r="AG595" s="403" t="s">
        <v>790</v>
      </c>
      <c r="AH595" s="459">
        <f>Y595</f>
        <v>260.25426870631577</v>
      </c>
      <c r="AI595" s="459">
        <v>122.97</v>
      </c>
      <c r="AJ595" s="459">
        <v>157.35</v>
      </c>
      <c r="AK595" s="459">
        <v>139.94999999999999</v>
      </c>
      <c r="AL595" s="459">
        <v>321.95</v>
      </c>
      <c r="AM595" s="459">
        <v>199.95</v>
      </c>
      <c r="AN595" s="459">
        <v>212.95</v>
      </c>
      <c r="AO595" s="459">
        <v>201.5</v>
      </c>
      <c r="AP595" s="671"/>
      <c r="AQ595" s="672"/>
      <c r="AR595" s="672"/>
      <c r="AS595" s="221"/>
      <c r="AT595" s="221"/>
      <c r="AU595" s="221"/>
      <c r="AV595" s="221"/>
      <c r="AW595" s="221"/>
      <c r="AX595" s="221"/>
      <c r="AY595" s="221"/>
      <c r="AZ595" s="221"/>
      <c r="BA595" s="221"/>
      <c r="BB595" s="221"/>
      <c r="BC595" s="221"/>
      <c r="BD595" s="221"/>
      <c r="BE595" s="221"/>
      <c r="BF595" s="221"/>
      <c r="BG595" s="221"/>
    </row>
    <row r="596" spans="1:113">
      <c r="A596" s="1819"/>
      <c r="B596" s="1769"/>
      <c r="C596" s="1770"/>
      <c r="D596" s="315" t="s">
        <v>791</v>
      </c>
      <c r="E596" s="592">
        <v>20</v>
      </c>
      <c r="F596" s="604" t="s">
        <v>179</v>
      </c>
      <c r="G596" s="604" t="s">
        <v>179</v>
      </c>
      <c r="H596" s="665">
        <v>310.53800000000001</v>
      </c>
      <c r="I596" s="666">
        <v>105.7959</v>
      </c>
      <c r="J596" s="318" t="s">
        <v>179</v>
      </c>
      <c r="K596" s="319" t="s">
        <v>179</v>
      </c>
      <c r="L596" s="1771"/>
      <c r="M596" s="319" t="s">
        <v>179</v>
      </c>
      <c r="N596" s="595">
        <v>124.75366940000001</v>
      </c>
      <c r="O596" s="341">
        <v>1.5</v>
      </c>
      <c r="P596" s="341">
        <v>83.028250499999999</v>
      </c>
      <c r="Q596" s="324" t="s">
        <v>179</v>
      </c>
      <c r="R596" s="673">
        <f>N596</f>
        <v>124.75366940000001</v>
      </c>
      <c r="S596" s="232" t="s">
        <v>684</v>
      </c>
      <c r="T596" s="674" t="s">
        <v>740</v>
      </c>
      <c r="U596" s="196"/>
      <c r="V596" s="1890"/>
      <c r="W596" s="421" t="s">
        <v>4</v>
      </c>
      <c r="X596" s="421" t="s">
        <v>792</v>
      </c>
      <c r="Y596" s="675">
        <f>(($R$598*0.5)+$R$597+$R$599+$R$601+$R$605+$T$602)*1.2</f>
        <v>540.45504210631577</v>
      </c>
      <c r="Z596" s="675">
        <f>Y596-Y595</f>
        <v>280.2007734</v>
      </c>
      <c r="AA596" s="321" t="s">
        <v>88</v>
      </c>
      <c r="AC596" s="272"/>
      <c r="AD596" s="235" t="s">
        <v>277</v>
      </c>
      <c r="AE596" s="677">
        <v>0.18603866627004323</v>
      </c>
      <c r="AF596" s="320" t="s">
        <v>4</v>
      </c>
      <c r="AG596" s="421" t="s">
        <v>792</v>
      </c>
      <c r="AH596" s="459">
        <f>Y596</f>
        <v>540.45504210631577</v>
      </c>
      <c r="AI596" s="459">
        <v>198.85</v>
      </c>
      <c r="AJ596" s="459">
        <v>507.95</v>
      </c>
      <c r="AK596" s="459">
        <v>674.99</v>
      </c>
      <c r="AL596" s="459">
        <v>640</v>
      </c>
      <c r="AM596" s="459"/>
      <c r="AN596" s="459"/>
      <c r="AO596" s="459"/>
      <c r="AP596" s="417"/>
      <c r="AQ596" s="221"/>
      <c r="AR596" s="221"/>
      <c r="AS596" s="221"/>
      <c r="AT596" s="221"/>
      <c r="AU596" s="221"/>
      <c r="AV596" s="221"/>
      <c r="AW596" s="221"/>
      <c r="AX596" s="221"/>
      <c r="AY596" s="221"/>
      <c r="AZ596" s="221"/>
      <c r="BA596" s="221"/>
      <c r="BB596" s="221"/>
      <c r="BC596" s="221"/>
      <c r="BD596" s="221"/>
      <c r="BE596" s="221"/>
      <c r="BF596" s="221"/>
      <c r="BG596" s="221"/>
    </row>
    <row r="597" spans="1:113">
      <c r="A597" s="1819"/>
      <c r="B597" s="1769"/>
      <c r="C597" s="1770"/>
      <c r="D597" s="315" t="s">
        <v>793</v>
      </c>
      <c r="E597" s="592">
        <v>9</v>
      </c>
      <c r="F597" s="604" t="s">
        <v>179</v>
      </c>
      <c r="G597" s="604" t="s">
        <v>179</v>
      </c>
      <c r="H597" s="665">
        <v>368.4889</v>
      </c>
      <c r="I597" s="666">
        <v>138.91890000000001</v>
      </c>
      <c r="J597" s="318" t="s">
        <v>179</v>
      </c>
      <c r="K597" s="319" t="s">
        <v>179</v>
      </c>
      <c r="L597" s="1771"/>
      <c r="M597" s="674" t="s">
        <v>794</v>
      </c>
      <c r="N597" s="595">
        <v>233.50064449999999</v>
      </c>
      <c r="O597" s="341">
        <v>4</v>
      </c>
      <c r="P597" s="341">
        <v>58.447943700000003</v>
      </c>
      <c r="Q597" s="324" t="s">
        <v>179</v>
      </c>
      <c r="R597" s="673">
        <f>N597</f>
        <v>233.50064449999999</v>
      </c>
      <c r="S597" s="425" t="s">
        <v>345</v>
      </c>
      <c r="T597" s="246" t="s">
        <v>346</v>
      </c>
      <c r="U597" s="214"/>
      <c r="V597" s="678"/>
      <c r="W597" s="272"/>
      <c r="X597" s="272"/>
      <c r="Y597" s="272"/>
      <c r="Z597" s="272"/>
      <c r="AA597" s="271"/>
      <c r="AC597" s="272"/>
      <c r="AD597" s="235" t="s">
        <v>361</v>
      </c>
      <c r="AE597" s="677">
        <v>0.30991536605285502</v>
      </c>
      <c r="AF597" s="540"/>
      <c r="AG597" s="272"/>
      <c r="AH597" s="221"/>
      <c r="AI597" s="221"/>
      <c r="AJ597" s="221"/>
      <c r="AK597" s="221"/>
      <c r="AL597" s="221"/>
      <c r="AM597" s="221"/>
      <c r="AN597" s="221"/>
      <c r="AO597" s="221"/>
      <c r="AP597" s="221"/>
      <c r="AQ597" s="221"/>
      <c r="AR597" s="221"/>
      <c r="AS597" s="221"/>
      <c r="AT597" s="221"/>
      <c r="AU597" s="221"/>
      <c r="AV597" s="221"/>
      <c r="AW597" s="221"/>
      <c r="AX597" s="221"/>
      <c r="AY597" s="221"/>
      <c r="AZ597" s="221"/>
      <c r="BA597" s="221"/>
      <c r="BB597" s="221"/>
      <c r="BC597" s="221"/>
      <c r="BD597" s="221"/>
      <c r="BE597" s="221"/>
      <c r="BF597" s="221"/>
      <c r="BG597" s="221"/>
    </row>
    <row r="598" spans="1:113">
      <c r="A598" s="1819"/>
      <c r="B598" s="679" t="s">
        <v>795</v>
      </c>
      <c r="C598" s="240" t="s">
        <v>340</v>
      </c>
      <c r="D598" s="315" t="s">
        <v>796</v>
      </c>
      <c r="E598" s="592">
        <v>76</v>
      </c>
      <c r="F598" s="341">
        <v>0.49377599999999999</v>
      </c>
      <c r="G598" s="341">
        <v>0.2114</v>
      </c>
      <c r="H598" s="665">
        <v>276.22430000000003</v>
      </c>
      <c r="I598" s="666">
        <v>117.6301</v>
      </c>
      <c r="J598" s="318" t="s">
        <v>179</v>
      </c>
      <c r="K598" s="319" t="s">
        <v>179</v>
      </c>
      <c r="L598" s="320" t="s">
        <v>342</v>
      </c>
      <c r="M598" s="321" t="s">
        <v>797</v>
      </c>
      <c r="N598" s="595">
        <v>182.45146819999999</v>
      </c>
      <c r="O598" s="341">
        <v>3.83</v>
      </c>
      <c r="P598" s="341">
        <v>47.656560200000001</v>
      </c>
      <c r="Q598" s="324" t="s">
        <v>179</v>
      </c>
      <c r="R598" s="673">
        <f>N598</f>
        <v>182.45146819999999</v>
      </c>
      <c r="S598" s="532" t="s">
        <v>691</v>
      </c>
      <c r="T598" s="532" t="s">
        <v>692</v>
      </c>
      <c r="U598" s="338"/>
      <c r="V598" s="271"/>
      <c r="W598" s="272"/>
      <c r="X598" s="272"/>
      <c r="Y598" s="272"/>
      <c r="Z598" s="272"/>
      <c r="AA598" s="271"/>
      <c r="AC598" s="272"/>
      <c r="AD598" s="235" t="s">
        <v>479</v>
      </c>
      <c r="AE598" s="677">
        <v>-0.248929045734056</v>
      </c>
      <c r="AF598" s="540"/>
      <c r="AG598" s="272"/>
      <c r="AH598" s="221"/>
      <c r="AI598" s="221"/>
      <c r="AJ598" s="221"/>
      <c r="AK598" s="221"/>
      <c r="AL598" s="221"/>
      <c r="AM598" s="221"/>
      <c r="AN598" s="221"/>
      <c r="AO598" s="221"/>
      <c r="AP598" s="221"/>
      <c r="AQ598" s="221"/>
      <c r="AR598" s="221"/>
      <c r="AS598" s="221"/>
      <c r="AT598" s="221"/>
      <c r="AU598" s="221"/>
      <c r="AV598" s="221"/>
      <c r="AW598" s="221"/>
      <c r="AX598" s="221"/>
      <c r="AY598" s="221"/>
      <c r="AZ598" s="221"/>
      <c r="BA598" s="221"/>
      <c r="BB598" s="221"/>
      <c r="BC598" s="221"/>
      <c r="BD598" s="221"/>
      <c r="BE598" s="221"/>
      <c r="BF598" s="221"/>
      <c r="BG598" s="221"/>
    </row>
    <row r="599" spans="1:113">
      <c r="A599" s="1819"/>
      <c r="B599" s="1769" t="s">
        <v>798</v>
      </c>
      <c r="C599" s="1770" t="s">
        <v>324</v>
      </c>
      <c r="D599" s="315" t="s">
        <v>325</v>
      </c>
      <c r="E599" s="592">
        <v>48</v>
      </c>
      <c r="F599" s="604" t="s">
        <v>179</v>
      </c>
      <c r="G599" s="604" t="s">
        <v>179</v>
      </c>
      <c r="H599" s="665">
        <v>255.1688</v>
      </c>
      <c r="I599" s="666">
        <v>120.3793</v>
      </c>
      <c r="J599" s="318" t="s">
        <v>179</v>
      </c>
      <c r="K599" s="319" t="s">
        <v>179</v>
      </c>
      <c r="L599" s="318" t="s">
        <v>179</v>
      </c>
      <c r="M599" s="319" t="s">
        <v>179</v>
      </c>
      <c r="N599" s="595">
        <v>-127.517736</v>
      </c>
      <c r="O599" s="341">
        <v>-2.96</v>
      </c>
      <c r="P599" s="341">
        <v>43.0602625</v>
      </c>
      <c r="Q599" s="680">
        <f t="shared" ref="Q599:Q608" si="4">E599/$E$598</f>
        <v>0.63157894736842102</v>
      </c>
      <c r="R599" s="1887">
        <f>SUMPRODUCT(Q599:Q600,N599:N600)</f>
        <v>-80.537517473684204</v>
      </c>
      <c r="S599" s="425" t="s">
        <v>355</v>
      </c>
      <c r="T599" s="384" t="s">
        <v>356</v>
      </c>
      <c r="U599" s="307"/>
      <c r="V599" s="271"/>
      <c r="W599" s="272"/>
      <c r="X599" s="272"/>
      <c r="Y599" s="272"/>
      <c r="Z599" s="272"/>
      <c r="AA599" s="271"/>
      <c r="AC599" s="272"/>
      <c r="AD599" s="235" t="s">
        <v>482</v>
      </c>
      <c r="AE599" s="677">
        <v>0.63206930362788027</v>
      </c>
      <c r="AF599" s="540"/>
      <c r="AG599" s="272"/>
      <c r="AH599" s="221"/>
      <c r="AI599" s="467"/>
      <c r="AJ599" s="467"/>
      <c r="AK599" s="467"/>
      <c r="AL599" s="467"/>
      <c r="AM599" s="467"/>
      <c r="AN599" s="467"/>
      <c r="AO599" s="467"/>
      <c r="AP599" s="221"/>
      <c r="AQ599" s="221"/>
      <c r="AR599" s="221"/>
      <c r="AS599" s="221"/>
      <c r="AT599" s="221"/>
      <c r="AU599" s="221"/>
      <c r="AV599" s="221"/>
      <c r="AW599" s="221"/>
      <c r="AX599" s="221"/>
      <c r="AY599" s="221"/>
      <c r="AZ599" s="221"/>
      <c r="BA599" s="221"/>
      <c r="BB599" s="221"/>
      <c r="BC599" s="221"/>
      <c r="BD599" s="221"/>
      <c r="BE599" s="221"/>
      <c r="BF599" s="221"/>
      <c r="BG599" s="221"/>
    </row>
    <row r="600" spans="1:113">
      <c r="A600" s="1819"/>
      <c r="B600" s="1769"/>
      <c r="C600" s="1770"/>
      <c r="D600" s="315" t="s">
        <v>333</v>
      </c>
      <c r="E600" s="592">
        <v>28</v>
      </c>
      <c r="F600" s="604" t="s">
        <v>179</v>
      </c>
      <c r="G600" s="604" t="s">
        <v>179</v>
      </c>
      <c r="H600" s="665">
        <v>312.31959999999998</v>
      </c>
      <c r="I600" s="666">
        <v>105.2189</v>
      </c>
      <c r="J600" s="318" t="s">
        <v>179</v>
      </c>
      <c r="K600" s="319" t="s">
        <v>179</v>
      </c>
      <c r="L600" s="318" t="s">
        <v>179</v>
      </c>
      <c r="M600" s="319" t="s">
        <v>179</v>
      </c>
      <c r="N600" s="595" t="s">
        <v>413</v>
      </c>
      <c r="O600" s="341" t="s">
        <v>413</v>
      </c>
      <c r="P600" s="341" t="s">
        <v>413</v>
      </c>
      <c r="Q600" s="681">
        <f t="shared" si="4"/>
        <v>0.36842105263157893</v>
      </c>
      <c r="R600" s="1887"/>
      <c r="S600" s="336">
        <v>76</v>
      </c>
      <c r="T600" s="532" t="s">
        <v>692</v>
      </c>
      <c r="U600" s="338"/>
      <c r="V600" s="271"/>
      <c r="W600" s="272"/>
      <c r="X600" s="272"/>
      <c r="Y600" s="272"/>
      <c r="Z600" s="272"/>
      <c r="AA600" s="271"/>
      <c r="AC600" s="272"/>
      <c r="AD600" s="271"/>
      <c r="AE600" s="272"/>
      <c r="AF600" s="540"/>
      <c r="AG600" s="272"/>
      <c r="AH600" s="221"/>
      <c r="AI600" s="467"/>
      <c r="AJ600" s="467"/>
      <c r="AK600" s="467"/>
      <c r="AL600" s="467"/>
      <c r="AM600" s="467"/>
      <c r="AN600" s="467"/>
      <c r="AO600" s="467"/>
      <c r="AP600" s="221"/>
      <c r="AQ600" s="221"/>
      <c r="AR600" s="221"/>
      <c r="AS600" s="221"/>
      <c r="AT600" s="221"/>
      <c r="AU600" s="221"/>
      <c r="AV600" s="221"/>
      <c r="AW600" s="221"/>
      <c r="AX600" s="221"/>
      <c r="AY600" s="221"/>
      <c r="AZ600" s="221"/>
      <c r="BA600" s="221"/>
      <c r="BB600" s="221"/>
      <c r="BC600" s="221"/>
      <c r="BD600" s="221"/>
      <c r="BE600" s="221"/>
      <c r="BF600" s="221"/>
      <c r="BG600" s="221"/>
    </row>
    <row r="601" spans="1:113">
      <c r="A601" s="1819"/>
      <c r="B601" s="1769" t="s">
        <v>799</v>
      </c>
      <c r="C601" s="1770" t="s">
        <v>349</v>
      </c>
      <c r="D601" s="315" t="s">
        <v>800</v>
      </c>
      <c r="E601" s="592">
        <v>34</v>
      </c>
      <c r="F601" s="604" t="s">
        <v>179</v>
      </c>
      <c r="G601" s="604" t="s">
        <v>179</v>
      </c>
      <c r="H601" s="665">
        <v>259.10849999999999</v>
      </c>
      <c r="I601" s="666">
        <v>110.3262</v>
      </c>
      <c r="J601" s="318" t="s">
        <v>179</v>
      </c>
      <c r="K601" s="319" t="s">
        <v>179</v>
      </c>
      <c r="L601" s="318" t="s">
        <v>179</v>
      </c>
      <c r="M601" s="319" t="s">
        <v>179</v>
      </c>
      <c r="N601" s="595">
        <v>-140.90135549999999</v>
      </c>
      <c r="O601" s="341">
        <v>-2.2999999999999998</v>
      </c>
      <c r="P601" s="341">
        <v>61.285778800000003</v>
      </c>
      <c r="Q601" s="681">
        <f t="shared" si="4"/>
        <v>0.44736842105263158</v>
      </c>
      <c r="R601" s="1887">
        <f>SUMPRODUCT(Q601:Q604,N601:N604)</f>
        <v>-132.56884891447368</v>
      </c>
      <c r="S601" s="425" t="s">
        <v>363</v>
      </c>
      <c r="T601" s="384" t="s">
        <v>364</v>
      </c>
      <c r="U601" s="307"/>
      <c r="V601" s="271"/>
      <c r="W601" s="272"/>
      <c r="X601" s="272"/>
      <c r="Y601" s="272"/>
      <c r="Z601" s="272"/>
      <c r="AA601" s="271"/>
      <c r="AC601" s="272"/>
      <c r="AD601" s="271"/>
      <c r="AE601" s="272"/>
      <c r="AF601" s="540"/>
      <c r="AG601" s="272"/>
      <c r="AH601" s="221"/>
      <c r="AI601" s="221"/>
      <c r="AJ601" s="221"/>
      <c r="AK601" s="221"/>
      <c r="AL601" s="221"/>
      <c r="AM601" s="221"/>
      <c r="AN601" s="221"/>
      <c r="AO601" s="221"/>
      <c r="AP601" s="221"/>
      <c r="AQ601" s="221"/>
      <c r="AR601" s="221"/>
      <c r="AS601" s="221"/>
      <c r="AT601" s="221"/>
      <c r="AU601" s="221"/>
      <c r="AV601" s="221"/>
      <c r="AW601" s="221"/>
      <c r="AX601" s="221"/>
      <c r="AY601" s="221"/>
      <c r="AZ601" s="221"/>
      <c r="BA601" s="221"/>
      <c r="BB601" s="221"/>
      <c r="BC601" s="221"/>
      <c r="BD601" s="221"/>
      <c r="BE601" s="221"/>
      <c r="BF601" s="221"/>
      <c r="BG601" s="221"/>
    </row>
    <row r="602" spans="1:113">
      <c r="A602" s="1819"/>
      <c r="B602" s="1769"/>
      <c r="C602" s="1770"/>
      <c r="D602" s="315" t="s">
        <v>801</v>
      </c>
      <c r="E602" s="592">
        <v>5</v>
      </c>
      <c r="F602" s="604" t="s">
        <v>179</v>
      </c>
      <c r="G602" s="604" t="s">
        <v>179</v>
      </c>
      <c r="H602" s="665">
        <v>288.74599999999998</v>
      </c>
      <c r="I602" s="666">
        <v>138.13460000000001</v>
      </c>
      <c r="J602" s="318" t="s">
        <v>179</v>
      </c>
      <c r="K602" s="319" t="s">
        <v>179</v>
      </c>
      <c r="L602" s="318" t="s">
        <v>179</v>
      </c>
      <c r="M602" s="319" t="s">
        <v>179</v>
      </c>
      <c r="N602" s="595">
        <v>-124.3951368</v>
      </c>
      <c r="O602" s="341">
        <v>-1.0900000000000001</v>
      </c>
      <c r="P602" s="341">
        <v>113.8016454</v>
      </c>
      <c r="Q602" s="681">
        <f t="shared" si="4"/>
        <v>6.5789473684210523E-2</v>
      </c>
      <c r="R602" s="1887"/>
      <c r="S602" s="682">
        <v>0.605715</v>
      </c>
      <c r="T602" s="346">
        <v>335.58639879999998</v>
      </c>
      <c r="U602" s="347"/>
      <c r="V602" s="271"/>
      <c r="W602" s="272"/>
      <c r="X602" s="272"/>
      <c r="Y602" s="272"/>
      <c r="Z602" s="272"/>
      <c r="AA602" s="271"/>
      <c r="AC602" s="272"/>
      <c r="AD602" s="271"/>
      <c r="AE602" s="272"/>
      <c r="AF602" s="540"/>
      <c r="AG602" s="272"/>
      <c r="AH602" s="221"/>
      <c r="AI602" s="221"/>
      <c r="AJ602" s="221"/>
      <c r="AK602" s="221"/>
      <c r="AL602" s="221"/>
      <c r="AM602" s="221"/>
      <c r="AN602" s="221"/>
      <c r="AO602" s="221"/>
      <c r="AP602" s="221"/>
      <c r="AQ602" s="221"/>
      <c r="AR602" s="221"/>
      <c r="AS602" s="221"/>
      <c r="AT602" s="221"/>
      <c r="AU602" s="221"/>
      <c r="AV602" s="221"/>
      <c r="AW602" s="221"/>
      <c r="AX602" s="221"/>
      <c r="AY602" s="221"/>
      <c r="AZ602" s="221"/>
      <c r="BA602" s="221"/>
      <c r="BB602" s="221"/>
      <c r="BC602" s="221"/>
      <c r="BD602" s="221"/>
      <c r="BE602" s="221"/>
      <c r="BF602" s="221"/>
      <c r="BG602" s="221"/>
    </row>
    <row r="603" spans="1:113">
      <c r="A603" s="1819"/>
      <c r="B603" s="1769"/>
      <c r="C603" s="1770"/>
      <c r="D603" s="315" t="s">
        <v>802</v>
      </c>
      <c r="E603" s="592">
        <v>35</v>
      </c>
      <c r="F603" s="604" t="s">
        <v>179</v>
      </c>
      <c r="G603" s="604" t="s">
        <v>179</v>
      </c>
      <c r="H603" s="665">
        <v>279.85090000000002</v>
      </c>
      <c r="I603" s="666">
        <v>115.7192</v>
      </c>
      <c r="J603" s="318" t="s">
        <v>179</v>
      </c>
      <c r="K603" s="319" t="s">
        <v>179</v>
      </c>
      <c r="L603" s="318" t="s">
        <v>179</v>
      </c>
      <c r="M603" s="319" t="s">
        <v>179</v>
      </c>
      <c r="N603" s="595">
        <v>-133.21744989999999</v>
      </c>
      <c r="O603" s="341">
        <v>-2.2000000000000002</v>
      </c>
      <c r="P603" s="341">
        <v>60.456587399999997</v>
      </c>
      <c r="Q603" s="681">
        <f t="shared" si="4"/>
        <v>0.46052631578947367</v>
      </c>
      <c r="R603" s="1887"/>
      <c r="S603" s="245" t="s">
        <v>370</v>
      </c>
      <c r="T603" s="246" t="s">
        <v>371</v>
      </c>
      <c r="U603" s="214"/>
      <c r="V603" s="271"/>
      <c r="W603" s="272"/>
      <c r="X603" s="272"/>
      <c r="Y603" s="272"/>
      <c r="Z603" s="272"/>
      <c r="AA603" s="271"/>
      <c r="AC603" s="272"/>
      <c r="AD603" s="271"/>
      <c r="AE603" s="272"/>
      <c r="AF603" s="540"/>
      <c r="AG603" s="272"/>
      <c r="AH603" s="221"/>
      <c r="AI603" s="221"/>
      <c r="AJ603" s="221"/>
      <c r="AK603" s="221"/>
      <c r="AL603" s="221"/>
      <c r="AM603" s="221"/>
      <c r="AN603" s="221"/>
      <c r="AO603" s="221"/>
      <c r="AP603" s="221"/>
      <c r="AQ603" s="221"/>
      <c r="AR603" s="221"/>
      <c r="AS603" s="221"/>
      <c r="AT603" s="221"/>
      <c r="AU603" s="221"/>
      <c r="AV603" s="221"/>
      <c r="AW603" s="221"/>
      <c r="AX603" s="221"/>
      <c r="AY603" s="221"/>
      <c r="AZ603" s="221"/>
      <c r="BA603" s="221"/>
      <c r="BB603" s="221"/>
      <c r="BC603" s="221"/>
      <c r="BD603" s="221"/>
      <c r="BE603" s="221"/>
      <c r="BF603" s="221"/>
      <c r="BG603" s="221"/>
    </row>
    <row r="604" spans="1:113">
      <c r="A604" s="1819"/>
      <c r="B604" s="1806"/>
      <c r="C604" s="1770"/>
      <c r="D604" s="315" t="s">
        <v>803</v>
      </c>
      <c r="E604" s="592">
        <v>2</v>
      </c>
      <c r="F604" s="604" t="s">
        <v>179</v>
      </c>
      <c r="G604" s="604" t="s">
        <v>179</v>
      </c>
      <c r="H604" s="665">
        <v>472.42500000000001</v>
      </c>
      <c r="I604" s="666">
        <v>127.59739999999999</v>
      </c>
      <c r="J604" s="318" t="s">
        <v>179</v>
      </c>
      <c r="K604" s="319" t="s">
        <v>179</v>
      </c>
      <c r="L604" s="318" t="s">
        <v>179</v>
      </c>
      <c r="M604" s="319" t="s">
        <v>179</v>
      </c>
      <c r="N604" s="595">
        <v>0</v>
      </c>
      <c r="O604" s="341" t="s">
        <v>413</v>
      </c>
      <c r="P604" s="341" t="s">
        <v>413</v>
      </c>
      <c r="Q604" s="681">
        <f t="shared" si="4"/>
        <v>2.6315789473684209E-2</v>
      </c>
      <c r="R604" s="1887"/>
      <c r="S604" s="683">
        <v>53.219000000000001</v>
      </c>
      <c r="T604" s="684">
        <v>0.2</v>
      </c>
      <c r="U604" s="350"/>
      <c r="V604" s="271"/>
      <c r="W604" s="272"/>
      <c r="X604" s="272"/>
      <c r="Y604" s="272"/>
      <c r="Z604" s="272"/>
      <c r="AA604" s="271"/>
      <c r="AC604" s="272"/>
      <c r="AD604" s="271"/>
      <c r="AE604" s="272"/>
      <c r="AF604" s="540"/>
      <c r="AG604" s="272"/>
      <c r="AH604" s="221"/>
      <c r="AI604" s="221"/>
      <c r="AJ604" s="221"/>
      <c r="AK604" s="221"/>
      <c r="AL604" s="221"/>
      <c r="AM604" s="221"/>
      <c r="AN604" s="221"/>
      <c r="AO604" s="221"/>
      <c r="AP604" s="221"/>
      <c r="AQ604" s="221"/>
      <c r="AR604" s="221"/>
      <c r="AS604" s="221"/>
      <c r="AT604" s="221"/>
      <c r="AU604" s="221"/>
      <c r="AV604" s="221"/>
      <c r="AW604" s="221"/>
      <c r="AX604" s="221"/>
      <c r="AY604" s="221"/>
      <c r="AZ604" s="221"/>
      <c r="BA604" s="221"/>
      <c r="BB604" s="221"/>
      <c r="BC604" s="221"/>
      <c r="BD604" s="221"/>
      <c r="BE604" s="221"/>
      <c r="BF604" s="221"/>
      <c r="BG604" s="221"/>
    </row>
    <row r="605" spans="1:113">
      <c r="A605" s="1819"/>
      <c r="B605" s="1769" t="s">
        <v>422</v>
      </c>
      <c r="C605" s="1770" t="s">
        <v>349</v>
      </c>
      <c r="D605" s="315" t="s">
        <v>614</v>
      </c>
      <c r="E605" s="592">
        <v>17</v>
      </c>
      <c r="F605" s="604" t="s">
        <v>179</v>
      </c>
      <c r="G605" s="604" t="s">
        <v>179</v>
      </c>
      <c r="H605" s="665">
        <v>180.3065</v>
      </c>
      <c r="I605" s="666">
        <v>92.636319999999998</v>
      </c>
      <c r="J605" s="318" t="s">
        <v>179</v>
      </c>
      <c r="K605" s="319" t="s">
        <v>179</v>
      </c>
      <c r="L605" s="318" t="s">
        <v>179</v>
      </c>
      <c r="M605" s="319" t="s">
        <v>179</v>
      </c>
      <c r="N605" s="595">
        <v>18.450191700000001</v>
      </c>
      <c r="O605" s="341">
        <v>0.41</v>
      </c>
      <c r="P605" s="341">
        <v>44.7701663</v>
      </c>
      <c r="Q605" s="681">
        <f t="shared" si="4"/>
        <v>0.22368421052631579</v>
      </c>
      <c r="R605" s="1887">
        <f>SUMPRODUCT(Q605:Q608,N605:N608)</f>
        <v>3.1727907434210536</v>
      </c>
      <c r="S605" s="685"/>
      <c r="T605" s="272"/>
      <c r="V605" s="271"/>
      <c r="W605" s="272"/>
      <c r="X605" s="272"/>
      <c r="Y605" s="272"/>
      <c r="Z605" s="272"/>
      <c r="AA605" s="271"/>
      <c r="AC605" s="272"/>
      <c r="AD605" s="271"/>
      <c r="AE605" s="272"/>
      <c r="AF605" s="540"/>
      <c r="AG605" s="272"/>
      <c r="AH605" s="221"/>
      <c r="AI605" s="221"/>
      <c r="AJ605" s="221"/>
      <c r="AK605" s="221"/>
      <c r="AL605" s="221"/>
      <c r="AM605" s="221"/>
      <c r="AN605" s="221"/>
      <c r="AO605" s="221"/>
      <c r="AP605" s="221"/>
      <c r="AQ605" s="221"/>
      <c r="AR605" s="221"/>
      <c r="AS605" s="221"/>
      <c r="AT605" s="221"/>
      <c r="AU605" s="221"/>
      <c r="AV605" s="221"/>
      <c r="AW605" s="221"/>
      <c r="AX605" s="221"/>
      <c r="AY605" s="221"/>
      <c r="AZ605" s="221"/>
      <c r="BA605" s="221"/>
      <c r="BB605" s="221"/>
      <c r="BC605" s="221"/>
      <c r="BD605" s="221"/>
      <c r="BE605" s="221"/>
      <c r="BF605" s="221"/>
      <c r="BG605" s="221"/>
    </row>
    <row r="606" spans="1:113">
      <c r="A606" s="1819"/>
      <c r="B606" s="1769"/>
      <c r="C606" s="1770"/>
      <c r="D606" s="315" t="s">
        <v>804</v>
      </c>
      <c r="E606" s="592">
        <v>32</v>
      </c>
      <c r="F606" s="604" t="s">
        <v>179</v>
      </c>
      <c r="G606" s="604" t="s">
        <v>179</v>
      </c>
      <c r="H606" s="665">
        <v>294.25529999999998</v>
      </c>
      <c r="I606" s="666">
        <v>109.8241</v>
      </c>
      <c r="J606" s="318" t="s">
        <v>179</v>
      </c>
      <c r="K606" s="319" t="s">
        <v>179</v>
      </c>
      <c r="L606" s="318" t="s">
        <v>179</v>
      </c>
      <c r="M606" s="319" t="s">
        <v>179</v>
      </c>
      <c r="N606" s="595">
        <v>0</v>
      </c>
      <c r="O606" s="341" t="s">
        <v>413</v>
      </c>
      <c r="P606" s="341" t="s">
        <v>413</v>
      </c>
      <c r="Q606" s="681">
        <f t="shared" si="4"/>
        <v>0.42105263157894735</v>
      </c>
      <c r="R606" s="1887"/>
      <c r="S606" s="686"/>
      <c r="T606" s="272"/>
      <c r="V606" s="271"/>
      <c r="W606" s="272"/>
      <c r="X606" s="272"/>
      <c r="Y606" s="272"/>
      <c r="Z606" s="272"/>
      <c r="AA606" s="271"/>
      <c r="AC606" s="272"/>
      <c r="AD606" s="271"/>
      <c r="AE606" s="272"/>
      <c r="AF606" s="540"/>
      <c r="AG606" s="272"/>
      <c r="AH606" s="221"/>
      <c r="AI606" s="221"/>
      <c r="AJ606" s="221"/>
      <c r="AK606" s="221"/>
      <c r="AL606" s="221"/>
      <c r="AM606" s="221"/>
      <c r="AN606" s="221"/>
      <c r="AO606" s="221"/>
      <c r="AP606" s="221"/>
      <c r="AQ606" s="221"/>
      <c r="AR606" s="221"/>
      <c r="AS606" s="221"/>
      <c r="AT606" s="221"/>
      <c r="AU606" s="221"/>
      <c r="AV606" s="221"/>
      <c r="AW606" s="221"/>
      <c r="AX606" s="221"/>
      <c r="AY606" s="221"/>
      <c r="AZ606" s="221"/>
      <c r="BA606" s="221"/>
      <c r="BB606" s="221"/>
      <c r="BC606" s="221"/>
      <c r="BD606" s="221"/>
      <c r="BE606" s="221"/>
      <c r="BF606" s="221"/>
      <c r="BG606" s="221"/>
    </row>
    <row r="607" spans="1:113">
      <c r="A607" s="1819"/>
      <c r="B607" s="1769"/>
      <c r="C607" s="1770"/>
      <c r="D607" s="315" t="s">
        <v>805</v>
      </c>
      <c r="E607" s="592">
        <v>4</v>
      </c>
      <c r="F607" s="604" t="s">
        <v>179</v>
      </c>
      <c r="G607" s="604" t="s">
        <v>179</v>
      </c>
      <c r="H607" s="665">
        <v>227.8125</v>
      </c>
      <c r="I607" s="666">
        <v>26.247520000000002</v>
      </c>
      <c r="J607" s="318" t="s">
        <v>179</v>
      </c>
      <c r="K607" s="319" t="s">
        <v>179</v>
      </c>
      <c r="L607" s="318" t="s">
        <v>179</v>
      </c>
      <c r="M607" s="319" t="s">
        <v>179</v>
      </c>
      <c r="N607" s="595">
        <v>-207.0428675</v>
      </c>
      <c r="O607" s="341">
        <v>-1.62</v>
      </c>
      <c r="P607" s="341">
        <v>127.49152410000001</v>
      </c>
      <c r="Q607" s="681">
        <f t="shared" si="4"/>
        <v>5.2631578947368418E-2</v>
      </c>
      <c r="R607" s="1887"/>
      <c r="S607" s="686"/>
      <c r="T607" s="272"/>
      <c r="V607" s="271"/>
      <c r="W607" s="272"/>
      <c r="X607" s="272"/>
      <c r="Y607" s="272"/>
      <c r="Z607" s="272"/>
      <c r="AA607" s="271"/>
      <c r="AC607" s="272"/>
      <c r="AD607" s="271"/>
      <c r="AE607" s="272"/>
      <c r="AF607" s="540"/>
      <c r="AG607" s="272"/>
      <c r="AH607" s="221"/>
      <c r="AI607" s="221"/>
      <c r="AJ607" s="221"/>
      <c r="AK607" s="221"/>
      <c r="AL607" s="221"/>
      <c r="AM607" s="221"/>
      <c r="AN607" s="221"/>
      <c r="AO607" s="221"/>
      <c r="AP607" s="221"/>
      <c r="AQ607" s="221"/>
      <c r="AR607" s="221"/>
      <c r="AS607" s="221"/>
      <c r="AT607" s="221"/>
      <c r="AU607" s="221"/>
      <c r="AV607" s="221"/>
      <c r="AW607" s="221"/>
      <c r="AX607" s="221"/>
      <c r="AY607" s="221"/>
      <c r="AZ607" s="221"/>
      <c r="BA607" s="221"/>
      <c r="BB607" s="221"/>
      <c r="BC607" s="221"/>
      <c r="BD607" s="221"/>
      <c r="BE607" s="221"/>
      <c r="BF607" s="221"/>
      <c r="BG607" s="221"/>
    </row>
    <row r="608" spans="1:113" ht="15" thickBot="1">
      <c r="A608" s="1819"/>
      <c r="B608" s="1769"/>
      <c r="C608" s="1770"/>
      <c r="D608" s="315" t="s">
        <v>806</v>
      </c>
      <c r="E608" s="592">
        <v>23</v>
      </c>
      <c r="F608" s="604" t="s">
        <v>179</v>
      </c>
      <c r="G608" s="604" t="s">
        <v>179</v>
      </c>
      <c r="H608" s="665">
        <v>330.45299999999997</v>
      </c>
      <c r="I608" s="666">
        <v>112.9504</v>
      </c>
      <c r="J608" s="318" t="s">
        <v>179</v>
      </c>
      <c r="K608" s="319" t="s">
        <v>179</v>
      </c>
      <c r="L608" s="318" t="s">
        <v>179</v>
      </c>
      <c r="M608" s="319" t="s">
        <v>179</v>
      </c>
      <c r="N608" s="595">
        <v>32.8543612</v>
      </c>
      <c r="O608" s="341">
        <v>0.36</v>
      </c>
      <c r="P608" s="341">
        <v>90.240561600000007</v>
      </c>
      <c r="Q608" s="687">
        <f t="shared" si="4"/>
        <v>0.30263157894736842</v>
      </c>
      <c r="R608" s="1888"/>
      <c r="S608" s="688"/>
      <c r="T608" s="272"/>
      <c r="V608" s="271"/>
      <c r="W608" s="272"/>
      <c r="X608" s="272"/>
      <c r="Y608" s="272"/>
      <c r="Z608" s="272"/>
      <c r="AA608" s="271"/>
      <c r="AC608" s="272"/>
      <c r="AD608" s="271"/>
      <c r="AE608" s="272"/>
      <c r="AF608" s="540"/>
      <c r="AG608" s="272"/>
      <c r="AH608" s="221"/>
      <c r="AI608" s="221"/>
      <c r="AJ608" s="221"/>
      <c r="AK608" s="221"/>
      <c r="AL608" s="221"/>
      <c r="AM608" s="221"/>
      <c r="AN608" s="221"/>
      <c r="AO608" s="221"/>
      <c r="AP608" s="221"/>
      <c r="AQ608" s="221"/>
      <c r="AR608" s="221"/>
      <c r="AS608" s="221"/>
      <c r="AT608" s="221"/>
      <c r="AU608" s="221"/>
      <c r="AV608" s="221"/>
      <c r="AW608" s="221"/>
      <c r="AX608" s="221"/>
      <c r="AY608" s="221"/>
      <c r="AZ608" s="221"/>
      <c r="BA608" s="221"/>
      <c r="BB608" s="221"/>
      <c r="BC608" s="221"/>
      <c r="BD608" s="221"/>
      <c r="BE608" s="221"/>
      <c r="BF608" s="221"/>
      <c r="BG608" s="221"/>
    </row>
    <row r="609" spans="1:123" s="373" customFormat="1" ht="25.5" customHeight="1" thickBot="1">
      <c r="A609" s="186" t="s">
        <v>807</v>
      </c>
      <c r="B609" s="187"/>
      <c r="C609" s="188"/>
      <c r="D609" s="189"/>
      <c r="E609" s="189"/>
      <c r="F609" s="189"/>
      <c r="G609" s="189"/>
      <c r="H609" s="189"/>
      <c r="I609" s="189"/>
      <c r="J609" s="190"/>
      <c r="K609" s="189"/>
      <c r="L609" s="190"/>
      <c r="M609" s="191"/>
      <c r="N609" s="192"/>
      <c r="O609" s="193"/>
      <c r="P609" s="193"/>
      <c r="Q609" s="194"/>
      <c r="R609" s="194"/>
      <c r="S609" s="195"/>
      <c r="T609" s="195"/>
      <c r="U609" s="196"/>
      <c r="V609" s="197"/>
      <c r="W609" s="191"/>
      <c r="X609" s="191"/>
      <c r="Y609" s="195"/>
      <c r="Z609" s="195"/>
      <c r="AA609" s="195"/>
      <c r="AB609" s="198"/>
      <c r="AC609" s="191"/>
      <c r="AD609" s="191"/>
      <c r="AE609" s="191"/>
      <c r="AF609" s="199"/>
      <c r="AG609" s="191"/>
      <c r="AH609" s="200"/>
      <c r="AI609" s="200"/>
      <c r="AJ609" s="200"/>
      <c r="AK609" s="200"/>
      <c r="AL609" s="200"/>
      <c r="AM609" s="400"/>
      <c r="AN609" s="400"/>
      <c r="AO609" s="400"/>
      <c r="AP609" s="400"/>
      <c r="AQ609" s="400"/>
      <c r="AR609" s="400"/>
      <c r="AS609" s="400"/>
      <c r="AT609" s="400"/>
      <c r="AU609" s="400"/>
      <c r="AV609" s="400"/>
      <c r="AW609" s="400"/>
      <c r="AX609" s="400"/>
      <c r="AY609" s="400"/>
      <c r="AZ609" s="400"/>
      <c r="BA609" s="400"/>
      <c r="BB609" s="400"/>
      <c r="BC609" s="400"/>
      <c r="BD609" s="400"/>
      <c r="BE609" s="400"/>
      <c r="BF609" s="400"/>
      <c r="BG609" s="400"/>
      <c r="BH609" s="176"/>
      <c r="CF609" s="289"/>
      <c r="CG609" s="289"/>
      <c r="CH609" s="289"/>
      <c r="CI609" s="289"/>
      <c r="CJ609" s="289"/>
      <c r="CK609" s="289"/>
      <c r="CL609" s="289"/>
      <c r="CM609" s="289"/>
      <c r="CN609" s="289"/>
      <c r="CO609" s="289"/>
      <c r="CP609" s="289"/>
      <c r="CQ609" s="289"/>
      <c r="CR609" s="289"/>
      <c r="CS609" s="289"/>
      <c r="CT609" s="289"/>
      <c r="CU609" s="289"/>
      <c r="CV609" s="289"/>
      <c r="CW609" s="289"/>
      <c r="CX609" s="289"/>
      <c r="CY609" s="289"/>
      <c r="CZ609" s="289"/>
      <c r="DA609" s="289"/>
      <c r="DB609" s="289"/>
      <c r="DC609" s="289"/>
      <c r="DD609" s="289"/>
      <c r="DE609" s="289"/>
      <c r="DF609" s="289"/>
      <c r="DG609" s="289"/>
      <c r="DH609" s="289"/>
      <c r="DI609" s="290"/>
      <c r="DJ609" s="289"/>
      <c r="DK609" s="289"/>
      <c r="DL609" s="289"/>
      <c r="DM609" s="289"/>
      <c r="DN609" s="289"/>
      <c r="DO609" s="289"/>
      <c r="DP609" s="289"/>
      <c r="DQ609" s="289"/>
      <c r="DR609" s="289"/>
      <c r="DS609" s="289"/>
    </row>
    <row r="610" spans="1:123" ht="15" customHeight="1">
      <c r="A610" s="1864" t="s">
        <v>808</v>
      </c>
      <c r="B610" s="239" t="s">
        <v>809</v>
      </c>
      <c r="C610" s="240" t="s">
        <v>340</v>
      </c>
      <c r="D610" s="222" t="s">
        <v>810</v>
      </c>
      <c r="E610" s="422">
        <v>98</v>
      </c>
      <c r="F610" s="689">
        <v>24.4</v>
      </c>
      <c r="G610" s="689">
        <v>26.17</v>
      </c>
      <c r="H610" s="480">
        <v>2714.58</v>
      </c>
      <c r="I610" s="481">
        <v>1724.19</v>
      </c>
      <c r="J610" s="617" t="s">
        <v>179</v>
      </c>
      <c r="K610" s="479" t="s">
        <v>179</v>
      </c>
      <c r="L610" s="242" t="s">
        <v>340</v>
      </c>
      <c r="M610" s="483" t="s">
        <v>811</v>
      </c>
      <c r="N610" s="227">
        <v>48.28</v>
      </c>
      <c r="O610" s="244">
        <v>18.16</v>
      </c>
      <c r="P610" s="484">
        <v>2.65</v>
      </c>
      <c r="Q610" s="277" t="s">
        <v>179</v>
      </c>
      <c r="R610" s="231">
        <v>45.82</v>
      </c>
      <c r="S610" s="425" t="s">
        <v>326</v>
      </c>
      <c r="T610" s="384" t="s">
        <v>327</v>
      </c>
      <c r="U610" s="307"/>
      <c r="V610" s="1880" t="s">
        <v>403</v>
      </c>
      <c r="W610" s="482" t="s">
        <v>329</v>
      </c>
      <c r="X610" s="482" t="s">
        <v>812</v>
      </c>
      <c r="Y610" s="232"/>
      <c r="Z610" s="690"/>
      <c r="AA610" s="690"/>
      <c r="AB610" s="691"/>
      <c r="AC610" s="692"/>
      <c r="AD610" s="1862" t="s">
        <v>332</v>
      </c>
      <c r="AE610" s="1863"/>
      <c r="AF610" s="507" t="s">
        <v>680</v>
      </c>
      <c r="AG610" s="482" t="str">
        <f>X611</f>
        <v>VFD Supply Fan Motors (20hp, nema 12 enclosure,no bypass)</v>
      </c>
      <c r="AH610" s="415">
        <f>Y611</f>
        <v>2087.8894285714287</v>
      </c>
      <c r="AI610" s="415">
        <v>1603.93</v>
      </c>
      <c r="AJ610" s="415">
        <v>1975.76</v>
      </c>
      <c r="AK610" s="415">
        <v>1798.59</v>
      </c>
      <c r="AL610" s="416">
        <v>1605</v>
      </c>
      <c r="AM610" s="417">
        <f>AH610-AVERAGE(AI610:AL610)</f>
        <v>342.06942857142872</v>
      </c>
      <c r="AN610" s="542">
        <f>AM610/AVERAGE(AI610:AL610)</f>
        <v>0.19593625263281939</v>
      </c>
      <c r="AO610" s="221"/>
      <c r="AP610" s="221"/>
      <c r="AQ610" s="221"/>
      <c r="AR610" s="221"/>
      <c r="AS610" s="221"/>
      <c r="AT610" s="221"/>
      <c r="AU610" s="221"/>
      <c r="AV610" s="221"/>
      <c r="AW610" s="221"/>
      <c r="AX610" s="221"/>
      <c r="AY610" s="221"/>
      <c r="AZ610" s="221"/>
      <c r="BA610" s="221"/>
      <c r="BB610" s="221"/>
      <c r="BC610" s="221"/>
      <c r="BD610" s="221"/>
      <c r="BE610" s="221"/>
      <c r="BF610" s="221"/>
      <c r="BG610" s="221"/>
    </row>
    <row r="611" spans="1:123" ht="15" customHeight="1">
      <c r="A611" s="1865"/>
      <c r="B611" s="1882" t="s">
        <v>14</v>
      </c>
      <c r="C611" s="1884" t="s">
        <v>349</v>
      </c>
      <c r="D611" s="693" t="s">
        <v>813</v>
      </c>
      <c r="E611" s="422">
        <v>21</v>
      </c>
      <c r="F611" s="479" t="s">
        <v>179</v>
      </c>
      <c r="G611" s="479" t="s">
        <v>179</v>
      </c>
      <c r="H611" s="480">
        <v>4716.91</v>
      </c>
      <c r="I611" s="481">
        <v>2334.63</v>
      </c>
      <c r="J611" s="694" t="s">
        <v>179</v>
      </c>
      <c r="K611" s="479" t="s">
        <v>179</v>
      </c>
      <c r="L611" s="694" t="s">
        <v>179</v>
      </c>
      <c r="M611" s="479" t="s">
        <v>179</v>
      </c>
      <c r="N611" s="451">
        <v>2230.89</v>
      </c>
      <c r="O611" s="438">
        <v>13</v>
      </c>
      <c r="P611" s="438">
        <v>171.63</v>
      </c>
      <c r="Q611" s="695">
        <f>E611/E610</f>
        <v>0.21428571428571427</v>
      </c>
      <c r="R611" s="1855">
        <f>SUMPRODUCT(Q611:Q612,N611:N612)</f>
        <v>478.04785714285708</v>
      </c>
      <c r="S611" s="232" t="s">
        <v>814</v>
      </c>
      <c r="T611" s="233" t="s">
        <v>685</v>
      </c>
      <c r="U611" s="196"/>
      <c r="V611" s="1846"/>
      <c r="W611" s="482" t="s">
        <v>680</v>
      </c>
      <c r="X611" s="482" t="s">
        <v>815</v>
      </c>
      <c r="Y611" s="310">
        <f>((20*$R$610)+$R$611+$T$617+$R$614+$R$616)*(1+$T$619)</f>
        <v>2087.8894285714287</v>
      </c>
      <c r="Z611" s="310">
        <f>Y611</f>
        <v>2087.8894285714287</v>
      </c>
      <c r="AA611" s="696">
        <f>389.3/$H$610*Z611</f>
        <v>299.42582445271728</v>
      </c>
      <c r="AB611" s="217"/>
      <c r="AC611" s="697"/>
      <c r="AD611" s="524" t="s">
        <v>277</v>
      </c>
      <c r="AE611" s="698">
        <f>AVERAGE(AN610:AN616)</f>
        <v>8.3025951103915641E-2</v>
      </c>
      <c r="AF611" s="507" t="s">
        <v>680</v>
      </c>
      <c r="AG611" s="482" t="str">
        <f t="shared" ref="AG611:AH616" si="5">X612</f>
        <v>VFD Supply Fan Motors (30hp, nema 1 enclosure,no bypass)</v>
      </c>
      <c r="AH611" s="415">
        <f t="shared" si="5"/>
        <v>2055.4654285714282</v>
      </c>
      <c r="AI611" s="415">
        <v>1837.72</v>
      </c>
      <c r="AJ611" s="415">
        <v>2263.7399999999998</v>
      </c>
      <c r="AK611" s="415">
        <v>2060.75</v>
      </c>
      <c r="AL611" s="416">
        <v>1839.3</v>
      </c>
      <c r="AM611" s="417">
        <f t="shared" ref="AM611:AM616" si="6">AH611-AVERAGE(AI611:AL611)</f>
        <v>55.087928571428165</v>
      </c>
      <c r="AN611" s="542">
        <f t="shared" ref="AN611:AN616" si="7">AM611/AVERAGE(AI611:AL611)</f>
        <v>2.7538766343566733E-2</v>
      </c>
      <c r="AO611" s="221"/>
      <c r="AP611" s="221"/>
      <c r="AQ611" s="221"/>
      <c r="AR611" s="221"/>
      <c r="AS611" s="221"/>
      <c r="AT611" s="221"/>
      <c r="AU611" s="221"/>
      <c r="AV611" s="221"/>
      <c r="AW611" s="221"/>
      <c r="AX611" s="221"/>
      <c r="AY611" s="221"/>
      <c r="AZ611" s="221"/>
      <c r="BA611" s="221"/>
      <c r="BB611" s="221"/>
      <c r="BC611" s="221"/>
      <c r="BD611" s="221"/>
      <c r="BE611" s="221"/>
      <c r="BF611" s="221"/>
      <c r="BG611" s="221"/>
    </row>
    <row r="612" spans="1:123" ht="15" customHeight="1">
      <c r="A612" s="1865"/>
      <c r="B612" s="1883"/>
      <c r="C612" s="1885"/>
      <c r="D612" s="693" t="s">
        <v>816</v>
      </c>
      <c r="E612" s="422">
        <v>77</v>
      </c>
      <c r="F612" s="479" t="s">
        <v>179</v>
      </c>
      <c r="G612" s="479" t="s">
        <v>179</v>
      </c>
      <c r="H612" s="480">
        <v>2168.4899999999998</v>
      </c>
      <c r="I612" s="481">
        <v>974.65</v>
      </c>
      <c r="J612" s="694" t="s">
        <v>179</v>
      </c>
      <c r="K612" s="479" t="s">
        <v>179</v>
      </c>
      <c r="L612" s="694" t="s">
        <v>179</v>
      </c>
      <c r="M612" s="479" t="s">
        <v>179</v>
      </c>
      <c r="N612" s="227">
        <v>0</v>
      </c>
      <c r="O612" s="228" t="s">
        <v>334</v>
      </c>
      <c r="P612" s="229" t="s">
        <v>334</v>
      </c>
      <c r="Q612" s="695">
        <f>E612/E610</f>
        <v>0.7857142857142857</v>
      </c>
      <c r="R612" s="1856"/>
      <c r="S612" s="425" t="s">
        <v>345</v>
      </c>
      <c r="T612" s="246" t="s">
        <v>346</v>
      </c>
      <c r="U612" s="214"/>
      <c r="V612" s="1846"/>
      <c r="W612" s="482" t="s">
        <v>680</v>
      </c>
      <c r="X612" s="482" t="s">
        <v>817</v>
      </c>
      <c r="Y612" s="310">
        <f>((30*$R$610)+$R$611+$T$617+$R$614+$R$617)*(1+$T$619)</f>
        <v>2055.4654285714282</v>
      </c>
      <c r="Z612" s="310">
        <f t="shared" ref="Z612:Z617" si="8">Y612</f>
        <v>2055.4654285714282</v>
      </c>
      <c r="AA612" s="696">
        <f t="shared" ref="AA612:AA617" si="9">389.3/$H$610*Z612</f>
        <v>294.77587374211004</v>
      </c>
      <c r="AB612" s="217"/>
      <c r="AC612" s="697"/>
      <c r="AD612" s="524" t="s">
        <v>361</v>
      </c>
      <c r="AE612" s="492">
        <f>STDEV(AN610:AN616)</f>
        <v>0.14541407914716706</v>
      </c>
      <c r="AF612" s="507" t="s">
        <v>680</v>
      </c>
      <c r="AG612" s="482" t="str">
        <f t="shared" si="5"/>
        <v>VFD Supply Fan Motors (40hp, nema 3 enclosure, with bypass)</v>
      </c>
      <c r="AH612" s="415">
        <f t="shared" si="5"/>
        <v>4666.2934285714273</v>
      </c>
      <c r="AI612" s="415">
        <v>4910.9799999999996</v>
      </c>
      <c r="AJ612" s="415">
        <v>4420.41</v>
      </c>
      <c r="AK612" s="415">
        <v>4024.03</v>
      </c>
      <c r="AL612" s="416">
        <v>4915</v>
      </c>
      <c r="AM612" s="417">
        <f t="shared" si="6"/>
        <v>98.688428571427721</v>
      </c>
      <c r="AN612" s="542">
        <f t="shared" si="7"/>
        <v>2.1606165281679947E-2</v>
      </c>
      <c r="AO612" s="221"/>
      <c r="AP612" s="221"/>
      <c r="AQ612" s="221"/>
      <c r="AR612" s="221"/>
      <c r="AS612" s="221"/>
      <c r="AT612" s="221"/>
      <c r="AU612" s="221"/>
      <c r="AV612" s="221"/>
      <c r="AW612" s="221"/>
      <c r="AX612" s="221"/>
      <c r="AY612" s="221"/>
      <c r="AZ612" s="221"/>
      <c r="BA612" s="221"/>
      <c r="BB612" s="221"/>
      <c r="BC612" s="221"/>
      <c r="BD612" s="221"/>
      <c r="BE612" s="221"/>
      <c r="BF612" s="221"/>
      <c r="BG612" s="221"/>
    </row>
    <row r="613" spans="1:123" ht="15" customHeight="1">
      <c r="A613" s="1865"/>
      <c r="B613" s="1882" t="s">
        <v>818</v>
      </c>
      <c r="C613" s="1884" t="s">
        <v>324</v>
      </c>
      <c r="D613" s="222" t="s">
        <v>325</v>
      </c>
      <c r="E613" s="223">
        <v>12</v>
      </c>
      <c r="F613" s="479" t="s">
        <v>179</v>
      </c>
      <c r="G613" s="479" t="s">
        <v>179</v>
      </c>
      <c r="H613" s="480">
        <v>3150.88</v>
      </c>
      <c r="I613" s="481">
        <v>1879.64</v>
      </c>
      <c r="J613" s="694" t="s">
        <v>179</v>
      </c>
      <c r="K613" s="224" t="s">
        <v>179</v>
      </c>
      <c r="L613" s="694" t="s">
        <v>179</v>
      </c>
      <c r="M613" s="479" t="s">
        <v>179</v>
      </c>
      <c r="N613" s="451">
        <v>789.74</v>
      </c>
      <c r="O613" s="438">
        <v>3.25</v>
      </c>
      <c r="P613" s="438">
        <v>242.7</v>
      </c>
      <c r="Q613" s="277" t="s">
        <v>179</v>
      </c>
      <c r="R613" s="695">
        <f>N613</f>
        <v>789.74</v>
      </c>
      <c r="S613" s="532" t="s">
        <v>691</v>
      </c>
      <c r="T613" s="532" t="s">
        <v>692</v>
      </c>
      <c r="U613" s="338"/>
      <c r="V613" s="1846"/>
      <c r="W613" s="482" t="s">
        <v>680</v>
      </c>
      <c r="X613" s="482" t="s">
        <v>819</v>
      </c>
      <c r="Y613" s="310">
        <f>((40*$R$610)+$R$611+$T$617+$R$613+$R$615)*(1+$T$619)</f>
        <v>4666.2934285714273</v>
      </c>
      <c r="Z613" s="310">
        <f t="shared" si="8"/>
        <v>4666.2934285714273</v>
      </c>
      <c r="AA613" s="696">
        <f t="shared" si="9"/>
        <v>669.19671983984881</v>
      </c>
      <c r="AB613" s="217"/>
      <c r="AC613" s="697"/>
      <c r="AD613" s="524" t="s">
        <v>479</v>
      </c>
      <c r="AE613" s="698">
        <f>MIN(AN610:AN616)</f>
        <v>-7.5194389701444139E-2</v>
      </c>
      <c r="AF613" s="507" t="s">
        <v>680</v>
      </c>
      <c r="AG613" s="482" t="str">
        <f t="shared" si="5"/>
        <v>VFD Supply Fan Motors (60hp, nema 12 enclosure, no bypass)</v>
      </c>
      <c r="AH613" s="415">
        <f t="shared" si="5"/>
        <v>4287.2494285714283</v>
      </c>
      <c r="AI613" s="415">
        <v>4233.8</v>
      </c>
      <c r="AJ613" s="415">
        <v>5215.29</v>
      </c>
      <c r="AK613" s="415">
        <v>4747.63</v>
      </c>
      <c r="AL613" s="416">
        <v>4237.5</v>
      </c>
      <c r="AM613" s="417">
        <f t="shared" si="6"/>
        <v>-321.30557142857197</v>
      </c>
      <c r="AN613" s="542">
        <f t="shared" si="7"/>
        <v>-6.971937438710657E-2</v>
      </c>
      <c r="AO613" s="221"/>
      <c r="AP613" s="221"/>
      <c r="AQ613" s="221"/>
      <c r="AR613" s="221"/>
      <c r="AS613" s="221"/>
      <c r="AT613" s="221"/>
      <c r="AU613" s="221"/>
      <c r="AV613" s="221"/>
      <c r="AW613" s="221"/>
      <c r="AX613" s="221"/>
      <c r="AY613" s="221"/>
      <c r="AZ613" s="221"/>
      <c r="BA613" s="221"/>
      <c r="BB613" s="221"/>
      <c r="BC613" s="221"/>
      <c r="BD613" s="221"/>
      <c r="BE613" s="221"/>
      <c r="BF613" s="221"/>
      <c r="BG613" s="221"/>
    </row>
    <row r="614" spans="1:123" ht="15" customHeight="1">
      <c r="A614" s="1865"/>
      <c r="B614" s="1883"/>
      <c r="C614" s="1885"/>
      <c r="D614" s="222" t="s">
        <v>333</v>
      </c>
      <c r="E614" s="223">
        <v>86</v>
      </c>
      <c r="F614" s="479" t="s">
        <v>179</v>
      </c>
      <c r="G614" s="479" t="s">
        <v>179</v>
      </c>
      <c r="H614" s="480">
        <v>2653.69</v>
      </c>
      <c r="I614" s="481">
        <v>1704.31</v>
      </c>
      <c r="J614" s="694" t="s">
        <v>179</v>
      </c>
      <c r="K614" s="479" t="s">
        <v>179</v>
      </c>
      <c r="L614" s="694" t="s">
        <v>179</v>
      </c>
      <c r="M614" s="479" t="s">
        <v>179</v>
      </c>
      <c r="N614" s="227">
        <v>0</v>
      </c>
      <c r="O614" s="228" t="s">
        <v>334</v>
      </c>
      <c r="P614" s="229" t="s">
        <v>334</v>
      </c>
      <c r="Q614" s="277" t="s">
        <v>179</v>
      </c>
      <c r="R614" s="695">
        <f t="shared" ref="R614:R617" si="10">N614</f>
        <v>0</v>
      </c>
      <c r="S614" s="425" t="s">
        <v>355</v>
      </c>
      <c r="T614" s="384" t="s">
        <v>356</v>
      </c>
      <c r="U614" s="307"/>
      <c r="V614" s="1846"/>
      <c r="W614" s="482" t="s">
        <v>680</v>
      </c>
      <c r="X614" s="482" t="s">
        <v>820</v>
      </c>
      <c r="Y614" s="310">
        <f>((60*$R$610)+$R$611+$T$617+$R$614+$R$616)*(1+$T$619)</f>
        <v>4287.2494285714283</v>
      </c>
      <c r="Z614" s="310">
        <f t="shared" si="8"/>
        <v>4287.2494285714283</v>
      </c>
      <c r="AA614" s="696">
        <f t="shared" si="9"/>
        <v>614.83772905674437</v>
      </c>
      <c r="AB614" s="217"/>
      <c r="AC614" s="697"/>
      <c r="AD614" s="537" t="s">
        <v>482</v>
      </c>
      <c r="AE614" s="699">
        <f>MAX(AN610:AN616)</f>
        <v>0.30872048067520541</v>
      </c>
      <c r="AF614" s="507" t="s">
        <v>680</v>
      </c>
      <c r="AG614" s="482" t="str">
        <f t="shared" si="5"/>
        <v>VFD Supply Fan Motors (75hp, nema 12 enclosure,no bypass)</v>
      </c>
      <c r="AH614" s="415">
        <f t="shared" si="5"/>
        <v>5112.0094285714285</v>
      </c>
      <c r="AI614" s="415">
        <v>3588.51</v>
      </c>
      <c r="AJ614" s="415">
        <v>4420.21</v>
      </c>
      <c r="AK614" s="415">
        <v>4024.03</v>
      </c>
      <c r="AL614" s="416">
        <v>3591.7</v>
      </c>
      <c r="AM614" s="417">
        <f t="shared" si="6"/>
        <v>1205.8969285714284</v>
      </c>
      <c r="AN614" s="542">
        <f t="shared" si="7"/>
        <v>0.30872048067520541</v>
      </c>
      <c r="AO614" s="221"/>
      <c r="AP614" s="221"/>
      <c r="AQ614" s="221"/>
      <c r="AR614" s="221"/>
      <c r="AS614" s="221"/>
      <c r="AT614" s="221"/>
      <c r="AU614" s="221"/>
      <c r="AV614" s="221"/>
      <c r="AW614" s="221"/>
      <c r="AX614" s="221"/>
      <c r="AY614" s="221"/>
      <c r="AZ614" s="221"/>
      <c r="BA614" s="221"/>
      <c r="BB614" s="221"/>
      <c r="BC614" s="221"/>
      <c r="BD614" s="221"/>
      <c r="BE614" s="221"/>
      <c r="BF614" s="221"/>
      <c r="BG614" s="221"/>
    </row>
    <row r="615" spans="1:123" ht="15" customHeight="1">
      <c r="A615" s="1865"/>
      <c r="B615" s="1806" t="s">
        <v>821</v>
      </c>
      <c r="C615" s="1884" t="s">
        <v>349</v>
      </c>
      <c r="D615" s="487" t="s">
        <v>822</v>
      </c>
      <c r="E615" s="422">
        <v>18</v>
      </c>
      <c r="F615" s="479" t="s">
        <v>179</v>
      </c>
      <c r="G615" s="479" t="s">
        <v>179</v>
      </c>
      <c r="H615" s="480">
        <v>4001.69</v>
      </c>
      <c r="I615" s="481">
        <v>2313.4299999999998</v>
      </c>
      <c r="J615" s="617" t="s">
        <v>179</v>
      </c>
      <c r="K615" s="224" t="s">
        <v>179</v>
      </c>
      <c r="L615" s="694" t="s">
        <v>179</v>
      </c>
      <c r="M615" s="479" t="s">
        <v>179</v>
      </c>
      <c r="N615" s="227">
        <v>927.75</v>
      </c>
      <c r="O615" s="244">
        <v>4.3600000000000003</v>
      </c>
      <c r="P615" s="244">
        <v>212.92</v>
      </c>
      <c r="Q615" s="277" t="s">
        <v>179</v>
      </c>
      <c r="R615" s="695">
        <f t="shared" si="10"/>
        <v>927.75</v>
      </c>
      <c r="S615" s="232">
        <v>98</v>
      </c>
      <c r="T615" s="532" t="s">
        <v>179</v>
      </c>
      <c r="U615" s="338"/>
      <c r="V615" s="1846"/>
      <c r="W615" s="482" t="s">
        <v>680</v>
      </c>
      <c r="X615" s="482" t="s">
        <v>823</v>
      </c>
      <c r="Y615" s="310">
        <f>((75*$R$610)+$R$611+$T$617+$R$614+$R$616)*(1+$T$619)</f>
        <v>5112.0094285714285</v>
      </c>
      <c r="Z615" s="310">
        <f t="shared" si="8"/>
        <v>5112.0094285714285</v>
      </c>
      <c r="AA615" s="696">
        <f t="shared" si="9"/>
        <v>733.11719328325455</v>
      </c>
      <c r="AB615" s="217"/>
      <c r="AC615" s="220"/>
      <c r="AD615" s="267"/>
      <c r="AE615" s="268"/>
      <c r="AF615" s="507" t="s">
        <v>680</v>
      </c>
      <c r="AG615" s="482" t="str">
        <f t="shared" si="5"/>
        <v>VFD Supply Fan Motors (100hp, nema 1 enclosure,no bypass)</v>
      </c>
      <c r="AH615" s="415">
        <f t="shared" si="5"/>
        <v>5904.3454285714288</v>
      </c>
      <c r="AI615" s="415">
        <v>4627</v>
      </c>
      <c r="AJ615" s="415">
        <v>5699.65</v>
      </c>
      <c r="AK615" s="415">
        <v>5188.55</v>
      </c>
      <c r="AL615" s="416">
        <v>4631.1000000000004</v>
      </c>
      <c r="AM615" s="417">
        <f t="shared" si="6"/>
        <v>867.77042857142806</v>
      </c>
      <c r="AN615" s="542">
        <f t="shared" si="7"/>
        <v>0.17229375688268872</v>
      </c>
      <c r="AO615" s="221"/>
      <c r="AP615" s="221"/>
      <c r="AQ615" s="221"/>
      <c r="AR615" s="221"/>
      <c r="AS615" s="221"/>
      <c r="AT615" s="221"/>
      <c r="AU615" s="221"/>
      <c r="AV615" s="221"/>
      <c r="AW615" s="221"/>
      <c r="AX615" s="221"/>
      <c r="AY615" s="221"/>
      <c r="AZ615" s="221"/>
      <c r="BA615" s="221"/>
      <c r="BB615" s="221"/>
      <c r="BC615" s="221"/>
      <c r="BD615" s="221"/>
      <c r="BE615" s="221"/>
      <c r="BF615" s="221"/>
      <c r="BG615" s="221"/>
    </row>
    <row r="616" spans="1:123" ht="15" customHeight="1">
      <c r="A616" s="1865"/>
      <c r="B616" s="1825"/>
      <c r="C616" s="1886"/>
      <c r="D616" s="247">
        <v>12</v>
      </c>
      <c r="E616" s="422">
        <v>17</v>
      </c>
      <c r="F616" s="479" t="s">
        <v>179</v>
      </c>
      <c r="G616" s="479" t="s">
        <v>179</v>
      </c>
      <c r="H616" s="480">
        <v>2532.48</v>
      </c>
      <c r="I616" s="481">
        <v>1220.6500000000001</v>
      </c>
      <c r="J616" s="617" t="s">
        <v>179</v>
      </c>
      <c r="K616" s="224" t="s">
        <v>179</v>
      </c>
      <c r="L616" s="694" t="s">
        <v>179</v>
      </c>
      <c r="M616" s="479" t="s">
        <v>179</v>
      </c>
      <c r="N616" s="227">
        <v>485.22</v>
      </c>
      <c r="O616" s="244">
        <v>2.74</v>
      </c>
      <c r="P616" s="244">
        <v>176.85</v>
      </c>
      <c r="Q616" s="277" t="s">
        <v>179</v>
      </c>
      <c r="R616" s="695">
        <f t="shared" si="10"/>
        <v>485.22</v>
      </c>
      <c r="S616" s="425" t="s">
        <v>363</v>
      </c>
      <c r="T616" s="384" t="s">
        <v>364</v>
      </c>
      <c r="U616" s="307"/>
      <c r="V616" s="1846"/>
      <c r="W616" s="482" t="s">
        <v>680</v>
      </c>
      <c r="X616" s="482" t="s">
        <v>824</v>
      </c>
      <c r="Y616" s="310">
        <f>((100*$R$610)+$R$611+$T$617+$R$614+$R$617)*(1+$T$619)</f>
        <v>5904.3454285714288</v>
      </c>
      <c r="Z616" s="310">
        <f t="shared" si="8"/>
        <v>5904.3454285714288</v>
      </c>
      <c r="AA616" s="696">
        <f t="shared" si="9"/>
        <v>846.74670679915766</v>
      </c>
      <c r="AB616" s="217"/>
      <c r="AC616" s="220"/>
      <c r="AD616" s="271"/>
      <c r="AE616" s="272"/>
      <c r="AF616" s="539" t="s">
        <v>680</v>
      </c>
      <c r="AG616" s="482" t="str">
        <f t="shared" si="5"/>
        <v>VFD Supply Fan Motors (50hp, nema 1 enclosure,no bypass)</v>
      </c>
      <c r="AH616" s="415">
        <f t="shared" si="5"/>
        <v>3155.1454285714285</v>
      </c>
      <c r="AI616" s="700">
        <v>3134.25</v>
      </c>
      <c r="AJ616" s="700">
        <v>3860.85</v>
      </c>
      <c r="AK616" s="700">
        <v>3514.64</v>
      </c>
      <c r="AL616" s="701">
        <v>3137</v>
      </c>
      <c r="AM616" s="417">
        <f t="shared" si="6"/>
        <v>-256.53957142857143</v>
      </c>
      <c r="AN616" s="542">
        <f t="shared" si="7"/>
        <v>-7.5194389701444139E-2</v>
      </c>
      <c r="AO616" s="221"/>
      <c r="AP616" s="221"/>
      <c r="AQ616" s="221"/>
      <c r="AR616" s="221"/>
      <c r="AS616" s="221"/>
      <c r="AT616" s="221"/>
      <c r="AU616" s="221"/>
      <c r="AV616" s="221"/>
      <c r="AW616" s="221"/>
      <c r="AX616" s="221"/>
      <c r="AY616" s="221"/>
      <c r="AZ616" s="221"/>
      <c r="BA616" s="221"/>
      <c r="BB616" s="221"/>
      <c r="BC616" s="221"/>
      <c r="BD616" s="221"/>
      <c r="BE616" s="221"/>
      <c r="BF616" s="221"/>
      <c r="BG616" s="221"/>
    </row>
    <row r="617" spans="1:123" ht="15" customHeight="1">
      <c r="A617" s="1865"/>
      <c r="B617" s="1779"/>
      <c r="C617" s="1885"/>
      <c r="D617" s="247">
        <v>1</v>
      </c>
      <c r="E617" s="422">
        <v>63</v>
      </c>
      <c r="F617" s="479" t="s">
        <v>179</v>
      </c>
      <c r="G617" s="479" t="s">
        <v>179</v>
      </c>
      <c r="H617" s="480">
        <v>2395.96</v>
      </c>
      <c r="I617" s="481">
        <v>1485.2</v>
      </c>
      <c r="J617" s="617" t="s">
        <v>179</v>
      </c>
      <c r="K617" s="224" t="s">
        <v>179</v>
      </c>
      <c r="L617" s="694" t="s">
        <v>179</v>
      </c>
      <c r="M617" s="479" t="s">
        <v>179</v>
      </c>
      <c r="N617" s="227">
        <v>0</v>
      </c>
      <c r="O617" s="228" t="s">
        <v>334</v>
      </c>
      <c r="P617" s="229" t="s">
        <v>334</v>
      </c>
      <c r="Q617" s="277" t="s">
        <v>179</v>
      </c>
      <c r="R617" s="695">
        <f t="shared" si="10"/>
        <v>0</v>
      </c>
      <c r="S617" s="232">
        <v>0.87229999999999996</v>
      </c>
      <c r="T617" s="702">
        <v>-139.76</v>
      </c>
      <c r="U617" s="489"/>
      <c r="V617" s="1881"/>
      <c r="W617" s="482" t="s">
        <v>680</v>
      </c>
      <c r="X617" s="482" t="s">
        <v>825</v>
      </c>
      <c r="Y617" s="310">
        <f>((50*$R$610)+$R$611+$T$617+$R$614+$R$617)*(1+$T$619)</f>
        <v>3155.1454285714285</v>
      </c>
      <c r="Z617" s="310">
        <f t="shared" si="8"/>
        <v>3155.1454285714285</v>
      </c>
      <c r="AA617" s="696">
        <f t="shared" si="9"/>
        <v>452.48182604412364</v>
      </c>
      <c r="AB617" s="217"/>
      <c r="AC617" s="220"/>
      <c r="AD617" s="271"/>
      <c r="AE617" s="272"/>
      <c r="AF617" s="703"/>
      <c r="AG617" s="264"/>
      <c r="AH617" s="544"/>
      <c r="AI617" s="544"/>
      <c r="AJ617" s="544"/>
      <c r="AK617" s="544"/>
      <c r="AL617" s="544"/>
      <c r="AM617" s="221"/>
      <c r="AN617" s="221"/>
      <c r="AO617" s="221"/>
      <c r="AP617" s="221"/>
      <c r="AQ617" s="221"/>
      <c r="AR617" s="221"/>
      <c r="AS617" s="221"/>
      <c r="AT617" s="221"/>
      <c r="AU617" s="221"/>
      <c r="AV617" s="221"/>
      <c r="AW617" s="221"/>
      <c r="AX617" s="221"/>
      <c r="AY617" s="221"/>
      <c r="AZ617" s="221"/>
      <c r="BA617" s="221"/>
      <c r="BB617" s="221"/>
      <c r="BC617" s="221"/>
      <c r="BD617" s="221"/>
      <c r="BE617" s="221"/>
      <c r="BF617" s="221"/>
      <c r="BG617" s="221"/>
    </row>
    <row r="618" spans="1:123" ht="15" customHeight="1">
      <c r="A618" s="1865"/>
      <c r="B618" s="1857" t="s">
        <v>694</v>
      </c>
      <c r="C618" s="643"/>
      <c r="D618" s="643"/>
      <c r="E618" s="643"/>
      <c r="F618" s="643"/>
      <c r="G618" s="643"/>
      <c r="H618" s="643"/>
      <c r="I618" s="643"/>
      <c r="J618" s="704"/>
      <c r="K618" s="705"/>
      <c r="L618" s="706"/>
      <c r="M618" s="643"/>
      <c r="N618" s="707"/>
      <c r="O618" s="708"/>
      <c r="P618" s="709"/>
      <c r="Q618" s="644"/>
      <c r="R618" s="644"/>
      <c r="S618" s="425" t="s">
        <v>370</v>
      </c>
      <c r="T618" s="384" t="s">
        <v>371</v>
      </c>
      <c r="U618" s="307"/>
      <c r="V618" s="279"/>
      <c r="W618" s="262"/>
      <c r="X618" s="262"/>
      <c r="Y618" s="262"/>
      <c r="Z618" s="262"/>
      <c r="AA618" s="710"/>
      <c r="AB618" s="691"/>
      <c r="AC618" s="697"/>
      <c r="AD618" s="272"/>
      <c r="AE618" s="272"/>
      <c r="AF618" s="219"/>
      <c r="AG618" s="220"/>
      <c r="AH618" s="221"/>
      <c r="AI618" s="221"/>
      <c r="AJ618" s="221"/>
      <c r="AK618" s="221"/>
      <c r="AL618" s="221"/>
      <c r="AM618" s="221"/>
      <c r="AN618" s="221"/>
      <c r="AO618" s="221"/>
      <c r="AP618" s="221"/>
      <c r="AQ618" s="221"/>
      <c r="AR618" s="221"/>
      <c r="AS618" s="221"/>
      <c r="AT618" s="221"/>
      <c r="AU618" s="221"/>
      <c r="AV618" s="221"/>
      <c r="AW618" s="221"/>
      <c r="AX618" s="221"/>
      <c r="AY618" s="221"/>
      <c r="AZ618" s="221"/>
      <c r="BA618" s="221"/>
      <c r="BB618" s="221"/>
      <c r="BC618" s="221"/>
      <c r="BD618" s="221"/>
      <c r="BE618" s="221"/>
      <c r="BF618" s="221"/>
      <c r="BG618" s="221"/>
    </row>
    <row r="619" spans="1:123" ht="15.75" customHeight="1" thickBot="1">
      <c r="A619" s="1866"/>
      <c r="B619" s="1859"/>
      <c r="C619" s="643"/>
      <c r="D619" s="643"/>
      <c r="E619" s="643"/>
      <c r="F619" s="643"/>
      <c r="G619" s="643"/>
      <c r="H619" s="643"/>
      <c r="I619" s="643"/>
      <c r="J619" s="711"/>
      <c r="K619" s="712"/>
      <c r="L619" s="706"/>
      <c r="M619" s="643"/>
      <c r="N619" s="713"/>
      <c r="O619" s="709"/>
      <c r="P619" s="709"/>
      <c r="Q619" s="644"/>
      <c r="R619" s="644"/>
      <c r="S619" s="714">
        <v>389.3</v>
      </c>
      <c r="T619" s="715">
        <v>0.2</v>
      </c>
      <c r="U619" s="716"/>
      <c r="V619" s="265"/>
      <c r="W619" s="262"/>
      <c r="X619" s="262"/>
      <c r="Y619" s="262"/>
      <c r="Z619" s="262"/>
      <c r="AA619" s="717"/>
      <c r="AB619" s="691"/>
      <c r="AC619" s="697"/>
      <c r="AD619" s="272"/>
      <c r="AE619" s="272"/>
      <c r="AF619" s="718"/>
      <c r="AG619" s="220"/>
      <c r="AH619" s="221"/>
      <c r="AI619" s="221"/>
      <c r="AJ619" s="221"/>
      <c r="AK619" s="221"/>
      <c r="AL619" s="221"/>
      <c r="AM619" s="221"/>
      <c r="AN619" s="221"/>
      <c r="AO619" s="221"/>
      <c r="AP619" s="221"/>
      <c r="AQ619" s="221"/>
      <c r="AR619" s="221"/>
      <c r="AS619" s="221"/>
      <c r="AT619" s="221"/>
      <c r="AU619" s="221"/>
      <c r="AV619" s="221"/>
      <c r="AW619" s="221"/>
      <c r="AX619" s="221"/>
      <c r="AY619" s="221"/>
      <c r="AZ619" s="221"/>
      <c r="BA619" s="221"/>
      <c r="BB619" s="221"/>
      <c r="BC619" s="221"/>
      <c r="BD619" s="221"/>
      <c r="BE619" s="221"/>
      <c r="BF619" s="221"/>
      <c r="BG619" s="221"/>
    </row>
    <row r="620" spans="1:123" s="373" customFormat="1" ht="9" customHeight="1" thickBot="1">
      <c r="A620" s="287"/>
      <c r="B620" s="288"/>
      <c r="C620" s="188"/>
      <c r="D620" s="189"/>
      <c r="E620" s="189"/>
      <c r="F620" s="189"/>
      <c r="G620" s="189"/>
      <c r="H620" s="189"/>
      <c r="I620" s="189"/>
      <c r="J620" s="190"/>
      <c r="K620" s="189"/>
      <c r="L620" s="190"/>
      <c r="M620" s="191"/>
      <c r="N620" s="192"/>
      <c r="O620" s="193"/>
      <c r="P620" s="193"/>
      <c r="Q620" s="194"/>
      <c r="R620" s="194"/>
      <c r="S620" s="195"/>
      <c r="T620" s="195"/>
      <c r="U620" s="196"/>
      <c r="V620" s="197"/>
      <c r="W620" s="191"/>
      <c r="X620" s="191"/>
      <c r="Y620" s="195"/>
      <c r="Z620" s="195"/>
      <c r="AA620" s="195"/>
      <c r="AB620" s="198"/>
      <c r="AC620" s="191"/>
      <c r="AD620" s="191"/>
      <c r="AE620" s="191"/>
      <c r="AF620" s="199"/>
      <c r="AG620" s="191"/>
      <c r="AH620" s="200"/>
      <c r="AI620" s="200"/>
      <c r="AJ620" s="200"/>
      <c r="AK620" s="200"/>
      <c r="AL620" s="200"/>
      <c r="AM620" s="400"/>
      <c r="AN620" s="400"/>
      <c r="AO620" s="400"/>
      <c r="AP620" s="400"/>
      <c r="AQ620" s="400"/>
      <c r="AR620" s="400"/>
      <c r="AS620" s="400"/>
      <c r="AT620" s="400"/>
      <c r="AU620" s="400"/>
      <c r="AV620" s="400"/>
      <c r="AW620" s="400"/>
      <c r="AX620" s="400"/>
      <c r="AY620" s="400"/>
      <c r="AZ620" s="400"/>
      <c r="BA620" s="400"/>
      <c r="BB620" s="400"/>
      <c r="BC620" s="400"/>
      <c r="BD620" s="400"/>
      <c r="BE620" s="400"/>
      <c r="BF620" s="400"/>
      <c r="BG620" s="400"/>
      <c r="BH620" s="176"/>
      <c r="CF620" s="289"/>
      <c r="CG620" s="289"/>
      <c r="CH620" s="289"/>
      <c r="CI620" s="289"/>
      <c r="CJ620" s="289"/>
      <c r="CK620" s="289"/>
      <c r="CL620" s="289"/>
      <c r="CM620" s="289"/>
      <c r="CN620" s="289"/>
      <c r="CO620" s="289"/>
      <c r="CP620" s="289"/>
      <c r="CQ620" s="289"/>
      <c r="CR620" s="289"/>
      <c r="CS620" s="289"/>
      <c r="CT620" s="289"/>
      <c r="CU620" s="289"/>
      <c r="CV620" s="289"/>
      <c r="CW620" s="289"/>
      <c r="CX620" s="289"/>
      <c r="CY620" s="289"/>
      <c r="CZ620" s="289"/>
      <c r="DA620" s="289"/>
      <c r="DB620" s="289"/>
      <c r="DC620" s="289"/>
      <c r="DD620" s="289"/>
      <c r="DE620" s="289"/>
      <c r="DF620" s="289"/>
      <c r="DG620" s="289"/>
      <c r="DH620" s="289"/>
      <c r="DI620" s="290"/>
      <c r="DJ620" s="289"/>
      <c r="DK620" s="289"/>
      <c r="DL620" s="289"/>
      <c r="DM620" s="289"/>
      <c r="DN620" s="289"/>
      <c r="DO620" s="289"/>
      <c r="DP620" s="289"/>
      <c r="DQ620" s="289"/>
      <c r="DR620" s="289"/>
      <c r="DS620" s="289"/>
    </row>
    <row r="621" spans="1:123" ht="15" customHeight="1">
      <c r="A621" s="1907" t="s">
        <v>826</v>
      </c>
      <c r="B621" s="239" t="s">
        <v>809</v>
      </c>
      <c r="C621" s="240" t="s">
        <v>340</v>
      </c>
      <c r="D621" s="222" t="s">
        <v>810</v>
      </c>
      <c r="E621" s="422">
        <v>86</v>
      </c>
      <c r="F621" s="689">
        <v>4.5</v>
      </c>
      <c r="G621" s="689">
        <v>3.05</v>
      </c>
      <c r="H621" s="480">
        <v>807.81</v>
      </c>
      <c r="I621" s="481">
        <v>489.47</v>
      </c>
      <c r="J621" s="617" t="s">
        <v>179</v>
      </c>
      <c r="K621" s="479" t="s">
        <v>179</v>
      </c>
      <c r="L621" s="242" t="s">
        <v>340</v>
      </c>
      <c r="M621" s="483" t="s">
        <v>811</v>
      </c>
      <c r="N621" s="227">
        <v>38.75</v>
      </c>
      <c r="O621" s="244">
        <v>11.21</v>
      </c>
      <c r="P621" s="484">
        <v>3.45</v>
      </c>
      <c r="Q621" s="277" t="s">
        <v>179</v>
      </c>
      <c r="R621" s="231">
        <v>47.97</v>
      </c>
      <c r="S621" s="425" t="s">
        <v>326</v>
      </c>
      <c r="T621" s="384" t="s">
        <v>327</v>
      </c>
      <c r="U621" s="307"/>
      <c r="V621" s="1880" t="s">
        <v>403</v>
      </c>
      <c r="W621" s="482" t="s">
        <v>329</v>
      </c>
      <c r="X621" s="482" t="s">
        <v>812</v>
      </c>
      <c r="Y621" s="232"/>
      <c r="Z621" s="690"/>
      <c r="AA621" s="690"/>
      <c r="AB621" s="691"/>
      <c r="AC621" s="692"/>
      <c r="AD621" s="1862" t="s">
        <v>332</v>
      </c>
      <c r="AE621" s="1863"/>
      <c r="AF621" s="507" t="s">
        <v>680</v>
      </c>
      <c r="AG621" s="482" t="s">
        <v>827</v>
      </c>
      <c r="AH621" s="459">
        <f>Y622</f>
        <v>827.71046511627912</v>
      </c>
      <c r="AI621" s="415">
        <v>591.66</v>
      </c>
      <c r="AJ621" s="415">
        <v>728.82</v>
      </c>
      <c r="AK621" s="415">
        <v>663.47</v>
      </c>
      <c r="AL621" s="416">
        <v>592.20000000000005</v>
      </c>
      <c r="AM621" s="417">
        <f>AH621-AVERAGE(AI621:AL621)</f>
        <v>183.6729651162791</v>
      </c>
      <c r="AN621" s="542">
        <f>AM621/AVERAGE(AI621:AL621)</f>
        <v>0.28518986101939575</v>
      </c>
      <c r="AO621" s="221"/>
      <c r="AP621" s="221"/>
      <c r="AQ621" s="221"/>
      <c r="AR621" s="221"/>
      <c r="AS621" s="221"/>
      <c r="AT621" s="221"/>
      <c r="AU621" s="221"/>
      <c r="AV621" s="221"/>
      <c r="AW621" s="221"/>
      <c r="AX621" s="221"/>
      <c r="AY621" s="221"/>
      <c r="AZ621" s="221"/>
      <c r="BA621" s="221"/>
      <c r="BB621" s="221"/>
      <c r="BC621" s="221"/>
      <c r="BD621" s="221"/>
      <c r="BE621" s="221"/>
      <c r="BF621" s="221"/>
      <c r="BG621" s="221"/>
    </row>
    <row r="622" spans="1:123" ht="15" customHeight="1">
      <c r="A622" s="1908"/>
      <c r="B622" s="1882" t="s">
        <v>14</v>
      </c>
      <c r="C622" s="1884" t="s">
        <v>349</v>
      </c>
      <c r="D622" s="693" t="s">
        <v>813</v>
      </c>
      <c r="E622" s="422">
        <v>15</v>
      </c>
      <c r="F622" s="479" t="s">
        <v>179</v>
      </c>
      <c r="G622" s="479" t="s">
        <v>179</v>
      </c>
      <c r="H622" s="480">
        <v>1408.27</v>
      </c>
      <c r="I622" s="481">
        <v>625.71</v>
      </c>
      <c r="J622" s="694" t="s">
        <v>179</v>
      </c>
      <c r="K622" s="479" t="s">
        <v>179</v>
      </c>
      <c r="L622" s="694" t="s">
        <v>179</v>
      </c>
      <c r="M622" s="479" t="s">
        <v>179</v>
      </c>
      <c r="N622" s="451">
        <v>447.68</v>
      </c>
      <c r="O622" s="438">
        <v>14.54</v>
      </c>
      <c r="P622" s="438">
        <v>30.79</v>
      </c>
      <c r="Q622" s="719">
        <f>E622/E621</f>
        <v>0.1744186046511628</v>
      </c>
      <c r="R622" s="1855">
        <f>SUMPRODUCT(Q622:Q623,N622:N623)</f>
        <v>78.083720930232559</v>
      </c>
      <c r="S622" s="232" t="s">
        <v>814</v>
      </c>
      <c r="T622" s="233" t="s">
        <v>685</v>
      </c>
      <c r="U622" s="196"/>
      <c r="V622" s="1846"/>
      <c r="W622" s="482" t="s">
        <v>680</v>
      </c>
      <c r="X622" s="482" t="s">
        <v>828</v>
      </c>
      <c r="Y622" s="461">
        <f>((1.5*$R$621)+$R$622+$T$628+$R$625+$R$627+$R$630)*(1+$T$630)</f>
        <v>827.71046511627912</v>
      </c>
      <c r="Z622" s="461">
        <f>Y622</f>
        <v>827.71046511627912</v>
      </c>
      <c r="AA622" s="696">
        <f>71.27/$H$621*Z622</f>
        <v>73.025742252308348</v>
      </c>
      <c r="AB622" s="217"/>
      <c r="AC622" s="697"/>
      <c r="AD622" s="524" t="s">
        <v>277</v>
      </c>
      <c r="AE622" s="698">
        <f>AVERAGE(AN621:AN624)</f>
        <v>0.12865954329474599</v>
      </c>
      <c r="AF622" s="507" t="s">
        <v>680</v>
      </c>
      <c r="AG622" s="482" t="s">
        <v>829</v>
      </c>
      <c r="AH622" s="459">
        <f t="shared" ref="AH622" si="11">Y623</f>
        <v>730.87646511627906</v>
      </c>
      <c r="AI622" s="415">
        <v>616.9</v>
      </c>
      <c r="AJ622" s="415">
        <v>759.91</v>
      </c>
      <c r="AK622" s="415">
        <v>569</v>
      </c>
      <c r="AL622" s="416">
        <v>617.4</v>
      </c>
      <c r="AM622" s="417">
        <f t="shared" ref="AM622" si="12">AH622-AVERAGE(AI622:AL622)</f>
        <v>90.073965116279055</v>
      </c>
      <c r="AN622" s="542">
        <f t="shared" ref="AN622" si="13">AM622/AVERAGE(AI622:AL622)</f>
        <v>0.14056431601980182</v>
      </c>
      <c r="AO622" s="221"/>
      <c r="AP622" s="221"/>
      <c r="AQ622" s="221"/>
      <c r="AR622" s="221"/>
      <c r="AS622" s="221"/>
      <c r="AT622" s="221"/>
      <c r="AU622" s="221"/>
      <c r="AV622" s="221"/>
      <c r="AW622" s="221"/>
      <c r="AX622" s="221"/>
      <c r="AY622" s="221"/>
      <c r="AZ622" s="221"/>
      <c r="BA622" s="221"/>
      <c r="BB622" s="221"/>
      <c r="BC622" s="221"/>
      <c r="BD622" s="221"/>
      <c r="BE622" s="221"/>
      <c r="BF622" s="221"/>
      <c r="BG622" s="221"/>
    </row>
    <row r="623" spans="1:123" ht="15" customHeight="1">
      <c r="A623" s="1908"/>
      <c r="B623" s="1883"/>
      <c r="C623" s="1885"/>
      <c r="D623" s="693" t="s">
        <v>816</v>
      </c>
      <c r="E623" s="422">
        <v>71</v>
      </c>
      <c r="F623" s="479" t="s">
        <v>179</v>
      </c>
      <c r="G623" s="479" t="s">
        <v>179</v>
      </c>
      <c r="H623" s="480">
        <v>680.95</v>
      </c>
      <c r="I623" s="481">
        <v>345.01</v>
      </c>
      <c r="J623" s="694" t="s">
        <v>179</v>
      </c>
      <c r="K623" s="479" t="s">
        <v>179</v>
      </c>
      <c r="L623" s="694" t="s">
        <v>179</v>
      </c>
      <c r="M623" s="479" t="s">
        <v>179</v>
      </c>
      <c r="N623" s="227">
        <v>0</v>
      </c>
      <c r="O623" s="228" t="s">
        <v>334</v>
      </c>
      <c r="P623" s="229" t="s">
        <v>334</v>
      </c>
      <c r="Q623" s="719">
        <f>E623/E621</f>
        <v>0.82558139534883723</v>
      </c>
      <c r="R623" s="1856"/>
      <c r="S623" s="425" t="s">
        <v>345</v>
      </c>
      <c r="T623" s="246" t="s">
        <v>346</v>
      </c>
      <c r="U623" s="214"/>
      <c r="V623" s="1846"/>
      <c r="W623" s="482" t="s">
        <v>680</v>
      </c>
      <c r="X623" s="482" t="s">
        <v>830</v>
      </c>
      <c r="Y623" s="461">
        <f>((5*$R$621)+$R$622+$T$628+$R$625+$R$628+$R$630)*(1+$T$630)</f>
        <v>730.87646511627906</v>
      </c>
      <c r="Z623" s="461">
        <f t="shared" ref="Z623" si="14">Y623</f>
        <v>730.87646511627906</v>
      </c>
      <c r="AA623" s="696">
        <f>71.27/$H$621*Z623</f>
        <v>64.48244719530237</v>
      </c>
      <c r="AB623" s="217"/>
      <c r="AC623" s="697"/>
      <c r="AD623" s="524" t="s">
        <v>361</v>
      </c>
      <c r="AE623" s="492">
        <f>STDEV(AN621:AN624)</f>
        <v>0.11536201270089583</v>
      </c>
      <c r="AF623" s="507" t="s">
        <v>680</v>
      </c>
      <c r="AG623" s="482" t="s">
        <v>831</v>
      </c>
      <c r="AH623" s="459">
        <f>Y624</f>
        <v>1018.696465116279</v>
      </c>
      <c r="AI623" s="415">
        <v>916.58</v>
      </c>
      <c r="AJ623" s="415">
        <v>1129.07</v>
      </c>
      <c r="AK623" s="415">
        <v>1027.82</v>
      </c>
      <c r="AL623" s="416">
        <v>917.4</v>
      </c>
      <c r="AM623" s="417">
        <f>AH623-AVERAGE(AI623:AL623)</f>
        <v>20.978965116278914</v>
      </c>
      <c r="AN623" s="542">
        <f>AM623/AVERAGE(AI623:AL623)</f>
        <v>2.1026959150540019E-2</v>
      </c>
      <c r="AO623" s="221"/>
      <c r="AP623" s="221"/>
      <c r="AQ623" s="221"/>
      <c r="AR623" s="221"/>
      <c r="AS623" s="221"/>
      <c r="AT623" s="221"/>
      <c r="AU623" s="221"/>
      <c r="AV623" s="221"/>
      <c r="AW623" s="221"/>
      <c r="AX623" s="221"/>
      <c r="AY623" s="221"/>
      <c r="AZ623" s="221"/>
      <c r="BA623" s="221"/>
      <c r="BB623" s="221"/>
      <c r="BC623" s="221"/>
      <c r="BD623" s="221"/>
      <c r="BE623" s="221"/>
      <c r="BF623" s="221"/>
      <c r="BG623" s="221"/>
    </row>
    <row r="624" spans="1:123" ht="15" customHeight="1">
      <c r="A624" s="1908"/>
      <c r="B624" s="1882" t="s">
        <v>818</v>
      </c>
      <c r="C624" s="1884" t="s">
        <v>324</v>
      </c>
      <c r="D624" s="222" t="s">
        <v>325</v>
      </c>
      <c r="E624" s="223">
        <v>1</v>
      </c>
      <c r="F624" s="479" t="s">
        <v>179</v>
      </c>
      <c r="G624" s="479" t="s">
        <v>179</v>
      </c>
      <c r="H624" s="480">
        <v>1313</v>
      </c>
      <c r="I624" s="481">
        <v>0</v>
      </c>
      <c r="J624" s="694" t="s">
        <v>179</v>
      </c>
      <c r="K624" s="224" t="s">
        <v>179</v>
      </c>
      <c r="L624" s="694" t="s">
        <v>179</v>
      </c>
      <c r="M624" s="479" t="s">
        <v>179</v>
      </c>
      <c r="N624" s="451">
        <v>283.54000000000002</v>
      </c>
      <c r="O624" s="438">
        <v>2.8</v>
      </c>
      <c r="P624" s="438">
        <v>101.35</v>
      </c>
      <c r="Q624" s="277" t="s">
        <v>179</v>
      </c>
      <c r="R624" s="695">
        <f>N624</f>
        <v>283.54000000000002</v>
      </c>
      <c r="S624" s="532" t="s">
        <v>691</v>
      </c>
      <c r="T624" s="532" t="s">
        <v>692</v>
      </c>
      <c r="U624" s="338"/>
      <c r="V624" s="1846"/>
      <c r="W624" s="482" t="s">
        <v>680</v>
      </c>
      <c r="X624" s="482" t="s">
        <v>832</v>
      </c>
      <c r="Y624" s="461">
        <f>((10*$R$621)+$R$622+$T$628+$R$625+$R$628+$R$630)*(1+$T$630)</f>
        <v>1018.696465116279</v>
      </c>
      <c r="Z624" s="461">
        <f>Y624</f>
        <v>1018.696465116279</v>
      </c>
      <c r="AA624" s="696">
        <f>71.27/$H$621*Z624</f>
        <v>89.875709719905913</v>
      </c>
      <c r="AB624" s="217"/>
      <c r="AC624" s="697"/>
      <c r="AD624" s="524" t="s">
        <v>479</v>
      </c>
      <c r="AE624" s="698">
        <f>MIN(AN621:AN624)</f>
        <v>2.1026959150540019E-2</v>
      </c>
      <c r="AF624" s="539" t="s">
        <v>680</v>
      </c>
      <c r="AG624" s="490" t="s">
        <v>833</v>
      </c>
      <c r="AH624" s="720">
        <f>Y625</f>
        <v>2243.116465116279</v>
      </c>
      <c r="AI624" s="700">
        <v>1929.9</v>
      </c>
      <c r="AJ624" s="700">
        <v>2377.29</v>
      </c>
      <c r="AK624" s="700">
        <v>2164.12</v>
      </c>
      <c r="AL624" s="701">
        <v>1931</v>
      </c>
      <c r="AM624" s="417">
        <f>AH624-AVERAGE(AI624:AL624)</f>
        <v>142.53896511627863</v>
      </c>
      <c r="AN624" s="542">
        <f>AM624/AVERAGE(AI624:AL624)</f>
        <v>6.7857036989246347E-2</v>
      </c>
      <c r="AO624" s="221"/>
      <c r="AP624" s="221"/>
      <c r="AQ624" s="221"/>
      <c r="AR624" s="221"/>
      <c r="AS624" s="221"/>
      <c r="AT624" s="221"/>
      <c r="AU624" s="221"/>
      <c r="AV624" s="221"/>
      <c r="AW624" s="221"/>
      <c r="AX624" s="221"/>
      <c r="AY624" s="221"/>
      <c r="AZ624" s="221"/>
      <c r="BA624" s="221"/>
      <c r="BB624" s="221"/>
      <c r="BC624" s="221"/>
      <c r="BD624" s="221"/>
      <c r="BE624" s="221"/>
      <c r="BF624" s="221"/>
      <c r="BG624" s="221"/>
    </row>
    <row r="625" spans="1:113" ht="15" customHeight="1">
      <c r="A625" s="1908"/>
      <c r="B625" s="1883"/>
      <c r="C625" s="1885"/>
      <c r="D625" s="222" t="s">
        <v>333</v>
      </c>
      <c r="E625" s="223">
        <v>85</v>
      </c>
      <c r="F625" s="479" t="s">
        <v>179</v>
      </c>
      <c r="G625" s="479" t="s">
        <v>179</v>
      </c>
      <c r="H625" s="480">
        <v>801.87</v>
      </c>
      <c r="I625" s="481">
        <v>489.24</v>
      </c>
      <c r="J625" s="694" t="s">
        <v>179</v>
      </c>
      <c r="K625" s="479" t="s">
        <v>179</v>
      </c>
      <c r="L625" s="694" t="s">
        <v>179</v>
      </c>
      <c r="M625" s="479" t="s">
        <v>179</v>
      </c>
      <c r="N625" s="227">
        <v>0</v>
      </c>
      <c r="O625" s="228" t="s">
        <v>334</v>
      </c>
      <c r="P625" s="229" t="s">
        <v>334</v>
      </c>
      <c r="Q625" s="277" t="s">
        <v>179</v>
      </c>
      <c r="R625" s="695">
        <f t="shared" ref="R625:R630" si="15">N625</f>
        <v>0</v>
      </c>
      <c r="S625" s="425" t="s">
        <v>355</v>
      </c>
      <c r="T625" s="384" t="s">
        <v>356</v>
      </c>
      <c r="U625" s="307"/>
      <c r="V625" s="1881"/>
      <c r="W625" s="490" t="s">
        <v>680</v>
      </c>
      <c r="X625" s="490" t="s">
        <v>834</v>
      </c>
      <c r="Y625" s="721">
        <f>((10*$R$621)+$R$622+$T$628+$R$625+$R$626+$R$630)*(1+$T$630)</f>
        <v>2243.116465116279</v>
      </c>
      <c r="Z625" s="721">
        <f>Y625</f>
        <v>2243.116465116279</v>
      </c>
      <c r="AA625" s="722">
        <f>71.27/$H$621*Z625</f>
        <v>197.90162348675702</v>
      </c>
      <c r="AB625" s="217"/>
      <c r="AC625" s="697"/>
      <c r="AD625" s="537" t="s">
        <v>482</v>
      </c>
      <c r="AE625" s="699">
        <f>MAX(AN621:AN624)</f>
        <v>0.28518986101939575</v>
      </c>
      <c r="AF625" s="723"/>
      <c r="AG625" s="724"/>
      <c r="AH625" s="725"/>
      <c r="AI625" s="725"/>
      <c r="AJ625" s="725"/>
      <c r="AK625" s="725"/>
      <c r="AL625" s="725"/>
      <c r="AM625" s="726"/>
      <c r="AN625" s="726"/>
      <c r="AO625" s="726"/>
      <c r="AP625" s="221"/>
      <c r="AQ625" s="221"/>
      <c r="AR625" s="221"/>
      <c r="AS625" s="221"/>
      <c r="AT625" s="221"/>
      <c r="AU625" s="221"/>
      <c r="AV625" s="221"/>
      <c r="AW625" s="221"/>
      <c r="AX625" s="221"/>
      <c r="AY625" s="221"/>
      <c r="AZ625" s="221"/>
      <c r="BA625" s="221"/>
      <c r="BB625" s="221"/>
      <c r="BC625" s="221"/>
      <c r="BD625" s="221"/>
      <c r="BE625" s="221"/>
      <c r="BF625" s="221"/>
      <c r="BG625" s="221"/>
    </row>
    <row r="626" spans="1:113" ht="15" customHeight="1">
      <c r="A626" s="1908"/>
      <c r="B626" s="1806" t="s">
        <v>821</v>
      </c>
      <c r="C626" s="1884" t="s">
        <v>349</v>
      </c>
      <c r="D626" s="487" t="s">
        <v>822</v>
      </c>
      <c r="E626" s="422">
        <v>16</v>
      </c>
      <c r="F626" s="479" t="s">
        <v>179</v>
      </c>
      <c r="G626" s="479" t="s">
        <v>179</v>
      </c>
      <c r="H626" s="480">
        <v>1695.05</v>
      </c>
      <c r="I626" s="481">
        <v>378.1</v>
      </c>
      <c r="J626" s="617" t="s">
        <v>179</v>
      </c>
      <c r="K626" s="224" t="s">
        <v>179</v>
      </c>
      <c r="L626" s="694" t="s">
        <v>179</v>
      </c>
      <c r="M626" s="479" t="s">
        <v>179</v>
      </c>
      <c r="N626" s="227">
        <v>1020.35</v>
      </c>
      <c r="O626" s="244">
        <v>34.53</v>
      </c>
      <c r="P626" s="244">
        <v>29.55</v>
      </c>
      <c r="Q626" s="277" t="s">
        <v>179</v>
      </c>
      <c r="R626" s="695">
        <f t="shared" si="15"/>
        <v>1020.35</v>
      </c>
      <c r="S626" s="232">
        <v>86</v>
      </c>
      <c r="T626" s="532" t="s">
        <v>179</v>
      </c>
      <c r="U626" s="338"/>
      <c r="V626" s="727"/>
      <c r="W626" s="724"/>
      <c r="X626" s="724"/>
      <c r="Y626" s="724"/>
      <c r="Z626" s="724"/>
      <c r="AA626" s="728"/>
      <c r="AB626" s="217"/>
      <c r="AC626" s="697"/>
      <c r="AD626" s="268"/>
      <c r="AE626" s="268"/>
      <c r="AF626" s="729"/>
      <c r="AG626" s="730"/>
      <c r="AH626" s="726"/>
      <c r="AI626" s="726"/>
      <c r="AJ626" s="726"/>
      <c r="AK626" s="726"/>
      <c r="AL626" s="726"/>
      <c r="AM626" s="726"/>
      <c r="AN626" s="731"/>
      <c r="AO626" s="726"/>
      <c r="AP626" s="221"/>
      <c r="AQ626" s="221"/>
      <c r="AR626" s="221"/>
      <c r="AS626" s="221"/>
      <c r="AT626" s="221"/>
      <c r="AU626" s="221"/>
      <c r="AV626" s="221"/>
      <c r="AW626" s="221"/>
      <c r="AX626" s="221"/>
      <c r="AY626" s="221"/>
      <c r="AZ626" s="221"/>
      <c r="BA626" s="221"/>
      <c r="BB626" s="221"/>
      <c r="BC626" s="221"/>
      <c r="BD626" s="221"/>
      <c r="BE626" s="221"/>
      <c r="BF626" s="221"/>
      <c r="BG626" s="221"/>
    </row>
    <row r="627" spans="1:113" ht="15" customHeight="1">
      <c r="A627" s="1908"/>
      <c r="B627" s="1825"/>
      <c r="C627" s="1886"/>
      <c r="D627" s="247">
        <v>12</v>
      </c>
      <c r="E627" s="422">
        <v>14</v>
      </c>
      <c r="F627" s="479" t="s">
        <v>179</v>
      </c>
      <c r="G627" s="479" t="s">
        <v>179</v>
      </c>
      <c r="H627" s="480">
        <v>782.42</v>
      </c>
      <c r="I627" s="481">
        <v>164.42</v>
      </c>
      <c r="J627" s="617" t="s">
        <v>179</v>
      </c>
      <c r="K627" s="224" t="s">
        <v>179</v>
      </c>
      <c r="L627" s="694" t="s">
        <v>179</v>
      </c>
      <c r="M627" s="479" t="s">
        <v>179</v>
      </c>
      <c r="N627" s="227">
        <v>248.59</v>
      </c>
      <c r="O627" s="244">
        <v>8.44</v>
      </c>
      <c r="P627" s="244">
        <v>29.45</v>
      </c>
      <c r="Q627" s="277" t="s">
        <v>179</v>
      </c>
      <c r="R627" s="695">
        <f t="shared" si="15"/>
        <v>248.59</v>
      </c>
      <c r="S627" s="425" t="s">
        <v>363</v>
      </c>
      <c r="T627" s="384" t="s">
        <v>364</v>
      </c>
      <c r="U627" s="307"/>
      <c r="V627" s="732"/>
      <c r="W627" s="220"/>
      <c r="X627" s="220"/>
      <c r="Y627" s="733"/>
      <c r="Z627" s="733"/>
      <c r="AA627" s="717"/>
      <c r="AB627" s="691"/>
      <c r="AC627" s="697"/>
      <c r="AD627" s="272"/>
      <c r="AE627" s="272"/>
      <c r="AF627" s="219"/>
      <c r="AG627" s="220"/>
      <c r="AH627" s="221"/>
      <c r="AI627" s="221"/>
      <c r="AJ627" s="221"/>
      <c r="AK627" s="221"/>
      <c r="AL627" s="221"/>
      <c r="AM627" s="221"/>
      <c r="AN627" s="221"/>
      <c r="AO627" s="221"/>
      <c r="AP627" s="221"/>
      <c r="AQ627" s="221"/>
      <c r="AR627" s="221"/>
      <c r="AS627" s="221"/>
      <c r="AT627" s="221"/>
      <c r="AU627" s="221"/>
      <c r="AV627" s="221"/>
      <c r="AW627" s="221"/>
      <c r="AX627" s="221"/>
      <c r="AY627" s="221"/>
      <c r="AZ627" s="221"/>
      <c r="BA627" s="221"/>
      <c r="BB627" s="221"/>
      <c r="BC627" s="221"/>
      <c r="BD627" s="221"/>
      <c r="BE627" s="221"/>
      <c r="BF627" s="221"/>
      <c r="BG627" s="221"/>
    </row>
    <row r="628" spans="1:113" ht="15" customHeight="1">
      <c r="A628" s="1908"/>
      <c r="B628" s="1779"/>
      <c r="C628" s="1885"/>
      <c r="D628" s="734">
        <v>1</v>
      </c>
      <c r="E628" s="497">
        <v>56</v>
      </c>
      <c r="F628" s="735" t="s">
        <v>179</v>
      </c>
      <c r="G628" s="735" t="s">
        <v>179</v>
      </c>
      <c r="H628" s="736">
        <v>560.66999999999996</v>
      </c>
      <c r="I628" s="736">
        <v>183.09</v>
      </c>
      <c r="J628" s="737" t="s">
        <v>179</v>
      </c>
      <c r="K628" s="279" t="s">
        <v>179</v>
      </c>
      <c r="L628" s="704" t="s">
        <v>179</v>
      </c>
      <c r="M628" s="735" t="s">
        <v>179</v>
      </c>
      <c r="N628" s="451">
        <v>0</v>
      </c>
      <c r="O628" s="228" t="s">
        <v>334</v>
      </c>
      <c r="P628" s="229" t="s">
        <v>334</v>
      </c>
      <c r="Q628" s="284" t="s">
        <v>179</v>
      </c>
      <c r="R628" s="695">
        <f t="shared" si="15"/>
        <v>0</v>
      </c>
      <c r="S628" s="256">
        <v>0.96409999999999996</v>
      </c>
      <c r="T628" s="488">
        <v>291.13</v>
      </c>
      <c r="U628" s="489"/>
      <c r="V628" s="732"/>
      <c r="W628" s="220"/>
      <c r="X628" s="220"/>
      <c r="Y628" s="733"/>
      <c r="Z628" s="733"/>
      <c r="AA628" s="717"/>
      <c r="AB628" s="691"/>
      <c r="AC628" s="697"/>
      <c r="AD628" s="272"/>
      <c r="AE628" s="272"/>
      <c r="AF628" s="219"/>
      <c r="AG628" s="220"/>
      <c r="AH628" s="221"/>
      <c r="AI628" s="221"/>
      <c r="AJ628" s="221"/>
      <c r="AK628" s="221"/>
      <c r="AL628" s="221"/>
      <c r="AM628" s="221"/>
      <c r="AN628" s="221"/>
      <c r="AO628" s="221"/>
      <c r="AP628" s="221"/>
      <c r="AQ628" s="221"/>
      <c r="AR628" s="221"/>
      <c r="AS628" s="221"/>
      <c r="AT628" s="221"/>
      <c r="AU628" s="221"/>
      <c r="AV628" s="221"/>
      <c r="AW628" s="221"/>
      <c r="AX628" s="221"/>
      <c r="AY628" s="221"/>
      <c r="AZ628" s="221"/>
      <c r="BA628" s="221"/>
      <c r="BB628" s="221"/>
      <c r="BC628" s="221"/>
      <c r="BD628" s="221"/>
      <c r="BE628" s="221"/>
      <c r="BF628" s="221"/>
      <c r="BG628" s="221"/>
    </row>
    <row r="629" spans="1:113" ht="15" customHeight="1">
      <c r="A629" s="1908"/>
      <c r="B629" s="1882" t="s">
        <v>835</v>
      </c>
      <c r="C629" s="1884" t="s">
        <v>324</v>
      </c>
      <c r="D629" s="232" t="s">
        <v>325</v>
      </c>
      <c r="E629" s="738">
        <v>23</v>
      </c>
      <c r="F629" s="248" t="s">
        <v>179</v>
      </c>
      <c r="G629" s="248" t="s">
        <v>179</v>
      </c>
      <c r="H629" s="499">
        <v>653.11</v>
      </c>
      <c r="I629" s="739">
        <v>171.77</v>
      </c>
      <c r="J629" s="617" t="s">
        <v>179</v>
      </c>
      <c r="K629" s="224" t="s">
        <v>179</v>
      </c>
      <c r="L629" s="694" t="s">
        <v>179</v>
      </c>
      <c r="M629" s="479" t="s">
        <v>179</v>
      </c>
      <c r="N629" s="227">
        <v>114.46</v>
      </c>
      <c r="O629" s="740">
        <v>4.5199999999999996</v>
      </c>
      <c r="P629" s="740">
        <v>25.31</v>
      </c>
      <c r="Q629" s="277" t="s">
        <v>179</v>
      </c>
      <c r="R629" s="695">
        <f t="shared" si="15"/>
        <v>114.46</v>
      </c>
      <c r="S629" s="425" t="s">
        <v>370</v>
      </c>
      <c r="T629" s="246" t="s">
        <v>371</v>
      </c>
      <c r="U629" s="214"/>
      <c r="V629" s="271"/>
      <c r="W629" s="272"/>
      <c r="X629" s="272"/>
      <c r="Y629" s="262"/>
      <c r="Z629" s="262"/>
      <c r="AA629" s="262"/>
      <c r="AB629" s="198"/>
      <c r="AC629" s="523"/>
      <c r="AD629" s="272"/>
      <c r="AE629" s="272"/>
      <c r="AF629" s="540"/>
      <c r="AG629" s="272"/>
      <c r="AH629" s="221"/>
      <c r="AI629" s="221"/>
      <c r="AJ629" s="221"/>
      <c r="AK629" s="221"/>
      <c r="AL629" s="221"/>
      <c r="AM629" s="221"/>
      <c r="AN629" s="221"/>
      <c r="AO629" s="221"/>
      <c r="AP629" s="221"/>
      <c r="AQ629" s="221"/>
      <c r="AR629" s="221"/>
      <c r="AS629" s="221"/>
      <c r="AT629" s="221"/>
      <c r="AU629" s="221"/>
      <c r="AV629" s="221"/>
      <c r="AW629" s="221"/>
      <c r="AX629" s="221"/>
      <c r="AY629" s="221"/>
      <c r="AZ629" s="221"/>
      <c r="BA629" s="221"/>
      <c r="BB629" s="221"/>
      <c r="BC629" s="221"/>
      <c r="BD629" s="221"/>
      <c r="BE629" s="221"/>
      <c r="BF629" s="221"/>
      <c r="BG629" s="221"/>
    </row>
    <row r="630" spans="1:113" ht="15.75" customHeight="1" thickBot="1">
      <c r="A630" s="1909"/>
      <c r="B630" s="1901"/>
      <c r="C630" s="1902"/>
      <c r="D630" s="421" t="s">
        <v>333</v>
      </c>
      <c r="E630" s="738">
        <v>63</v>
      </c>
      <c r="F630" s="248" t="s">
        <v>179</v>
      </c>
      <c r="G630" s="248" t="s">
        <v>179</v>
      </c>
      <c r="H630" s="499">
        <v>864.29</v>
      </c>
      <c r="I630" s="739">
        <v>553.04999999999995</v>
      </c>
      <c r="J630" s="737" t="s">
        <v>179</v>
      </c>
      <c r="K630" s="279" t="s">
        <v>179</v>
      </c>
      <c r="L630" s="704" t="s">
        <v>179</v>
      </c>
      <c r="M630" s="735" t="s">
        <v>179</v>
      </c>
      <c r="N630" s="227">
        <v>0</v>
      </c>
      <c r="O630" s="228" t="s">
        <v>334</v>
      </c>
      <c r="P630" s="229" t="s">
        <v>334</v>
      </c>
      <c r="Q630" s="284" t="s">
        <v>179</v>
      </c>
      <c r="R630" s="695">
        <f t="shared" si="15"/>
        <v>0</v>
      </c>
      <c r="S630" s="714">
        <v>71.27</v>
      </c>
      <c r="T630" s="741">
        <v>0.2</v>
      </c>
      <c r="U630" s="350"/>
      <c r="V630" s="742"/>
      <c r="W630" s="743"/>
      <c r="X630" s="743"/>
      <c r="Y630" s="494"/>
      <c r="Z630" s="494"/>
      <c r="AA630" s="494"/>
      <c r="AB630" s="198"/>
      <c r="AC630" s="744"/>
      <c r="AD630" s="743"/>
      <c r="AE630" s="743"/>
      <c r="AF630" s="745"/>
      <c r="AG630" s="743"/>
      <c r="AH630" s="746"/>
      <c r="AI630" s="746"/>
      <c r="AJ630" s="746"/>
      <c r="AK630" s="746"/>
      <c r="AL630" s="746"/>
      <c r="AM630" s="746"/>
      <c r="AN630" s="746"/>
      <c r="AO630" s="746"/>
      <c r="AP630" s="746"/>
      <c r="AQ630" s="746"/>
      <c r="AR630" s="746"/>
      <c r="AS630" s="746"/>
      <c r="AT630" s="746"/>
      <c r="AU630" s="746"/>
      <c r="AV630" s="746"/>
      <c r="AW630" s="746"/>
      <c r="AX630" s="746"/>
      <c r="AY630" s="746"/>
      <c r="AZ630" s="746"/>
      <c r="BA630" s="746"/>
      <c r="BB630" s="746"/>
      <c r="BC630" s="746"/>
      <c r="BD630" s="746"/>
      <c r="BE630" s="746"/>
      <c r="BF630" s="746"/>
      <c r="BG630" s="746"/>
    </row>
    <row r="631" spans="1:113" s="750" customFormat="1" ht="8.25" customHeight="1" thickBot="1">
      <c r="A631" s="287"/>
      <c r="B631" s="288"/>
      <c r="C631" s="188"/>
      <c r="D631" s="189"/>
      <c r="E631" s="189"/>
      <c r="F631" s="189"/>
      <c r="G631" s="189"/>
      <c r="H631" s="189"/>
      <c r="I631" s="189"/>
      <c r="J631" s="190"/>
      <c r="K631" s="189"/>
      <c r="L631" s="190"/>
      <c r="M631" s="191"/>
      <c r="N631" s="192"/>
      <c r="O631" s="193"/>
      <c r="P631" s="193"/>
      <c r="Q631" s="194"/>
      <c r="R631" s="194"/>
      <c r="S631" s="195"/>
      <c r="T631" s="195"/>
      <c r="U631" s="747"/>
      <c r="V631" s="197"/>
      <c r="W631" s="191"/>
      <c r="X631" s="191"/>
      <c r="Y631" s="195"/>
      <c r="Z631" s="195"/>
      <c r="AA631" s="195"/>
      <c r="AB631" s="748"/>
      <c r="AC631" s="191"/>
      <c r="AD631" s="191"/>
      <c r="AE631" s="191"/>
      <c r="AF631" s="199"/>
      <c r="AG631" s="191"/>
      <c r="AH631" s="200"/>
      <c r="AI631" s="200"/>
      <c r="AJ631" s="200"/>
      <c r="AK631" s="200"/>
      <c r="AL631" s="200"/>
      <c r="AM631" s="200"/>
      <c r="AN631" s="200"/>
      <c r="AO631" s="200"/>
      <c r="AP631" s="200"/>
      <c r="AQ631" s="200"/>
      <c r="AR631" s="200"/>
      <c r="AS631" s="200"/>
      <c r="AT631" s="200"/>
      <c r="AU631" s="200"/>
      <c r="AV631" s="200" t="s">
        <v>696</v>
      </c>
      <c r="AW631" s="200" t="s">
        <v>836</v>
      </c>
      <c r="AX631" s="200"/>
      <c r="AY631" s="200"/>
      <c r="AZ631" s="200"/>
      <c r="BA631" s="200"/>
      <c r="BB631" s="200"/>
      <c r="BC631" s="200"/>
      <c r="BD631" s="200"/>
      <c r="BE631" s="200"/>
      <c r="BF631" s="200"/>
      <c r="BG631" s="200"/>
      <c r="BH631" s="749"/>
      <c r="DI631" s="751"/>
    </row>
    <row r="632" spans="1:113" ht="15" customHeight="1">
      <c r="A632" s="1876" t="s">
        <v>837</v>
      </c>
      <c r="B632" s="1882" t="s">
        <v>838</v>
      </c>
      <c r="C632" s="1895" t="s">
        <v>324</v>
      </c>
      <c r="D632" s="752" t="s">
        <v>325</v>
      </c>
      <c r="E632" s="470">
        <v>375</v>
      </c>
      <c r="F632" s="753"/>
      <c r="G632" s="471" t="s">
        <v>179</v>
      </c>
      <c r="H632" s="472">
        <v>509.54</v>
      </c>
      <c r="I632" s="473">
        <v>264.54000000000002</v>
      </c>
      <c r="J632" s="576" t="s">
        <v>179</v>
      </c>
      <c r="K632" s="471" t="s">
        <v>179</v>
      </c>
      <c r="L632" s="576" t="s">
        <v>179</v>
      </c>
      <c r="M632" s="471" t="s">
        <v>179</v>
      </c>
      <c r="N632" s="754">
        <v>51.036919400000002</v>
      </c>
      <c r="O632" s="341">
        <v>5.53</v>
      </c>
      <c r="P632" s="754">
        <v>9.2363054600000005</v>
      </c>
      <c r="Q632" s="475" t="s">
        <v>179</v>
      </c>
      <c r="R632" s="755">
        <f t="shared" ref="R632:R642" si="16">N632</f>
        <v>51.036919400000002</v>
      </c>
      <c r="S632" s="443" t="s">
        <v>326</v>
      </c>
      <c r="T632" s="306" t="s">
        <v>327</v>
      </c>
      <c r="U632" s="307"/>
      <c r="V632" s="1852" t="s">
        <v>678</v>
      </c>
      <c r="W632" s="756" t="s">
        <v>4</v>
      </c>
      <c r="X632" s="756" t="s">
        <v>839</v>
      </c>
      <c r="Y632" s="757">
        <f>($T$639+$R$641+$R$643)*(1+$T$641)</f>
        <v>431.41913642235215</v>
      </c>
      <c r="Z632" s="758">
        <f t="shared" ref="Z632:Z642" si="17">Y632</f>
        <v>431.41913642235215</v>
      </c>
      <c r="AA632" s="759">
        <f t="shared" ref="AA632:AA642" si="18">($S$641/(($E$632/($E$632+$E$633))*$H$632+($E$633/($E$632+$E$633))*$H$633))*Y632</f>
        <v>70.736818328494621</v>
      </c>
      <c r="AB632" s="217"/>
      <c r="AC632" s="697"/>
      <c r="AD632" s="1893" t="s">
        <v>332</v>
      </c>
      <c r="AE632" s="1894"/>
      <c r="AF632" s="760" t="s">
        <v>4</v>
      </c>
      <c r="AG632" s="756" t="s">
        <v>839</v>
      </c>
      <c r="AH632" s="757">
        <f>($T$639+$R$641+$R$643)*(1+$T$641)</f>
        <v>431.41913642235215</v>
      </c>
      <c r="AI632" s="761"/>
      <c r="AJ632" s="761">
        <v>400</v>
      </c>
      <c r="AK632" s="761">
        <v>315.60000000000002</v>
      </c>
      <c r="AL632" s="761"/>
      <c r="AM632" s="761"/>
      <c r="AN632" s="761"/>
      <c r="AO632" s="761"/>
      <c r="AP632" s="761"/>
      <c r="AQ632" s="761"/>
      <c r="AR632" s="761"/>
      <c r="AS632" s="761"/>
      <c r="AT632" s="761"/>
      <c r="AU632" s="417"/>
      <c r="AV632" s="221">
        <f t="shared" ref="AV632:AV642" si="19">AH632-AVERAGE(AI632:AT632)</f>
        <v>73.619136422352142</v>
      </c>
      <c r="AW632" s="419">
        <f t="shared" ref="AW632:AW642" si="20">AV632/AVERAGE(AI632:AT632)</f>
        <v>0.20575499279584164</v>
      </c>
      <c r="AX632" s="221"/>
      <c r="AY632" s="221"/>
      <c r="AZ632" s="221"/>
      <c r="BA632" s="221"/>
      <c r="BB632" s="221"/>
      <c r="BC632" s="221"/>
      <c r="BD632" s="221"/>
      <c r="BE632" s="221"/>
      <c r="BF632" s="221"/>
      <c r="BG632" s="221"/>
    </row>
    <row r="633" spans="1:113">
      <c r="A633" s="1819"/>
      <c r="B633" s="1883"/>
      <c r="C633" s="1896"/>
      <c r="D633" s="693" t="s">
        <v>333</v>
      </c>
      <c r="E633" s="422">
        <v>403</v>
      </c>
      <c r="F633" s="479" t="s">
        <v>179</v>
      </c>
      <c r="G633" s="479" t="s">
        <v>179</v>
      </c>
      <c r="H633" s="480">
        <v>297.75</v>
      </c>
      <c r="I633" s="481">
        <v>161.81</v>
      </c>
      <c r="J633" s="617" t="s">
        <v>179</v>
      </c>
      <c r="K633" s="479" t="s">
        <v>179</v>
      </c>
      <c r="L633" s="617" t="s">
        <v>179</v>
      </c>
      <c r="M633" s="479" t="s">
        <v>179</v>
      </c>
      <c r="N633" s="762">
        <v>0</v>
      </c>
      <c r="O633" s="228" t="s">
        <v>334</v>
      </c>
      <c r="P633" s="762" t="s">
        <v>334</v>
      </c>
      <c r="Q633" s="277" t="s">
        <v>179</v>
      </c>
      <c r="R633" s="695">
        <f t="shared" si="16"/>
        <v>0</v>
      </c>
      <c r="S633" s="232" t="s">
        <v>814</v>
      </c>
      <c r="T633" s="233" t="s">
        <v>685</v>
      </c>
      <c r="U633" s="196"/>
      <c r="V633" s="1846"/>
      <c r="W633" s="235" t="s">
        <v>4</v>
      </c>
      <c r="X633" s="235" t="s">
        <v>840</v>
      </c>
      <c r="Y633" s="509">
        <f>($T$639+$R$641+$R$634+$R$636+$R$643)*(1+$T$641)</f>
        <v>529.04851671735207</v>
      </c>
      <c r="Z633" s="459">
        <f t="shared" si="17"/>
        <v>529.04851671735207</v>
      </c>
      <c r="AA633" s="696">
        <f t="shared" si="18"/>
        <v>86.744434019167343</v>
      </c>
      <c r="AB633" s="217"/>
      <c r="AC633" s="697"/>
      <c r="AD633" s="524" t="s">
        <v>277</v>
      </c>
      <c r="AE633" s="763">
        <f>AVERAGE($AW$632:$AW$642)</f>
        <v>0.23666319541281339</v>
      </c>
      <c r="AF633" s="764" t="s">
        <v>4</v>
      </c>
      <c r="AG633" s="235" t="s">
        <v>840</v>
      </c>
      <c r="AH633" s="509">
        <f>($T$639+$R$641+$R$634+$R$636+$R$643)*(1+$T$641)</f>
        <v>529.04851671735207</v>
      </c>
      <c r="AI633" s="765"/>
      <c r="AJ633" s="765"/>
      <c r="AK633" s="765"/>
      <c r="AL633" s="765">
        <v>487.4</v>
      </c>
      <c r="AM633" s="765"/>
      <c r="AN633" s="765"/>
      <c r="AO633" s="765"/>
      <c r="AP633" s="765"/>
      <c r="AQ633" s="765"/>
      <c r="AR633" s="765"/>
      <c r="AS633" s="765"/>
      <c r="AT633" s="765"/>
      <c r="AU633" s="417"/>
      <c r="AV633" s="221">
        <f t="shared" si="19"/>
        <v>41.648516717352095</v>
      </c>
      <c r="AW633" s="419">
        <f t="shared" si="20"/>
        <v>8.5450383088535281E-2</v>
      </c>
      <c r="AX633" s="221"/>
      <c r="AY633" s="221"/>
      <c r="AZ633" s="221"/>
      <c r="BA633" s="221"/>
      <c r="BB633" s="221"/>
      <c r="BC633" s="221"/>
      <c r="BD633" s="221"/>
      <c r="BE633" s="221"/>
      <c r="BF633" s="221"/>
      <c r="BG633" s="221"/>
    </row>
    <row r="634" spans="1:113">
      <c r="A634" s="1819"/>
      <c r="B634" s="1882" t="s">
        <v>841</v>
      </c>
      <c r="C634" s="1895" t="s">
        <v>324</v>
      </c>
      <c r="D634" s="693" t="s">
        <v>325</v>
      </c>
      <c r="E634" s="422">
        <v>434</v>
      </c>
      <c r="F634" s="766">
        <f>(E634/(E634+E635))*H634+(E635/(E634+E635))*H635</f>
        <v>399.83298200514139</v>
      </c>
      <c r="G634" s="479" t="s">
        <v>179</v>
      </c>
      <c r="H634" s="480">
        <v>478.67</v>
      </c>
      <c r="I634" s="481">
        <v>261.69</v>
      </c>
      <c r="J634" s="617" t="s">
        <v>179</v>
      </c>
      <c r="K634" s="479" t="s">
        <v>179</v>
      </c>
      <c r="L634" s="617" t="s">
        <v>179</v>
      </c>
      <c r="M634" s="479" t="s">
        <v>179</v>
      </c>
      <c r="N634" s="762">
        <v>72.811110799999994</v>
      </c>
      <c r="O634" s="438">
        <v>10.42</v>
      </c>
      <c r="P634" s="762">
        <v>6.9861971299999999</v>
      </c>
      <c r="Q634" s="277" t="s">
        <v>179</v>
      </c>
      <c r="R634" s="695">
        <f t="shared" si="16"/>
        <v>72.811110799999994</v>
      </c>
      <c r="S634" s="425" t="s">
        <v>345</v>
      </c>
      <c r="T634" s="246" t="s">
        <v>346</v>
      </c>
      <c r="U634" s="214"/>
      <c r="V634" s="1846"/>
      <c r="W634" s="235" t="s">
        <v>4</v>
      </c>
      <c r="X634" s="235" t="s">
        <v>842</v>
      </c>
      <c r="Y634" s="509">
        <f>($T$639+$R$641+$R$638+$R$643)*(1+$T$641)</f>
        <v>597.23272511735206</v>
      </c>
      <c r="Z634" s="459">
        <f t="shared" si="17"/>
        <v>597.23272511735206</v>
      </c>
      <c r="AA634" s="696">
        <f t="shared" si="18"/>
        <v>97.924128092221267</v>
      </c>
      <c r="AB634" s="217"/>
      <c r="AC634" s="697"/>
      <c r="AD634" s="524" t="s">
        <v>361</v>
      </c>
      <c r="AE634" s="763">
        <f>STDEV($AW$632:$AW$642)</f>
        <v>0.21209440299369425</v>
      </c>
      <c r="AF634" s="764" t="s">
        <v>4</v>
      </c>
      <c r="AG634" s="235" t="s">
        <v>842</v>
      </c>
      <c r="AH634" s="509">
        <f>($T$639+$R$641+$R$638+$R$643)*(1+$T$641)</f>
        <v>597.23272511735206</v>
      </c>
      <c r="AI634" s="765"/>
      <c r="AJ634" s="765"/>
      <c r="AK634" s="765"/>
      <c r="AL634" s="765"/>
      <c r="AM634" s="765"/>
      <c r="AN634" s="765"/>
      <c r="AO634" s="765"/>
      <c r="AP634" s="765"/>
      <c r="AQ634" s="765"/>
      <c r="AR634" s="765">
        <v>404.18</v>
      </c>
      <c r="AS634" s="765"/>
      <c r="AT634" s="765"/>
      <c r="AU634" s="417"/>
      <c r="AV634" s="221">
        <f t="shared" si="19"/>
        <v>193.05272511735205</v>
      </c>
      <c r="AW634" s="419">
        <f t="shared" si="20"/>
        <v>0.47764046988310171</v>
      </c>
      <c r="AX634" s="221"/>
      <c r="AY634" s="221"/>
      <c r="AZ634" s="221"/>
      <c r="BA634" s="221"/>
      <c r="BB634" s="221"/>
      <c r="BC634" s="221"/>
      <c r="BD634" s="221"/>
      <c r="BE634" s="221"/>
      <c r="BF634" s="221"/>
      <c r="BG634" s="221"/>
    </row>
    <row r="635" spans="1:113">
      <c r="A635" s="1819"/>
      <c r="B635" s="1883"/>
      <c r="C635" s="1896"/>
      <c r="D635" s="693" t="s">
        <v>333</v>
      </c>
      <c r="E635" s="422">
        <v>344</v>
      </c>
      <c r="F635" s="479" t="s">
        <v>179</v>
      </c>
      <c r="G635" s="479" t="s">
        <v>179</v>
      </c>
      <c r="H635" s="480">
        <v>300.37</v>
      </c>
      <c r="I635" s="481">
        <v>167.8</v>
      </c>
      <c r="J635" s="617" t="s">
        <v>179</v>
      </c>
      <c r="K635" s="479" t="s">
        <v>179</v>
      </c>
      <c r="L635" s="617" t="s">
        <v>179</v>
      </c>
      <c r="M635" s="479" t="s">
        <v>179</v>
      </c>
      <c r="N635" s="762">
        <v>0</v>
      </c>
      <c r="O635" s="228" t="s">
        <v>334</v>
      </c>
      <c r="P635" s="762" t="s">
        <v>334</v>
      </c>
      <c r="Q635" s="277" t="s">
        <v>179</v>
      </c>
      <c r="R635" s="695">
        <f t="shared" si="16"/>
        <v>0</v>
      </c>
      <c r="S635" s="532" t="s">
        <v>691</v>
      </c>
      <c r="T635" s="532" t="s">
        <v>692</v>
      </c>
      <c r="U635" s="338"/>
      <c r="V635" s="1846"/>
      <c r="W635" s="235" t="s">
        <v>4</v>
      </c>
      <c r="X635" s="235" t="s">
        <v>843</v>
      </c>
      <c r="Y635" s="509">
        <f>($T$639+$R$641+$R$632+$R$643)*(1+$T$641)</f>
        <v>490.11159373235211</v>
      </c>
      <c r="Z635" s="459">
        <f t="shared" si="17"/>
        <v>490.11159373235211</v>
      </c>
      <c r="AA635" s="696">
        <f t="shared" si="18"/>
        <v>80.360215483334613</v>
      </c>
      <c r="AB635" s="217"/>
      <c r="AC635" s="697"/>
      <c r="AD635" s="524" t="s">
        <v>479</v>
      </c>
      <c r="AE635" s="763">
        <f>MIN($AW$632:$AW$642)</f>
        <v>-4.6632949371423899E-2</v>
      </c>
      <c r="AF635" s="764" t="s">
        <v>4</v>
      </c>
      <c r="AG635" s="235" t="s">
        <v>843</v>
      </c>
      <c r="AH635" s="509">
        <f>($T$639+$R$641+$R$632+$R$643)*(1+$T$641)</f>
        <v>490.11159373235211</v>
      </c>
      <c r="AI635" s="765"/>
      <c r="AJ635" s="765"/>
      <c r="AK635" s="765"/>
      <c r="AL635" s="765">
        <v>456.26</v>
      </c>
      <c r="AM635" s="765"/>
      <c r="AN635" s="765">
        <v>532</v>
      </c>
      <c r="AO635" s="765"/>
      <c r="AP635" s="765"/>
      <c r="AQ635" s="765"/>
      <c r="AR635" s="765"/>
      <c r="AS635" s="765"/>
      <c r="AT635" s="765"/>
      <c r="AU635" s="417"/>
      <c r="AV635" s="221">
        <f t="shared" si="19"/>
        <v>-4.0184062676478902</v>
      </c>
      <c r="AW635" s="419">
        <f t="shared" si="20"/>
        <v>-8.1322855678624857E-3</v>
      </c>
      <c r="AX635" s="221"/>
      <c r="AY635" s="221"/>
      <c r="AZ635" s="221"/>
      <c r="BA635" s="221"/>
      <c r="BB635" s="221"/>
      <c r="BC635" s="221"/>
      <c r="BD635" s="221"/>
      <c r="BE635" s="221"/>
      <c r="BF635" s="221"/>
      <c r="BG635" s="221"/>
    </row>
    <row r="636" spans="1:113">
      <c r="A636" s="1819"/>
      <c r="B636" s="1882" t="s">
        <v>844</v>
      </c>
      <c r="C636" s="1895" t="s">
        <v>324</v>
      </c>
      <c r="D636" s="693" t="s">
        <v>325</v>
      </c>
      <c r="E636" s="223">
        <v>21</v>
      </c>
      <c r="F636" s="479" t="s">
        <v>179</v>
      </c>
      <c r="G636" s="479" t="s">
        <v>179</v>
      </c>
      <c r="H636" s="480">
        <v>462.29</v>
      </c>
      <c r="I636" s="481">
        <v>216.26</v>
      </c>
      <c r="J636" s="617" t="s">
        <v>179</v>
      </c>
      <c r="K636" s="479" t="s">
        <v>179</v>
      </c>
      <c r="L636" s="617" t="s">
        <v>179</v>
      </c>
      <c r="M636" s="479" t="s">
        <v>179</v>
      </c>
      <c r="N636" s="762">
        <v>12.0840025</v>
      </c>
      <c r="O636" s="341">
        <v>0.57999999999999996</v>
      </c>
      <c r="P636" s="762">
        <v>20.959430050000002</v>
      </c>
      <c r="Q636" s="277" t="s">
        <v>179</v>
      </c>
      <c r="R636" s="695">
        <f t="shared" si="16"/>
        <v>12.0840025</v>
      </c>
      <c r="S636" s="425" t="s">
        <v>355</v>
      </c>
      <c r="T636" s="384" t="s">
        <v>356</v>
      </c>
      <c r="U636" s="307"/>
      <c r="V636" s="1846"/>
      <c r="W636" s="235" t="s">
        <v>4</v>
      </c>
      <c r="X636" s="235" t="s">
        <v>845</v>
      </c>
      <c r="Y636" s="509">
        <f>($T$639+$R$642+$R$643)*(1+$T$641)</f>
        <v>356.34780514735212</v>
      </c>
      <c r="Z636" s="459">
        <f t="shared" si="17"/>
        <v>356.34780514735212</v>
      </c>
      <c r="AA636" s="696">
        <f t="shared" si="18"/>
        <v>58.427890249608446</v>
      </c>
      <c r="AB636" s="217"/>
      <c r="AC636" s="697"/>
      <c r="AD636" s="537" t="s">
        <v>482</v>
      </c>
      <c r="AE636" s="767">
        <f>MAX($AW$632:$AW$642)</f>
        <v>0.56786390176060564</v>
      </c>
      <c r="AF636" s="764" t="s">
        <v>4</v>
      </c>
      <c r="AG636" s="235" t="s">
        <v>845</v>
      </c>
      <c r="AH636" s="509">
        <f>($T$639+$R$642+$R$643)*(1+$T$641)</f>
        <v>356.34780514735212</v>
      </c>
      <c r="AI636" s="765"/>
      <c r="AJ636" s="765"/>
      <c r="AK636" s="765">
        <v>238.53</v>
      </c>
      <c r="AL636" s="765"/>
      <c r="AM636" s="765"/>
      <c r="AN636" s="765"/>
      <c r="AO636" s="765"/>
      <c r="AP636" s="765"/>
      <c r="AQ636" s="765"/>
      <c r="AR636" s="765"/>
      <c r="AS636" s="765">
        <v>218.31</v>
      </c>
      <c r="AT636" s="765">
        <v>300</v>
      </c>
      <c r="AU636" s="417"/>
      <c r="AV636" s="221">
        <f t="shared" si="19"/>
        <v>104.06780514735212</v>
      </c>
      <c r="AW636" s="419">
        <f t="shared" si="20"/>
        <v>0.41250913725761901</v>
      </c>
      <c r="AX636" s="221"/>
      <c r="AY636" s="221"/>
      <c r="AZ636" s="221"/>
      <c r="BA636" s="221"/>
      <c r="BB636" s="221"/>
      <c r="BC636" s="221"/>
      <c r="BD636" s="221"/>
      <c r="BE636" s="221"/>
      <c r="BF636" s="221"/>
      <c r="BG636" s="221"/>
    </row>
    <row r="637" spans="1:113">
      <c r="A637" s="1819"/>
      <c r="B637" s="1883"/>
      <c r="C637" s="1896"/>
      <c r="D637" s="693" t="s">
        <v>333</v>
      </c>
      <c r="E637" s="223">
        <v>757</v>
      </c>
      <c r="F637" s="479" t="s">
        <v>179</v>
      </c>
      <c r="G637" s="479" t="s">
        <v>179</v>
      </c>
      <c r="H637" s="480">
        <v>398.1</v>
      </c>
      <c r="I637" s="481">
        <v>242.32</v>
      </c>
      <c r="J637" s="617" t="s">
        <v>179</v>
      </c>
      <c r="K637" s="479" t="s">
        <v>179</v>
      </c>
      <c r="L637" s="617" t="s">
        <v>179</v>
      </c>
      <c r="M637" s="479" t="s">
        <v>179</v>
      </c>
      <c r="N637" s="762">
        <v>0</v>
      </c>
      <c r="O637" s="228" t="s">
        <v>334</v>
      </c>
      <c r="P637" s="762" t="s">
        <v>334</v>
      </c>
      <c r="Q637" s="277" t="s">
        <v>179</v>
      </c>
      <c r="R637" s="695">
        <f t="shared" si="16"/>
        <v>0</v>
      </c>
      <c r="S637" s="232">
        <v>778</v>
      </c>
      <c r="T637" s="532" t="s">
        <v>179</v>
      </c>
      <c r="U637" s="338"/>
      <c r="V637" s="1846"/>
      <c r="W637" s="235" t="s">
        <v>4</v>
      </c>
      <c r="X637" s="235" t="s">
        <v>846</v>
      </c>
      <c r="Y637" s="509">
        <f>($T$639+$R$642+$R$634+$R$643)*(1+$T$641)</f>
        <v>440.08058256735211</v>
      </c>
      <c r="Z637" s="459">
        <f t="shared" si="17"/>
        <v>440.08058256735211</v>
      </c>
      <c r="AA637" s="696">
        <f t="shared" si="18"/>
        <v>72.156975875287102</v>
      </c>
      <c r="AB637" s="217"/>
      <c r="AC637" s="220"/>
      <c r="AD637" s="267"/>
      <c r="AE637" s="268"/>
      <c r="AF637" s="764" t="s">
        <v>4</v>
      </c>
      <c r="AG637" s="235" t="s">
        <v>846</v>
      </c>
      <c r="AH637" s="509">
        <f>($T$639+$R$642+$R$634+$R$643)*(1+$T$641)</f>
        <v>440.08058256735211</v>
      </c>
      <c r="AI637" s="765">
        <v>540</v>
      </c>
      <c r="AJ637" s="765"/>
      <c r="AK637" s="765"/>
      <c r="AL637" s="765"/>
      <c r="AM637" s="765"/>
      <c r="AN637" s="765">
        <v>447</v>
      </c>
      <c r="AO637" s="765"/>
      <c r="AP637" s="765"/>
      <c r="AQ637" s="765">
        <v>199</v>
      </c>
      <c r="AR637" s="765"/>
      <c r="AS637" s="765"/>
      <c r="AT637" s="765"/>
      <c r="AU637" s="417"/>
      <c r="AV637" s="221">
        <f t="shared" si="19"/>
        <v>44.747249234018796</v>
      </c>
      <c r="AW637" s="419">
        <f t="shared" si="20"/>
        <v>0.11318865742163271</v>
      </c>
      <c r="AX637" s="221"/>
      <c r="AY637" s="221"/>
      <c r="AZ637" s="221"/>
      <c r="BA637" s="221"/>
      <c r="BB637" s="221"/>
      <c r="BC637" s="221"/>
      <c r="BD637" s="221"/>
      <c r="BE637" s="221"/>
      <c r="BF637" s="221"/>
      <c r="BG637" s="221"/>
    </row>
    <row r="638" spans="1:113">
      <c r="A638" s="1819"/>
      <c r="B638" s="1806" t="s">
        <v>847</v>
      </c>
      <c r="C638" s="1813" t="s">
        <v>324</v>
      </c>
      <c r="D638" s="693" t="s">
        <v>325</v>
      </c>
      <c r="E638" s="422">
        <v>323</v>
      </c>
      <c r="F638" s="479" t="s">
        <v>179</v>
      </c>
      <c r="G638" s="479" t="s">
        <v>179</v>
      </c>
      <c r="H638" s="480">
        <v>462.63</v>
      </c>
      <c r="I638" s="481">
        <v>279.58999999999997</v>
      </c>
      <c r="J638" s="617" t="s">
        <v>179</v>
      </c>
      <c r="K638" s="479" t="s">
        <v>179</v>
      </c>
      <c r="L638" s="617" t="s">
        <v>179</v>
      </c>
      <c r="M638" s="479" t="s">
        <v>179</v>
      </c>
      <c r="N638" s="762">
        <v>144.18572929999999</v>
      </c>
      <c r="O638" s="244">
        <v>19.72</v>
      </c>
      <c r="P638" s="762">
        <v>7.31132472</v>
      </c>
      <c r="Q638" s="277" t="s">
        <v>179</v>
      </c>
      <c r="R638" s="695">
        <f t="shared" si="16"/>
        <v>144.18572929999999</v>
      </c>
      <c r="S638" s="425" t="s">
        <v>363</v>
      </c>
      <c r="T638" s="384" t="s">
        <v>364</v>
      </c>
      <c r="U638" s="307"/>
      <c r="V638" s="1846"/>
      <c r="W638" s="235" t="s">
        <v>4</v>
      </c>
      <c r="X638" s="235" t="s">
        <v>848</v>
      </c>
      <c r="Y638" s="509">
        <f>($T$639+$R$642+$R$638+$R$643)*(1+$T$641)</f>
        <v>522.16139384235214</v>
      </c>
      <c r="Z638" s="459">
        <f t="shared" si="17"/>
        <v>522.16139384235214</v>
      </c>
      <c r="AA638" s="696">
        <f t="shared" si="18"/>
        <v>85.615200013335127</v>
      </c>
      <c r="AB638" s="217"/>
      <c r="AC638" s="220"/>
      <c r="AD638" s="271"/>
      <c r="AE638" s="272"/>
      <c r="AF638" s="764" t="s">
        <v>4</v>
      </c>
      <c r="AG638" s="235" t="s">
        <v>848</v>
      </c>
      <c r="AH638" s="509">
        <f>($T$639+$R$642+$R$638+$R$643)*(1+$T$641)</f>
        <v>522.16139384235214</v>
      </c>
      <c r="AI638" s="765"/>
      <c r="AJ638" s="765"/>
      <c r="AK638" s="765"/>
      <c r="AL638" s="765"/>
      <c r="AM638" s="765"/>
      <c r="AN638" s="765"/>
      <c r="AO638" s="765"/>
      <c r="AP638" s="765"/>
      <c r="AQ638" s="765"/>
      <c r="AR638" s="765">
        <v>333.04</v>
      </c>
      <c r="AS638" s="765"/>
      <c r="AT638" s="765"/>
      <c r="AU638" s="417"/>
      <c r="AV638" s="221">
        <f t="shared" si="19"/>
        <v>189.12139384235212</v>
      </c>
      <c r="AW638" s="419">
        <f t="shared" si="20"/>
        <v>0.56786390176060564</v>
      </c>
      <c r="AX638" s="221"/>
      <c r="AY638" s="221"/>
      <c r="AZ638" s="221"/>
      <c r="BA638" s="221"/>
      <c r="BB638" s="221"/>
      <c r="BC638" s="221"/>
      <c r="BD638" s="221"/>
      <c r="BE638" s="221"/>
      <c r="BF638" s="221"/>
      <c r="BG638" s="221"/>
    </row>
    <row r="639" spans="1:113">
      <c r="A639" s="1819"/>
      <c r="B639" s="1825"/>
      <c r="C639" s="1814"/>
      <c r="D639" s="693" t="s">
        <v>333</v>
      </c>
      <c r="E639" s="422">
        <v>455</v>
      </c>
      <c r="F639" s="479" t="s">
        <v>179</v>
      </c>
      <c r="G639" s="479" t="s">
        <v>179</v>
      </c>
      <c r="H639" s="480">
        <v>355.25</v>
      </c>
      <c r="I639" s="481">
        <v>199.46</v>
      </c>
      <c r="J639" s="617" t="s">
        <v>179</v>
      </c>
      <c r="K639" s="479" t="s">
        <v>179</v>
      </c>
      <c r="L639" s="617" t="s">
        <v>179</v>
      </c>
      <c r="M639" s="479" t="s">
        <v>179</v>
      </c>
      <c r="N639" s="762">
        <v>0</v>
      </c>
      <c r="O639" s="228" t="s">
        <v>334</v>
      </c>
      <c r="P639" s="762" t="s">
        <v>334</v>
      </c>
      <c r="Q639" s="277" t="s">
        <v>179</v>
      </c>
      <c r="R639" s="695">
        <f t="shared" si="16"/>
        <v>0</v>
      </c>
      <c r="S639" s="768">
        <v>0.87321300000000002</v>
      </c>
      <c r="T639" s="769">
        <v>78.503303700000004</v>
      </c>
      <c r="U639" s="770"/>
      <c r="V639" s="1846"/>
      <c r="W639" s="235" t="s">
        <v>4</v>
      </c>
      <c r="X639" s="235" t="s">
        <v>849</v>
      </c>
      <c r="Y639" s="509">
        <f>($T$639+$R$642+$R$632+$R$643)*(1+$T$641)</f>
        <v>415.04026245735213</v>
      </c>
      <c r="Z639" s="459">
        <f t="shared" si="17"/>
        <v>415.04026245735213</v>
      </c>
      <c r="AA639" s="696">
        <f t="shared" si="18"/>
        <v>68.051287404448459</v>
      </c>
      <c r="AB639" s="217"/>
      <c r="AC639" s="220"/>
      <c r="AD639" s="271"/>
      <c r="AE639" s="272"/>
      <c r="AF639" s="764" t="s">
        <v>4</v>
      </c>
      <c r="AG639" s="235" t="s">
        <v>849</v>
      </c>
      <c r="AH639" s="509">
        <f>($T$639+$R$642+$R$632+$R$643)*(1+$T$641)</f>
        <v>415.04026245735213</v>
      </c>
      <c r="AI639" s="765"/>
      <c r="AJ639" s="765"/>
      <c r="AK639" s="765"/>
      <c r="AL639" s="765"/>
      <c r="AM639" s="765"/>
      <c r="AN639" s="765"/>
      <c r="AO639" s="765">
        <v>375</v>
      </c>
      <c r="AP639" s="765">
        <v>197</v>
      </c>
      <c r="AQ639" s="765"/>
      <c r="AR639" s="765"/>
      <c r="AS639" s="765"/>
      <c r="AT639" s="765"/>
      <c r="AU639" s="417"/>
      <c r="AV639" s="221">
        <f t="shared" si="19"/>
        <v>129.04026245735213</v>
      </c>
      <c r="AW639" s="419">
        <f t="shared" si="20"/>
        <v>0.4511897288718606</v>
      </c>
      <c r="AX639" s="221"/>
      <c r="AY639" s="221"/>
      <c r="AZ639" s="221"/>
      <c r="BA639" s="221"/>
      <c r="BB639" s="221"/>
      <c r="BC639" s="221"/>
      <c r="BD639" s="221"/>
      <c r="BE639" s="221"/>
      <c r="BF639" s="221"/>
      <c r="BG639" s="221"/>
    </row>
    <row r="640" spans="1:113">
      <c r="A640" s="1819"/>
      <c r="B640" s="1904" t="s">
        <v>850</v>
      </c>
      <c r="C640" s="1905" t="s">
        <v>349</v>
      </c>
      <c r="D640" s="232" t="s">
        <v>415</v>
      </c>
      <c r="E640" s="223">
        <v>13</v>
      </c>
      <c r="F640" s="479" t="s">
        <v>179</v>
      </c>
      <c r="G640" s="479" t="s">
        <v>179</v>
      </c>
      <c r="H640" s="480">
        <v>354.99</v>
      </c>
      <c r="I640" s="690">
        <v>244.7</v>
      </c>
      <c r="J640" s="617" t="s">
        <v>179</v>
      </c>
      <c r="K640" s="479" t="s">
        <v>179</v>
      </c>
      <c r="L640" s="617" t="s">
        <v>179</v>
      </c>
      <c r="M640" s="479" t="s">
        <v>179</v>
      </c>
      <c r="N640" s="762">
        <v>0</v>
      </c>
      <c r="O640" s="228" t="s">
        <v>334</v>
      </c>
      <c r="P640" s="762" t="s">
        <v>334</v>
      </c>
      <c r="Q640" s="277"/>
      <c r="R640" s="695">
        <f t="shared" si="16"/>
        <v>0</v>
      </c>
      <c r="S640" s="425" t="s">
        <v>370</v>
      </c>
      <c r="T640" s="246" t="s">
        <v>371</v>
      </c>
      <c r="U640" s="214"/>
      <c r="V640" s="1846"/>
      <c r="W640" s="235" t="s">
        <v>4</v>
      </c>
      <c r="X640" s="235" t="s">
        <v>851</v>
      </c>
      <c r="Y640" s="509">
        <f>($T$639+$R$642+$R$632+$R$634+$R$643)*(1+$T$641)</f>
        <v>498.77303987735212</v>
      </c>
      <c r="Z640" s="459">
        <f t="shared" si="17"/>
        <v>498.77303987735212</v>
      </c>
      <c r="AA640" s="696">
        <f t="shared" si="18"/>
        <v>81.780373030127109</v>
      </c>
      <c r="AB640" s="217"/>
      <c r="AC640" s="272"/>
      <c r="AD640" s="271"/>
      <c r="AE640" s="272"/>
      <c r="AF640" s="764" t="s">
        <v>4</v>
      </c>
      <c r="AG640" s="235" t="s">
        <v>851</v>
      </c>
      <c r="AH640" s="509">
        <f>($T$639+$R$642+$R$632+$R$634+$R$643)*(1+$T$641)</f>
        <v>498.77303987735212</v>
      </c>
      <c r="AI640" s="765"/>
      <c r="AJ640" s="765"/>
      <c r="AK640" s="765"/>
      <c r="AL640" s="765">
        <v>383.56</v>
      </c>
      <c r="AM640" s="765">
        <v>662.78</v>
      </c>
      <c r="AN640" s="765"/>
      <c r="AO640" s="765"/>
      <c r="AP640" s="765"/>
      <c r="AQ640" s="765"/>
      <c r="AR640" s="765"/>
      <c r="AS640" s="765"/>
      <c r="AT640" s="765"/>
      <c r="AU640" s="417"/>
      <c r="AV640" s="221">
        <f t="shared" si="19"/>
        <v>-24.39696012264784</v>
      </c>
      <c r="AW640" s="419">
        <f t="shared" si="20"/>
        <v>-4.6632949371423899E-2</v>
      </c>
      <c r="AX640" s="221"/>
      <c r="AY640" s="221"/>
      <c r="AZ640" s="221"/>
      <c r="BA640" s="221"/>
      <c r="BB640" s="221"/>
      <c r="BC640" s="221"/>
      <c r="BD640" s="221"/>
      <c r="BE640" s="221"/>
      <c r="BF640" s="221"/>
      <c r="BG640" s="221"/>
    </row>
    <row r="641" spans="1:59">
      <c r="A641" s="1819"/>
      <c r="B641" s="1904"/>
      <c r="C641" s="1905"/>
      <c r="D641" s="232" t="s">
        <v>852</v>
      </c>
      <c r="E641" s="223">
        <v>217</v>
      </c>
      <c r="F641" s="479" t="s">
        <v>179</v>
      </c>
      <c r="G641" s="479" t="s">
        <v>179</v>
      </c>
      <c r="H641" s="480">
        <v>414.81</v>
      </c>
      <c r="I641" s="690">
        <v>281.24</v>
      </c>
      <c r="J641" s="617" t="s">
        <v>179</v>
      </c>
      <c r="K641" s="479" t="s">
        <v>179</v>
      </c>
      <c r="L641" s="617" t="s">
        <v>179</v>
      </c>
      <c r="M641" s="479" t="s">
        <v>179</v>
      </c>
      <c r="N641" s="762">
        <v>139.4305794</v>
      </c>
      <c r="O641" s="740">
        <v>3.34</v>
      </c>
      <c r="P641" s="762">
        <v>41.770749780000003</v>
      </c>
      <c r="Q641" s="277" t="s">
        <v>179</v>
      </c>
      <c r="R641" s="695">
        <f t="shared" si="16"/>
        <v>139.4305794</v>
      </c>
      <c r="S641" s="771">
        <v>65.558000000000007</v>
      </c>
      <c r="T641" s="772">
        <v>0.15</v>
      </c>
      <c r="U641" s="350"/>
      <c r="V641" s="1846"/>
      <c r="W641" s="235" t="s">
        <v>4</v>
      </c>
      <c r="X641" s="235" t="s">
        <v>853</v>
      </c>
      <c r="Y641" s="509">
        <f>($T$639+$R$642+$R$632+$R$638+$R$643)*(1+$T$641)</f>
        <v>580.85385115235204</v>
      </c>
      <c r="Z641" s="459">
        <f t="shared" si="17"/>
        <v>580.85385115235204</v>
      </c>
      <c r="AA641" s="696">
        <f t="shared" si="18"/>
        <v>95.238597168175104</v>
      </c>
      <c r="AB641" s="217"/>
      <c r="AC641" s="272"/>
      <c r="AD641" s="271"/>
      <c r="AE641" s="272"/>
      <c r="AF641" s="764" t="s">
        <v>4</v>
      </c>
      <c r="AG641" s="235" t="s">
        <v>853</v>
      </c>
      <c r="AH641" s="509">
        <f>($T$639+$R$642+$R$632+$R$638+$R$643)*(1+$T$641)</f>
        <v>580.85385115235204</v>
      </c>
      <c r="AI641" s="765"/>
      <c r="AJ641" s="765"/>
      <c r="AK641" s="765"/>
      <c r="AL641" s="765">
        <v>538.59</v>
      </c>
      <c r="AM641" s="765"/>
      <c r="AN641" s="765"/>
      <c r="AO641" s="765"/>
      <c r="AP641" s="765"/>
      <c r="AQ641" s="765"/>
      <c r="AR641" s="765"/>
      <c r="AS641" s="765"/>
      <c r="AT641" s="765"/>
      <c r="AU641" s="417"/>
      <c r="AV641" s="221">
        <f t="shared" si="19"/>
        <v>42.263851152352004</v>
      </c>
      <c r="AW641" s="419">
        <f t="shared" si="20"/>
        <v>7.8471288275593687E-2</v>
      </c>
      <c r="AX641" s="221"/>
      <c r="AY641" s="221"/>
      <c r="AZ641" s="221"/>
      <c r="BA641" s="221"/>
      <c r="BB641" s="221"/>
      <c r="BC641" s="221"/>
      <c r="BD641" s="221"/>
      <c r="BE641" s="221"/>
      <c r="BF641" s="221"/>
      <c r="BG641" s="221"/>
    </row>
    <row r="642" spans="1:59">
      <c r="A642" s="1819"/>
      <c r="B642" s="1904"/>
      <c r="C642" s="1905"/>
      <c r="D642" s="421" t="s">
        <v>854</v>
      </c>
      <c r="E642" s="223">
        <v>571</v>
      </c>
      <c r="F642" s="479" t="s">
        <v>179</v>
      </c>
      <c r="G642" s="479" t="s">
        <v>179</v>
      </c>
      <c r="H642" s="480">
        <v>393.65</v>
      </c>
      <c r="I642" s="690">
        <v>225.42</v>
      </c>
      <c r="J642" s="617" t="s">
        <v>179</v>
      </c>
      <c r="K642" s="479" t="s">
        <v>179</v>
      </c>
      <c r="L642" s="617" t="s">
        <v>179</v>
      </c>
      <c r="M642" s="479" t="s">
        <v>179</v>
      </c>
      <c r="N642" s="762">
        <v>74.151160899999994</v>
      </c>
      <c r="O642" s="484">
        <v>1.77</v>
      </c>
      <c r="P642" s="762">
        <v>41.967849530000002</v>
      </c>
      <c r="Q642" s="277" t="s">
        <v>179</v>
      </c>
      <c r="R642" s="695">
        <f t="shared" si="16"/>
        <v>74.151160899999994</v>
      </c>
      <c r="S642" s="397"/>
      <c r="T642" s="269"/>
      <c r="U642" s="196"/>
      <c r="V642" s="1881"/>
      <c r="W642" s="773" t="s">
        <v>4</v>
      </c>
      <c r="X642" s="773" t="s">
        <v>855</v>
      </c>
      <c r="Y642" s="509">
        <f>($T$639+$R$642+$R$632+$R$634+$R$638+$R$643)*(1+$T$641)</f>
        <v>664.58662857235208</v>
      </c>
      <c r="Z642" s="459">
        <f t="shared" si="17"/>
        <v>664.58662857235208</v>
      </c>
      <c r="AA642" s="696">
        <f t="shared" si="18"/>
        <v>108.96768279385378</v>
      </c>
      <c r="AB642" s="217"/>
      <c r="AC642" s="272"/>
      <c r="AD642" s="271"/>
      <c r="AE642" s="272"/>
      <c r="AF642" s="774" t="s">
        <v>4</v>
      </c>
      <c r="AG642" s="773" t="s">
        <v>855</v>
      </c>
      <c r="AH642" s="509">
        <f>($T$639+$R$642+$R$632+$R$634+$R$638+$R$643)*(1+$T$641)</f>
        <v>664.58662857235208</v>
      </c>
      <c r="AI642" s="775">
        <v>638</v>
      </c>
      <c r="AJ642" s="775">
        <v>570</v>
      </c>
      <c r="AK642" s="775">
        <v>366.86</v>
      </c>
      <c r="AL642" s="775"/>
      <c r="AM642" s="775"/>
      <c r="AN642" s="775"/>
      <c r="AO642" s="775"/>
      <c r="AP642" s="775"/>
      <c r="AQ642" s="775"/>
      <c r="AR642" s="775"/>
      <c r="AS642" s="775"/>
      <c r="AT642" s="775"/>
      <c r="AU642" s="417"/>
      <c r="AV642" s="221">
        <f t="shared" si="19"/>
        <v>139.63329523901871</v>
      </c>
      <c r="AW642" s="419">
        <f t="shared" si="20"/>
        <v>0.26599182512544362</v>
      </c>
      <c r="AX642" s="221"/>
      <c r="AY642" s="221"/>
      <c r="AZ642" s="221"/>
      <c r="BA642" s="221"/>
      <c r="BB642" s="221"/>
      <c r="BC642" s="221"/>
      <c r="BD642" s="221"/>
      <c r="BE642" s="221"/>
      <c r="BF642" s="221"/>
      <c r="BG642" s="221"/>
    </row>
    <row r="643" spans="1:59">
      <c r="A643" s="1819"/>
      <c r="B643" s="1806" t="s">
        <v>14</v>
      </c>
      <c r="C643" s="1853" t="s">
        <v>349</v>
      </c>
      <c r="D643" s="776" t="s">
        <v>856</v>
      </c>
      <c r="E643" s="738">
        <v>74</v>
      </c>
      <c r="F643" s="479" t="s">
        <v>179</v>
      </c>
      <c r="G643" s="479" t="s">
        <v>179</v>
      </c>
      <c r="H643" s="499">
        <v>149.99</v>
      </c>
      <c r="I643" s="739">
        <v>18.91</v>
      </c>
      <c r="J643" s="617" t="s">
        <v>179</v>
      </c>
      <c r="K643" s="479" t="s">
        <v>179</v>
      </c>
      <c r="L643" s="617" t="s">
        <v>179</v>
      </c>
      <c r="M643" s="479" t="s">
        <v>179</v>
      </c>
      <c r="N643" s="762">
        <v>-131.46786399999999</v>
      </c>
      <c r="O643" s="596">
        <v>-8.41</v>
      </c>
      <c r="P643" s="762">
        <v>15.63528129</v>
      </c>
      <c r="Q643" s="777">
        <f t="shared" ref="Q643:Q656" si="21">E643/SUM($E$643:$E$656)</f>
        <v>9.5115681233933158E-2</v>
      </c>
      <c r="R643" s="1877">
        <f>SUMPRODUCT(N643:N656,Q643:Q656)</f>
        <v>157.21319204987145</v>
      </c>
      <c r="S643" s="261"/>
      <c r="T643" s="262"/>
      <c r="U643" s="196"/>
      <c r="V643" s="267"/>
      <c r="W643" s="268"/>
      <c r="X643" s="268"/>
      <c r="Y643" s="268"/>
      <c r="Z643" s="268"/>
      <c r="AA643" s="268"/>
      <c r="AC643" s="272"/>
      <c r="AD643" s="271"/>
      <c r="AE643" s="272"/>
      <c r="AF643" s="533"/>
      <c r="AG643" s="268"/>
      <c r="AH643" s="544"/>
      <c r="AI643" s="544"/>
      <c r="AJ643" s="544"/>
      <c r="AK643" s="544"/>
      <c r="AL643" s="544"/>
      <c r="AM643" s="544"/>
      <c r="AN643" s="544"/>
      <c r="AO643" s="544"/>
      <c r="AP643" s="544"/>
      <c r="AQ643" s="544"/>
      <c r="AR643" s="544"/>
      <c r="AS643" s="544"/>
      <c r="AT643" s="544"/>
      <c r="AU643" s="221"/>
      <c r="AV643" s="221"/>
      <c r="AW643" s="221"/>
      <c r="AX643" s="221"/>
      <c r="AY643" s="221"/>
      <c r="AZ643" s="221"/>
      <c r="BA643" s="221"/>
      <c r="BB643" s="221"/>
      <c r="BC643" s="221"/>
      <c r="BD643" s="221"/>
      <c r="BE643" s="221"/>
      <c r="BF643" s="221"/>
      <c r="BG643" s="221"/>
    </row>
    <row r="644" spans="1:59">
      <c r="A644" s="1819"/>
      <c r="B644" s="1825"/>
      <c r="C644" s="1906"/>
      <c r="D644" s="776" t="s">
        <v>857</v>
      </c>
      <c r="E644" s="738">
        <v>20</v>
      </c>
      <c r="F644" s="479" t="s">
        <v>179</v>
      </c>
      <c r="G644" s="479" t="s">
        <v>179</v>
      </c>
      <c r="H644" s="499">
        <v>257.32</v>
      </c>
      <c r="I644" s="739">
        <v>61.6</v>
      </c>
      <c r="J644" s="617" t="s">
        <v>179</v>
      </c>
      <c r="K644" s="479" t="s">
        <v>179</v>
      </c>
      <c r="L644" s="617" t="s">
        <v>179</v>
      </c>
      <c r="M644" s="479" t="s">
        <v>179</v>
      </c>
      <c r="N644" s="762">
        <v>49.424328699999997</v>
      </c>
      <c r="O644" s="596">
        <v>2.1800000000000002</v>
      </c>
      <c r="P644" s="762">
        <v>22.660341670000001</v>
      </c>
      <c r="Q644" s="777">
        <f t="shared" si="21"/>
        <v>2.570694087403599E-2</v>
      </c>
      <c r="R644" s="1878"/>
      <c r="S644" s="261"/>
      <c r="T644" s="262"/>
      <c r="U644" s="196"/>
      <c r="V644" s="271"/>
      <c r="W644" s="272"/>
      <c r="X644" s="272"/>
      <c r="Y644" s="272"/>
      <c r="Z644" s="272"/>
      <c r="AA644" s="272"/>
      <c r="AC644" s="272"/>
      <c r="AD644" s="271"/>
      <c r="AE644" s="272"/>
      <c r="AF644" s="540"/>
      <c r="AG644" s="272"/>
      <c r="AH644" s="221"/>
      <c r="AI644" s="221"/>
      <c r="AJ644" s="221"/>
      <c r="AK644" s="221"/>
      <c r="AL644" s="221"/>
      <c r="AM644" s="221"/>
      <c r="AN644" s="221"/>
      <c r="AO644" s="221"/>
      <c r="AP644" s="221"/>
      <c r="AQ644" s="221"/>
      <c r="AR644" s="221"/>
      <c r="AS644" s="221"/>
      <c r="AT644" s="221"/>
      <c r="AU644" s="221"/>
      <c r="AV644" s="221"/>
      <c r="AW644" s="221"/>
      <c r="AX644" s="221"/>
      <c r="AY644" s="221"/>
      <c r="AZ644" s="221"/>
      <c r="BA644" s="221"/>
      <c r="BB644" s="221"/>
      <c r="BC644" s="221"/>
      <c r="BD644" s="221"/>
      <c r="BE644" s="221"/>
      <c r="BF644" s="221"/>
      <c r="BG644" s="221"/>
    </row>
    <row r="645" spans="1:59">
      <c r="A645" s="1819"/>
      <c r="B645" s="1825"/>
      <c r="C645" s="1906"/>
      <c r="D645" s="776" t="s">
        <v>858</v>
      </c>
      <c r="E645" s="738">
        <v>88</v>
      </c>
      <c r="F645" s="479" t="s">
        <v>179</v>
      </c>
      <c r="G645" s="479" t="s">
        <v>179</v>
      </c>
      <c r="H645" s="499">
        <v>269.42</v>
      </c>
      <c r="I645" s="739">
        <v>23.69</v>
      </c>
      <c r="J645" s="617" t="s">
        <v>179</v>
      </c>
      <c r="K645" s="479" t="s">
        <v>179</v>
      </c>
      <c r="L645" s="617" t="s">
        <v>179</v>
      </c>
      <c r="M645" s="479" t="s">
        <v>179</v>
      </c>
      <c r="N645" s="762">
        <v>-73.550115199999993</v>
      </c>
      <c r="O645" s="596">
        <v>-5.36</v>
      </c>
      <c r="P645" s="762">
        <v>13.729038539999999</v>
      </c>
      <c r="Q645" s="777">
        <f t="shared" si="21"/>
        <v>0.11311053984575835</v>
      </c>
      <c r="R645" s="1878"/>
      <c r="S645" s="261"/>
      <c r="T645" s="262"/>
      <c r="U645" s="196"/>
      <c r="V645" s="271"/>
      <c r="W645" s="272"/>
      <c r="X645" s="272"/>
      <c r="Y645" s="272"/>
      <c r="Z645" s="272"/>
      <c r="AA645" s="272"/>
      <c r="AC645" s="272"/>
      <c r="AD645" s="271"/>
      <c r="AE645" s="272"/>
      <c r="AF645" s="540"/>
      <c r="AG645" s="272"/>
      <c r="AH645" s="221"/>
      <c r="AI645" s="221"/>
      <c r="AJ645" s="221"/>
      <c r="AK645" s="221"/>
      <c r="AL645" s="221"/>
      <c r="AM645" s="221"/>
      <c r="AN645" s="221"/>
      <c r="AO645" s="221"/>
      <c r="AP645" s="221"/>
      <c r="AQ645" s="221"/>
      <c r="AR645" s="221"/>
      <c r="AS645" s="221"/>
      <c r="AT645" s="221"/>
      <c r="AU645" s="221"/>
      <c r="AV645" s="221"/>
      <c r="AW645" s="221"/>
      <c r="AX645" s="221"/>
      <c r="AY645" s="221"/>
      <c r="AZ645" s="221"/>
      <c r="BA645" s="221"/>
      <c r="BB645" s="221"/>
      <c r="BC645" s="221"/>
      <c r="BD645" s="221"/>
      <c r="BE645" s="221"/>
      <c r="BF645" s="221"/>
      <c r="BG645" s="221"/>
    </row>
    <row r="646" spans="1:59">
      <c r="A646" s="1819"/>
      <c r="B646" s="1825"/>
      <c r="C646" s="1906"/>
      <c r="D646" s="776" t="s">
        <v>741</v>
      </c>
      <c r="E646" s="738">
        <v>5</v>
      </c>
      <c r="F646" s="479" t="s">
        <v>179</v>
      </c>
      <c r="G646" s="479" t="s">
        <v>179</v>
      </c>
      <c r="H646" s="499">
        <v>368.4</v>
      </c>
      <c r="I646" s="739">
        <v>155.41</v>
      </c>
      <c r="J646" s="617" t="s">
        <v>179</v>
      </c>
      <c r="K646" s="479" t="s">
        <v>179</v>
      </c>
      <c r="L646" s="617" t="s">
        <v>179</v>
      </c>
      <c r="M646" s="479" t="s">
        <v>179</v>
      </c>
      <c r="N646" s="762">
        <v>41.337966100000003</v>
      </c>
      <c r="O646" s="596">
        <v>0.72</v>
      </c>
      <c r="P646" s="762">
        <v>57.71068855</v>
      </c>
      <c r="Q646" s="777">
        <f t="shared" si="21"/>
        <v>6.4267352185089976E-3</v>
      </c>
      <c r="R646" s="1878"/>
      <c r="S646" s="261"/>
      <c r="T646" s="262"/>
      <c r="U646" s="196"/>
      <c r="V646" s="271"/>
      <c r="W646" s="272"/>
      <c r="X646" s="272"/>
      <c r="Y646" s="272"/>
      <c r="Z646" s="272"/>
      <c r="AA646" s="272"/>
      <c r="AC646" s="272"/>
      <c r="AD646" s="271"/>
      <c r="AE646" s="272"/>
      <c r="AF646" s="540"/>
      <c r="AG646" s="272"/>
      <c r="AH646" s="221"/>
      <c r="AI646" s="221"/>
      <c r="AJ646" s="221"/>
      <c r="AK646" s="221"/>
      <c r="AL646" s="221"/>
      <c r="AM646" s="221"/>
      <c r="AN646" s="221"/>
      <c r="AO646" s="221"/>
      <c r="AP646" s="221"/>
      <c r="AQ646" s="221"/>
      <c r="AR646" s="221"/>
      <c r="AS646" s="221"/>
      <c r="AT646" s="221"/>
      <c r="AU646" s="221"/>
      <c r="AV646" s="221"/>
      <c r="AW646" s="221"/>
      <c r="AX646" s="221"/>
      <c r="AY646" s="221"/>
      <c r="AZ646" s="221"/>
      <c r="BA646" s="221"/>
      <c r="BB646" s="221"/>
      <c r="BC646" s="221"/>
      <c r="BD646" s="221"/>
      <c r="BE646" s="221"/>
      <c r="BF646" s="221"/>
      <c r="BG646" s="221"/>
    </row>
    <row r="647" spans="1:59">
      <c r="A647" s="1819"/>
      <c r="B647" s="1825"/>
      <c r="C647" s="1906"/>
      <c r="D647" s="776" t="s">
        <v>859</v>
      </c>
      <c r="E647" s="738">
        <v>123</v>
      </c>
      <c r="F647" s="479" t="s">
        <v>179</v>
      </c>
      <c r="G647" s="479" t="s">
        <v>179</v>
      </c>
      <c r="H647" s="499">
        <v>285.82</v>
      </c>
      <c r="I647" s="739">
        <v>112.97</v>
      </c>
      <c r="J647" s="617" t="s">
        <v>179</v>
      </c>
      <c r="K647" s="479" t="s">
        <v>179</v>
      </c>
      <c r="L647" s="617" t="s">
        <v>179</v>
      </c>
      <c r="M647" s="479" t="s">
        <v>179</v>
      </c>
      <c r="N647" s="762">
        <v>26.164750099999999</v>
      </c>
      <c r="O647" s="484">
        <v>1.6</v>
      </c>
      <c r="P647" s="762">
        <v>16.401370379999999</v>
      </c>
      <c r="Q647" s="777">
        <f t="shared" si="21"/>
        <v>0.15809768637532134</v>
      </c>
      <c r="R647" s="1878"/>
      <c r="S647" s="261"/>
      <c r="T647" s="262"/>
      <c r="U647" s="196"/>
      <c r="V647" s="271"/>
      <c r="W647" s="272"/>
      <c r="X647" s="272"/>
      <c r="Y647" s="272"/>
      <c r="Z647" s="272"/>
      <c r="AA647" s="272"/>
      <c r="AC647" s="272"/>
      <c r="AD647" s="271"/>
      <c r="AE647" s="272"/>
      <c r="AF647" s="540"/>
      <c r="AG647" s="272"/>
      <c r="AH647" s="221"/>
      <c r="AI647" s="221"/>
      <c r="AJ647" s="221"/>
      <c r="AK647" s="221"/>
      <c r="AL647" s="221"/>
      <c r="AM647" s="221"/>
      <c r="AN647" s="221"/>
      <c r="AO647" s="221"/>
      <c r="AP647" s="221"/>
      <c r="AQ647" s="221"/>
      <c r="AR647" s="221"/>
      <c r="AS647" s="221"/>
      <c r="AT647" s="221"/>
      <c r="AU647" s="221"/>
      <c r="AV647" s="221"/>
      <c r="AW647" s="221"/>
      <c r="AX647" s="221"/>
      <c r="AY647" s="221"/>
      <c r="AZ647" s="221"/>
      <c r="BA647" s="221"/>
      <c r="BB647" s="221"/>
      <c r="BC647" s="221"/>
      <c r="BD647" s="221"/>
      <c r="BE647" s="221"/>
      <c r="BF647" s="221"/>
      <c r="BG647" s="221"/>
    </row>
    <row r="648" spans="1:59">
      <c r="A648" s="1819"/>
      <c r="B648" s="1825"/>
      <c r="C648" s="1906"/>
      <c r="D648" s="776" t="s">
        <v>860</v>
      </c>
      <c r="E648" s="738">
        <v>42</v>
      </c>
      <c r="F648" s="479" t="s">
        <v>179</v>
      </c>
      <c r="G648" s="479" t="s">
        <v>179</v>
      </c>
      <c r="H648" s="499">
        <v>257.85000000000002</v>
      </c>
      <c r="I648" s="739">
        <v>44.77</v>
      </c>
      <c r="J648" s="617" t="s">
        <v>179</v>
      </c>
      <c r="K648" s="479" t="s">
        <v>179</v>
      </c>
      <c r="L648" s="617" t="s">
        <v>179</v>
      </c>
      <c r="M648" s="479" t="s">
        <v>179</v>
      </c>
      <c r="N648" s="762">
        <v>106.1326291</v>
      </c>
      <c r="O648" s="596">
        <v>7.59</v>
      </c>
      <c r="P648" s="762">
        <v>13.97699102</v>
      </c>
      <c r="Q648" s="777">
        <f t="shared" si="21"/>
        <v>5.3984575835475578E-2</v>
      </c>
      <c r="R648" s="1878"/>
      <c r="S648" s="261"/>
      <c r="T648" s="262"/>
      <c r="U648" s="196"/>
      <c r="V648" s="271"/>
      <c r="W648" s="272"/>
      <c r="X648" s="272"/>
      <c r="Y648" s="272"/>
      <c r="Z648" s="272"/>
      <c r="AA648" s="272"/>
      <c r="AC648" s="272"/>
      <c r="AD648" s="271"/>
      <c r="AE648" s="272"/>
      <c r="AF648" s="540"/>
      <c r="AG648" s="272"/>
      <c r="AH648" s="221"/>
      <c r="AI648" s="221"/>
      <c r="AJ648" s="221"/>
      <c r="AK648" s="221"/>
      <c r="AL648" s="221"/>
      <c r="AM648" s="221"/>
      <c r="AN648" s="221"/>
      <c r="AO648" s="221"/>
      <c r="AP648" s="221"/>
      <c r="AQ648" s="221"/>
      <c r="AR648" s="221"/>
      <c r="AS648" s="221"/>
      <c r="AT648" s="221"/>
      <c r="AU648" s="221"/>
      <c r="AV648" s="221"/>
      <c r="AW648" s="221"/>
      <c r="AX648" s="221"/>
      <c r="AY648" s="221"/>
      <c r="AZ648" s="221"/>
      <c r="BA648" s="221"/>
      <c r="BB648" s="221"/>
      <c r="BC648" s="221"/>
      <c r="BD648" s="221"/>
      <c r="BE648" s="221"/>
      <c r="BF648" s="221"/>
      <c r="BG648" s="221"/>
    </row>
    <row r="649" spans="1:59">
      <c r="A649" s="1819"/>
      <c r="B649" s="1825"/>
      <c r="C649" s="1906"/>
      <c r="D649" s="776" t="s">
        <v>861</v>
      </c>
      <c r="E649" s="738">
        <v>77</v>
      </c>
      <c r="F649" s="479" t="s">
        <v>179</v>
      </c>
      <c r="G649" s="479" t="s">
        <v>179</v>
      </c>
      <c r="H649" s="499">
        <v>394.41</v>
      </c>
      <c r="I649" s="739">
        <v>120.03</v>
      </c>
      <c r="J649" s="617" t="s">
        <v>179</v>
      </c>
      <c r="K649" s="479" t="s">
        <v>179</v>
      </c>
      <c r="L649" s="617" t="s">
        <v>179</v>
      </c>
      <c r="M649" s="479" t="s">
        <v>179</v>
      </c>
      <c r="N649" s="762">
        <v>344.89906250000001</v>
      </c>
      <c r="O649" s="596">
        <v>6.68</v>
      </c>
      <c r="P649" s="762">
        <v>51.601233399999998</v>
      </c>
      <c r="Q649" s="777">
        <f t="shared" si="21"/>
        <v>9.8971722365038567E-2</v>
      </c>
      <c r="R649" s="1878"/>
      <c r="S649" s="261"/>
      <c r="T649" s="262"/>
      <c r="U649" s="196"/>
      <c r="V649" s="271"/>
      <c r="W649" s="272"/>
      <c r="X649" s="272"/>
      <c r="Y649" s="272"/>
      <c r="Z649" s="272"/>
      <c r="AA649" s="272"/>
      <c r="AC649" s="272"/>
      <c r="AD649" s="271"/>
      <c r="AE649" s="272"/>
      <c r="AF649" s="540"/>
      <c r="AG649" s="272"/>
      <c r="AH649" s="221"/>
      <c r="AI649" s="221"/>
      <c r="AJ649" s="221"/>
      <c r="AK649" s="221"/>
      <c r="AL649" s="221"/>
      <c r="AM649" s="221"/>
      <c r="AN649" s="221"/>
      <c r="AO649" s="221"/>
      <c r="AP649" s="221"/>
      <c r="AQ649" s="221"/>
      <c r="AR649" s="221"/>
      <c r="AS649" s="221"/>
      <c r="AT649" s="221"/>
      <c r="AU649" s="221"/>
      <c r="AV649" s="221"/>
      <c r="AW649" s="221"/>
      <c r="AX649" s="221"/>
      <c r="AY649" s="221"/>
      <c r="AZ649" s="221"/>
      <c r="BA649" s="221"/>
      <c r="BB649" s="221"/>
      <c r="BC649" s="221"/>
      <c r="BD649" s="221"/>
      <c r="BE649" s="221"/>
      <c r="BF649" s="221"/>
      <c r="BG649" s="221"/>
    </row>
    <row r="650" spans="1:59">
      <c r="A650" s="1819"/>
      <c r="B650" s="1825"/>
      <c r="C650" s="1906"/>
      <c r="D650" s="776" t="s">
        <v>862</v>
      </c>
      <c r="E650" s="738">
        <v>3</v>
      </c>
      <c r="F650" s="479" t="s">
        <v>179</v>
      </c>
      <c r="G650" s="479" t="s">
        <v>179</v>
      </c>
      <c r="H650" s="499">
        <v>519.30999999999995</v>
      </c>
      <c r="I650" s="739">
        <v>171.81</v>
      </c>
      <c r="J650" s="617" t="s">
        <v>179</v>
      </c>
      <c r="K650" s="479" t="s">
        <v>179</v>
      </c>
      <c r="L650" s="617" t="s">
        <v>179</v>
      </c>
      <c r="M650" s="479" t="s">
        <v>179</v>
      </c>
      <c r="N650" s="762">
        <v>-30.206187400000001</v>
      </c>
      <c r="O650" s="596">
        <v>-2.0099999999999998</v>
      </c>
      <c r="P650" s="762">
        <v>14.99726813</v>
      </c>
      <c r="Q650" s="777">
        <f t="shared" si="21"/>
        <v>3.8560411311053984E-3</v>
      </c>
      <c r="R650" s="1878"/>
      <c r="S650" s="261"/>
      <c r="T650" s="262"/>
      <c r="U650" s="196"/>
      <c r="V650" s="271"/>
      <c r="W650" s="272"/>
      <c r="X650" s="272"/>
      <c r="Y650" s="272"/>
      <c r="Z650" s="272"/>
      <c r="AA650" s="272"/>
      <c r="AC650" s="272"/>
      <c r="AD650" s="271"/>
      <c r="AE650" s="272"/>
      <c r="AF650" s="540"/>
      <c r="AG650" s="272"/>
      <c r="AH650" s="221"/>
      <c r="AI650" s="221"/>
      <c r="AJ650" s="221"/>
      <c r="AK650" s="221"/>
      <c r="AL650" s="221"/>
      <c r="AM650" s="221"/>
      <c r="AN650" s="221"/>
      <c r="AO650" s="221"/>
      <c r="AP650" s="221"/>
      <c r="AQ650" s="221"/>
      <c r="AR650" s="221"/>
      <c r="AS650" s="221"/>
      <c r="AT650" s="221"/>
      <c r="AU650" s="221"/>
      <c r="AV650" s="221"/>
      <c r="AW650" s="221"/>
      <c r="AX650" s="221"/>
      <c r="AY650" s="221"/>
      <c r="AZ650" s="221"/>
      <c r="BA650" s="221"/>
      <c r="BB650" s="221"/>
      <c r="BC650" s="221"/>
      <c r="BD650" s="221"/>
      <c r="BE650" s="221"/>
      <c r="BF650" s="221"/>
      <c r="BG650" s="221"/>
    </row>
    <row r="651" spans="1:59">
      <c r="A651" s="1819"/>
      <c r="B651" s="1825"/>
      <c r="C651" s="1906"/>
      <c r="D651" s="776" t="s">
        <v>863</v>
      </c>
      <c r="E651" s="738">
        <v>107</v>
      </c>
      <c r="F651" s="479" t="s">
        <v>179</v>
      </c>
      <c r="G651" s="479" t="s">
        <v>179</v>
      </c>
      <c r="H651" s="499">
        <v>276.79000000000002</v>
      </c>
      <c r="I651" s="739">
        <v>69.66</v>
      </c>
      <c r="J651" s="617" t="s">
        <v>179</v>
      </c>
      <c r="K651" s="479" t="s">
        <v>179</v>
      </c>
      <c r="L651" s="617" t="s">
        <v>179</v>
      </c>
      <c r="M651" s="479" t="s">
        <v>179</v>
      </c>
      <c r="N651" s="762">
        <v>122.740561</v>
      </c>
      <c r="O651" s="596">
        <v>5.17</v>
      </c>
      <c r="P651" s="762">
        <v>23.753516810000001</v>
      </c>
      <c r="Q651" s="777">
        <f t="shared" si="21"/>
        <v>0.13753213367609254</v>
      </c>
      <c r="R651" s="1878"/>
      <c r="S651" s="261"/>
      <c r="T651" s="262"/>
      <c r="U651" s="196"/>
      <c r="V651" s="271"/>
      <c r="W651" s="272"/>
      <c r="X651" s="272"/>
      <c r="Y651" s="272"/>
      <c r="Z651" s="272"/>
      <c r="AA651" s="272"/>
      <c r="AC651" s="272"/>
      <c r="AD651" s="271"/>
      <c r="AE651" s="272"/>
      <c r="AF651" s="540"/>
      <c r="AG651" s="272"/>
      <c r="AH651" s="221"/>
      <c r="AI651" s="221"/>
      <c r="AJ651" s="221"/>
      <c r="AK651" s="221"/>
      <c r="AL651" s="221"/>
      <c r="AM651" s="221"/>
      <c r="AN651" s="221"/>
      <c r="AO651" s="221"/>
      <c r="AP651" s="221"/>
      <c r="AQ651" s="221"/>
      <c r="AR651" s="221"/>
      <c r="AS651" s="221"/>
      <c r="AT651" s="221"/>
      <c r="AU651" s="221"/>
      <c r="AV651" s="221"/>
      <c r="AW651" s="221"/>
      <c r="AX651" s="221"/>
      <c r="AY651" s="221"/>
      <c r="AZ651" s="221"/>
      <c r="BA651" s="221"/>
      <c r="BB651" s="221"/>
      <c r="BC651" s="221"/>
      <c r="BD651" s="221"/>
      <c r="BE651" s="221"/>
      <c r="BF651" s="221"/>
      <c r="BG651" s="221"/>
    </row>
    <row r="652" spans="1:59">
      <c r="A652" s="1819"/>
      <c r="B652" s="1825"/>
      <c r="C652" s="1906"/>
      <c r="D652" s="776" t="s">
        <v>864</v>
      </c>
      <c r="E652" s="738">
        <v>16</v>
      </c>
      <c r="F652" s="479" t="s">
        <v>179</v>
      </c>
      <c r="G652" s="479" t="s">
        <v>179</v>
      </c>
      <c r="H652" s="499">
        <v>369.96</v>
      </c>
      <c r="I652" s="739">
        <v>118.38</v>
      </c>
      <c r="J652" s="617" t="s">
        <v>179</v>
      </c>
      <c r="K652" s="479" t="s">
        <v>179</v>
      </c>
      <c r="L652" s="617" t="s">
        <v>179</v>
      </c>
      <c r="M652" s="479" t="s">
        <v>179</v>
      </c>
      <c r="N652" s="762">
        <v>734.54835270000001</v>
      </c>
      <c r="O652" s="596">
        <v>31.17</v>
      </c>
      <c r="P652" s="762">
        <v>23.566131469999998</v>
      </c>
      <c r="Q652" s="777">
        <f t="shared" si="21"/>
        <v>2.056555269922879E-2</v>
      </c>
      <c r="R652" s="1878"/>
      <c r="S652" s="261"/>
      <c r="T652" s="262"/>
      <c r="U652" s="196"/>
      <c r="V652" s="271"/>
      <c r="W652" s="272"/>
      <c r="X652" s="272"/>
      <c r="Y652" s="272"/>
      <c r="Z652" s="272"/>
      <c r="AA652" s="272"/>
      <c r="AC652" s="272"/>
      <c r="AD652" s="271"/>
      <c r="AE652" s="272"/>
      <c r="AF652" s="540"/>
      <c r="AG652" s="272"/>
      <c r="AH652" s="221"/>
      <c r="AI652" s="221"/>
      <c r="AJ652" s="221"/>
      <c r="AK652" s="221"/>
      <c r="AL652" s="221"/>
      <c r="AM652" s="221"/>
      <c r="AN652" s="221"/>
      <c r="AO652" s="221"/>
      <c r="AP652" s="221"/>
      <c r="AQ652" s="221"/>
      <c r="AR652" s="221"/>
      <c r="AS652" s="221"/>
      <c r="AT652" s="221"/>
      <c r="AU652" s="221"/>
      <c r="AV652" s="221"/>
      <c r="AW652" s="221"/>
      <c r="AX652" s="221"/>
      <c r="AY652" s="221"/>
      <c r="AZ652" s="221"/>
      <c r="BA652" s="221"/>
      <c r="BB652" s="221"/>
      <c r="BC652" s="221"/>
      <c r="BD652" s="221"/>
      <c r="BE652" s="221"/>
      <c r="BF652" s="221"/>
      <c r="BG652" s="221"/>
    </row>
    <row r="653" spans="1:59">
      <c r="A653" s="1819"/>
      <c r="B653" s="1825"/>
      <c r="C653" s="1906"/>
      <c r="D653" s="776" t="s">
        <v>816</v>
      </c>
      <c r="E653" s="738">
        <v>17</v>
      </c>
      <c r="F653" s="479" t="s">
        <v>179</v>
      </c>
      <c r="G653" s="479" t="s">
        <v>179</v>
      </c>
      <c r="H653" s="499">
        <v>980.52</v>
      </c>
      <c r="I653" s="739">
        <v>305.77999999999997</v>
      </c>
      <c r="J653" s="617" t="s">
        <v>179</v>
      </c>
      <c r="K653" s="479" t="s">
        <v>179</v>
      </c>
      <c r="L653" s="617" t="s">
        <v>179</v>
      </c>
      <c r="M653" s="479" t="s">
        <v>179</v>
      </c>
      <c r="N653" s="762">
        <v>100.89582609999999</v>
      </c>
      <c r="O653" s="596">
        <v>1.61</v>
      </c>
      <c r="P653" s="762">
        <v>62.718508610000001</v>
      </c>
      <c r="Q653" s="777">
        <f t="shared" si="21"/>
        <v>2.1850899742930592E-2</v>
      </c>
      <c r="R653" s="1878"/>
      <c r="S653" s="261"/>
      <c r="T653" s="262"/>
      <c r="U653" s="196"/>
      <c r="V653" s="271"/>
      <c r="W653" s="272"/>
      <c r="X653" s="272"/>
      <c r="Y653" s="272"/>
      <c r="Z653" s="272"/>
      <c r="AA653" s="272"/>
      <c r="AC653" s="272"/>
      <c r="AD653" s="271"/>
      <c r="AE653" s="272"/>
      <c r="AF653" s="540"/>
      <c r="AG653" s="272"/>
      <c r="AH653" s="221"/>
      <c r="AI653" s="221"/>
      <c r="AJ653" s="221"/>
      <c r="AK653" s="221"/>
      <c r="AL653" s="221"/>
      <c r="AM653" s="221"/>
      <c r="AN653" s="221"/>
      <c r="AO653" s="221"/>
      <c r="AP653" s="221"/>
      <c r="AQ653" s="221"/>
      <c r="AR653" s="221"/>
      <c r="AS653" s="221"/>
      <c r="AT653" s="221"/>
      <c r="AU653" s="221"/>
      <c r="AV653" s="221"/>
      <c r="AW653" s="221"/>
      <c r="AX653" s="221"/>
      <c r="AY653" s="221"/>
      <c r="AZ653" s="221"/>
      <c r="BA653" s="221"/>
      <c r="BB653" s="221"/>
      <c r="BC653" s="221"/>
      <c r="BD653" s="221"/>
      <c r="BE653" s="221"/>
      <c r="BF653" s="221"/>
      <c r="BG653" s="221"/>
    </row>
    <row r="654" spans="1:59">
      <c r="A654" s="1819"/>
      <c r="B654" s="1825"/>
      <c r="C654" s="1906"/>
      <c r="D654" s="776" t="s">
        <v>865</v>
      </c>
      <c r="E654" s="738">
        <v>2</v>
      </c>
      <c r="F654" s="479" t="s">
        <v>179</v>
      </c>
      <c r="G654" s="479" t="s">
        <v>179</v>
      </c>
      <c r="H654" s="499">
        <v>286.19</v>
      </c>
      <c r="I654" s="739">
        <v>112.87</v>
      </c>
      <c r="J654" s="617" t="s">
        <v>179</v>
      </c>
      <c r="K654" s="479" t="s">
        <v>179</v>
      </c>
      <c r="L654" s="617" t="s">
        <v>179</v>
      </c>
      <c r="M654" s="479" t="s">
        <v>179</v>
      </c>
      <c r="N654" s="762">
        <v>178.66942879999999</v>
      </c>
      <c r="O654" s="596">
        <v>7.06</v>
      </c>
      <c r="P654" s="762">
        <v>25.302166589999999</v>
      </c>
      <c r="Q654" s="777">
        <f t="shared" si="21"/>
        <v>2.5706940874035988E-3</v>
      </c>
      <c r="R654" s="1878"/>
      <c r="S654" s="261"/>
      <c r="T654" s="262"/>
      <c r="U654" s="196"/>
      <c r="V654" s="271"/>
      <c r="W654" s="272"/>
      <c r="X654" s="272"/>
      <c r="Y654" s="272"/>
      <c r="Z654" s="272"/>
      <c r="AA654" s="272"/>
      <c r="AC654" s="272"/>
      <c r="AD654" s="271"/>
      <c r="AE654" s="272"/>
      <c r="AF654" s="540"/>
      <c r="AG654" s="272"/>
      <c r="AH654" s="221"/>
      <c r="AI654" s="221"/>
      <c r="AJ654" s="221"/>
      <c r="AK654" s="221"/>
      <c r="AL654" s="221"/>
      <c r="AM654" s="221"/>
      <c r="AN654" s="221"/>
      <c r="AO654" s="221"/>
      <c r="AP654" s="221"/>
      <c r="AQ654" s="221"/>
      <c r="AR654" s="221"/>
      <c r="AS654" s="221"/>
      <c r="AT654" s="221"/>
      <c r="AU654" s="221"/>
      <c r="AV654" s="221"/>
      <c r="AW654" s="221"/>
      <c r="AX654" s="221"/>
      <c r="AY654" s="221"/>
      <c r="AZ654" s="221"/>
      <c r="BA654" s="221"/>
      <c r="BB654" s="221"/>
      <c r="BC654" s="221"/>
      <c r="BD654" s="221"/>
      <c r="BE654" s="221"/>
      <c r="BF654" s="221"/>
      <c r="BG654" s="221"/>
    </row>
    <row r="655" spans="1:59">
      <c r="A655" s="1819"/>
      <c r="B655" s="1825"/>
      <c r="C655" s="1906"/>
      <c r="D655" s="776" t="s">
        <v>866</v>
      </c>
      <c r="E655" s="738">
        <v>16</v>
      </c>
      <c r="F655" s="479" t="s">
        <v>179</v>
      </c>
      <c r="G655" s="479" t="s">
        <v>179</v>
      </c>
      <c r="H655" s="499">
        <v>397.76</v>
      </c>
      <c r="I655" s="739">
        <v>179.3</v>
      </c>
      <c r="J655" s="617" t="s">
        <v>179</v>
      </c>
      <c r="K655" s="479" t="s">
        <v>179</v>
      </c>
      <c r="L655" s="617" t="s">
        <v>179</v>
      </c>
      <c r="M655" s="479" t="s">
        <v>179</v>
      </c>
      <c r="N655" s="762">
        <v>373.68459860000002</v>
      </c>
      <c r="O655" s="596">
        <v>34.72</v>
      </c>
      <c r="P655" s="762">
        <v>10.76168311</v>
      </c>
      <c r="Q655" s="777">
        <f t="shared" si="21"/>
        <v>2.056555269922879E-2</v>
      </c>
      <c r="R655" s="1878"/>
      <c r="S655" s="261"/>
      <c r="T655" s="262"/>
      <c r="U655" s="196"/>
      <c r="V655" s="271"/>
      <c r="W655" s="272"/>
      <c r="X655" s="272"/>
      <c r="Y655" s="272"/>
      <c r="Z655" s="272"/>
      <c r="AA655" s="272"/>
      <c r="AC655" s="272"/>
      <c r="AD655" s="271"/>
      <c r="AE655" s="272"/>
      <c r="AF655" s="540"/>
      <c r="AG655" s="272"/>
      <c r="AH655" s="221"/>
      <c r="AI655" s="221"/>
      <c r="AJ655" s="221"/>
      <c r="AK655" s="221"/>
      <c r="AL655" s="221"/>
      <c r="AM655" s="221"/>
      <c r="AN655" s="221"/>
      <c r="AO655" s="221"/>
      <c r="AP655" s="221"/>
      <c r="AQ655" s="221"/>
      <c r="AR655" s="221"/>
      <c r="AS655" s="221"/>
      <c r="AT655" s="221"/>
      <c r="AU655" s="221"/>
      <c r="AV655" s="221"/>
      <c r="AW655" s="221"/>
      <c r="AX655" s="221"/>
      <c r="AY655" s="221"/>
      <c r="AZ655" s="221"/>
      <c r="BA655" s="221"/>
      <c r="BB655" s="221"/>
      <c r="BC655" s="221"/>
      <c r="BD655" s="221"/>
      <c r="BE655" s="221"/>
      <c r="BF655" s="221"/>
      <c r="BG655" s="221"/>
    </row>
    <row r="656" spans="1:59" ht="15" thickBot="1">
      <c r="A656" s="1903"/>
      <c r="B656" s="1779"/>
      <c r="C656" s="1854"/>
      <c r="D656" s="776" t="s">
        <v>867</v>
      </c>
      <c r="E656" s="738">
        <v>188</v>
      </c>
      <c r="F656" s="479" t="s">
        <v>179</v>
      </c>
      <c r="G656" s="479" t="s">
        <v>179</v>
      </c>
      <c r="H656" s="499">
        <v>703.29</v>
      </c>
      <c r="I656" s="739">
        <v>178.18</v>
      </c>
      <c r="J656" s="617" t="s">
        <v>179</v>
      </c>
      <c r="K656" s="479" t="s">
        <v>179</v>
      </c>
      <c r="L656" s="617" t="s">
        <v>179</v>
      </c>
      <c r="M656" s="479" t="s">
        <v>179</v>
      </c>
      <c r="N656" s="762">
        <v>373.60500000000002</v>
      </c>
      <c r="O656" s="778">
        <v>34.78</v>
      </c>
      <c r="P656" s="762">
        <v>10.74</v>
      </c>
      <c r="Q656" s="777">
        <f t="shared" si="21"/>
        <v>0.2416452442159383</v>
      </c>
      <c r="R656" s="1879"/>
      <c r="S656" s="299"/>
      <c r="T656" s="494"/>
      <c r="U656" s="196"/>
      <c r="V656" s="742"/>
      <c r="W656" s="743"/>
      <c r="X656" s="743"/>
      <c r="Y656" s="743"/>
      <c r="Z656" s="743"/>
      <c r="AA656" s="743"/>
      <c r="AC656" s="743"/>
      <c r="AD656" s="742"/>
      <c r="AE656" s="743"/>
      <c r="AF656" s="745"/>
      <c r="AG656" s="743"/>
      <c r="AH656" s="746"/>
      <c r="AI656" s="746"/>
      <c r="AJ656" s="746"/>
      <c r="AK656" s="746"/>
      <c r="AL656" s="746"/>
      <c r="AM656" s="746"/>
      <c r="AN656" s="746"/>
      <c r="AO656" s="746"/>
      <c r="AP656" s="746"/>
      <c r="AQ656" s="746"/>
      <c r="AR656" s="746"/>
      <c r="AS656" s="746"/>
      <c r="AT656" s="746"/>
      <c r="AU656" s="746"/>
      <c r="AV656" s="746"/>
      <c r="AW656" s="746"/>
      <c r="AX656" s="746"/>
      <c r="AY656" s="746"/>
      <c r="AZ656" s="746"/>
      <c r="BA656" s="746"/>
      <c r="BB656" s="746"/>
      <c r="BC656" s="746"/>
      <c r="BD656" s="746"/>
      <c r="BE656" s="746"/>
      <c r="BF656" s="746"/>
      <c r="BG656" s="746"/>
    </row>
    <row r="657" spans="1:123" s="373" customFormat="1" ht="9" customHeight="1" thickBot="1">
      <c r="A657" s="287"/>
      <c r="B657" s="288"/>
      <c r="C657" s="188"/>
      <c r="D657" s="189"/>
      <c r="E657" s="189"/>
      <c r="F657" s="189"/>
      <c r="G657" s="189"/>
      <c r="H657" s="189"/>
      <c r="I657" s="189"/>
      <c r="J657" s="190"/>
      <c r="K657" s="189"/>
      <c r="L657" s="190"/>
      <c r="M657" s="191"/>
      <c r="N657" s="192"/>
      <c r="O657" s="193"/>
      <c r="P657" s="193"/>
      <c r="Q657" s="194"/>
      <c r="R657" s="194"/>
      <c r="S657" s="195"/>
      <c r="T657" s="195"/>
      <c r="U657" s="196"/>
      <c r="V657" s="197"/>
      <c r="W657" s="191"/>
      <c r="X657" s="191"/>
      <c r="Y657" s="195"/>
      <c r="Z657" s="195"/>
      <c r="AA657" s="195"/>
      <c r="AB657" s="198"/>
      <c r="AC657" s="191"/>
      <c r="AD657" s="191"/>
      <c r="AE657" s="191"/>
      <c r="AF657" s="779"/>
      <c r="AG657" s="367"/>
      <c r="AH657" s="400"/>
      <c r="AI657" s="400"/>
      <c r="AJ657" s="400"/>
      <c r="AK657" s="400"/>
      <c r="AL657" s="200"/>
      <c r="AM657" s="200"/>
      <c r="AN657" s="200"/>
      <c r="AO657" s="200"/>
      <c r="AP657" s="200"/>
      <c r="AQ657" s="200"/>
      <c r="AR657" s="200"/>
      <c r="AS657" s="200"/>
      <c r="AT657" s="200"/>
      <c r="AU657" s="200"/>
      <c r="AV657" s="200"/>
      <c r="AW657" s="200"/>
      <c r="AX657" s="200"/>
      <c r="AY657" s="200"/>
      <c r="AZ657" s="200"/>
      <c r="BA657" s="200"/>
      <c r="BB657" s="200"/>
      <c r="BC657" s="200"/>
      <c r="BD657" s="200"/>
      <c r="BE657" s="200"/>
      <c r="BF657" s="200"/>
      <c r="BG657" s="200"/>
      <c r="BH657" s="176"/>
      <c r="CF657" s="289"/>
      <c r="CG657" s="289"/>
      <c r="CH657" s="289"/>
      <c r="CI657" s="289"/>
      <c r="CJ657" s="289"/>
      <c r="CK657" s="289"/>
      <c r="CL657" s="289"/>
      <c r="CM657" s="289"/>
      <c r="CN657" s="289"/>
      <c r="CO657" s="289"/>
      <c r="CP657" s="289"/>
      <c r="CQ657" s="289"/>
      <c r="CR657" s="289"/>
      <c r="CS657" s="289"/>
      <c r="CT657" s="289"/>
      <c r="CU657" s="289"/>
      <c r="CV657" s="289"/>
      <c r="CW657" s="289"/>
      <c r="CX657" s="289"/>
      <c r="CY657" s="289"/>
      <c r="CZ657" s="289"/>
      <c r="DA657" s="289"/>
      <c r="DB657" s="289"/>
      <c r="DC657" s="289"/>
      <c r="DD657" s="289"/>
      <c r="DE657" s="289"/>
      <c r="DF657" s="289"/>
      <c r="DG657" s="289"/>
      <c r="DH657" s="289"/>
      <c r="DI657" s="290"/>
      <c r="DJ657" s="289"/>
      <c r="DK657" s="289"/>
      <c r="DL657" s="289"/>
      <c r="DM657" s="289"/>
      <c r="DN657" s="289"/>
      <c r="DO657" s="289"/>
      <c r="DP657" s="289"/>
      <c r="DQ657" s="289"/>
      <c r="DR657" s="289"/>
      <c r="DS657" s="289"/>
    </row>
    <row r="658" spans="1:123">
      <c r="A658" s="1876" t="s">
        <v>868</v>
      </c>
      <c r="B658" s="313" t="s">
        <v>869</v>
      </c>
      <c r="C658" s="314" t="s">
        <v>340</v>
      </c>
      <c r="D658" s="315" t="s">
        <v>870</v>
      </c>
      <c r="E658" s="422">
        <v>34</v>
      </c>
      <c r="F658" s="780">
        <v>0.79058799999999996</v>
      </c>
      <c r="G658" s="780">
        <v>7.4179999999999996E-2</v>
      </c>
      <c r="H658" s="499">
        <v>958.68</v>
      </c>
      <c r="I658" s="500">
        <v>399.55</v>
      </c>
      <c r="J658" s="501" t="s">
        <v>179</v>
      </c>
      <c r="K658" s="502" t="s">
        <v>179</v>
      </c>
      <c r="L658" s="593" t="s">
        <v>340</v>
      </c>
      <c r="M658" s="781" t="s">
        <v>871</v>
      </c>
      <c r="N658" s="618">
        <v>1959.1111639999999</v>
      </c>
      <c r="O658" s="578">
        <v>4.4400000000000004</v>
      </c>
      <c r="P658" s="578">
        <v>441.11632709999998</v>
      </c>
      <c r="Q658" s="230" t="s">
        <v>179</v>
      </c>
      <c r="R658" s="782">
        <f>N658</f>
        <v>1959.1111639999999</v>
      </c>
      <c r="S658" s="783" t="s">
        <v>326</v>
      </c>
      <c r="T658" s="409" t="s">
        <v>327</v>
      </c>
      <c r="U658" s="307"/>
      <c r="V658" s="1911" t="s">
        <v>678</v>
      </c>
      <c r="W658" s="223" t="s">
        <v>329</v>
      </c>
      <c r="X658" s="620" t="s">
        <v>872</v>
      </c>
      <c r="Y658" s="784">
        <f>Y576</f>
        <v>1268.5508550650604</v>
      </c>
      <c r="Z658" s="785" t="s">
        <v>51</v>
      </c>
      <c r="AA658" s="786" t="s">
        <v>51</v>
      </c>
      <c r="AB658" s="787"/>
      <c r="AC658" s="268"/>
      <c r="AD658" s="788"/>
      <c r="AE658" s="789"/>
      <c r="AF658" s="790" t="s">
        <v>4</v>
      </c>
      <c r="AG658" s="330" t="s">
        <v>873</v>
      </c>
      <c r="AH658" s="415">
        <f>Y662</f>
        <v>1830.442510970588</v>
      </c>
      <c r="AI658" s="415">
        <v>1080</v>
      </c>
      <c r="AJ658" s="415">
        <v>1847.95</v>
      </c>
      <c r="AK658" s="415">
        <v>1569</v>
      </c>
      <c r="AL658" s="221"/>
      <c r="AM658" s="221"/>
      <c r="AN658" s="221"/>
      <c r="AO658" s="221"/>
      <c r="AP658" s="221"/>
      <c r="AQ658" s="221"/>
      <c r="AR658" s="221"/>
      <c r="AS658" s="221"/>
      <c r="AT658" s="221"/>
      <c r="AU658" s="221"/>
      <c r="AV658" s="221"/>
      <c r="AW658" s="221"/>
      <c r="AX658" s="221"/>
      <c r="AY658" s="221"/>
      <c r="AZ658" s="221"/>
      <c r="BA658" s="221"/>
      <c r="BB658" s="221"/>
      <c r="BC658" s="221"/>
      <c r="BD658" s="221"/>
      <c r="BE658" s="221"/>
      <c r="BF658" s="221"/>
      <c r="BG658" s="221"/>
    </row>
    <row r="659" spans="1:123">
      <c r="A659" s="1819"/>
      <c r="B659" s="313" t="s">
        <v>874</v>
      </c>
      <c r="C659" s="314" t="s">
        <v>340</v>
      </c>
      <c r="D659" s="315" t="s">
        <v>875</v>
      </c>
      <c r="E659" s="422">
        <v>34</v>
      </c>
      <c r="F659" s="780">
        <v>3159.7350000000001</v>
      </c>
      <c r="G659" s="780">
        <v>2640.9789999999998</v>
      </c>
      <c r="H659" s="499">
        <v>958.68</v>
      </c>
      <c r="I659" s="500">
        <v>399.55</v>
      </c>
      <c r="J659" s="501" t="s">
        <v>179</v>
      </c>
      <c r="K659" s="502" t="s">
        <v>179</v>
      </c>
      <c r="L659" s="593" t="s">
        <v>340</v>
      </c>
      <c r="M659" s="781" t="s">
        <v>876</v>
      </c>
      <c r="N659" s="618">
        <v>0.10828699999999999</v>
      </c>
      <c r="O659" s="578">
        <v>14.78</v>
      </c>
      <c r="P659" s="578">
        <v>7.3258999999999998E-3</v>
      </c>
      <c r="Q659" s="230" t="s">
        <v>179</v>
      </c>
      <c r="R659" s="782">
        <f>N659</f>
        <v>0.10828699999999999</v>
      </c>
      <c r="S659" s="240" t="s">
        <v>877</v>
      </c>
      <c r="T659" s="247" t="s">
        <v>740</v>
      </c>
      <c r="U659" s="338"/>
      <c r="V659" s="1911"/>
      <c r="W659" s="223" t="s">
        <v>329</v>
      </c>
      <c r="X659" s="621" t="s">
        <v>878</v>
      </c>
      <c r="Y659" s="459">
        <v>0</v>
      </c>
      <c r="Z659" s="310" t="s">
        <v>405</v>
      </c>
      <c r="AA659" s="791" t="s">
        <v>405</v>
      </c>
      <c r="AB659" s="792"/>
      <c r="AC659" s="272"/>
      <c r="AD659" s="271"/>
      <c r="AE659" s="272"/>
      <c r="AF659" s="790" t="s">
        <v>4</v>
      </c>
      <c r="AG659" s="330" t="s">
        <v>879</v>
      </c>
      <c r="AH659" s="459">
        <f>Y663</f>
        <v>2622.2911984705879</v>
      </c>
      <c r="AI659" s="415">
        <v>1920</v>
      </c>
      <c r="AJ659" s="415">
        <v>3690</v>
      </c>
      <c r="AK659" s="459">
        <v>2667</v>
      </c>
      <c r="AL659" s="221"/>
      <c r="AM659" s="221"/>
      <c r="AN659" s="221"/>
      <c r="AO659" s="221"/>
      <c r="AP659" s="221"/>
      <c r="AQ659" s="221"/>
      <c r="AR659" s="221"/>
      <c r="AS659" s="221"/>
      <c r="AT659" s="221"/>
      <c r="AU659" s="221"/>
      <c r="AV659" s="221"/>
      <c r="AW659" s="221"/>
      <c r="AX659" s="221"/>
      <c r="AY659" s="221"/>
      <c r="AZ659" s="221"/>
      <c r="BA659" s="221"/>
      <c r="BB659" s="221"/>
      <c r="BC659" s="221"/>
      <c r="BD659" s="221"/>
      <c r="BE659" s="221"/>
      <c r="BF659" s="221"/>
      <c r="BG659" s="221"/>
    </row>
    <row r="660" spans="1:123">
      <c r="A660" s="1819"/>
      <c r="B660" s="1769" t="s">
        <v>14</v>
      </c>
      <c r="C660" s="1770" t="s">
        <v>349</v>
      </c>
      <c r="D660" s="315" t="s">
        <v>880</v>
      </c>
      <c r="E660" s="422">
        <v>8</v>
      </c>
      <c r="F660" s="526" t="s">
        <v>179</v>
      </c>
      <c r="G660" s="526" t="s">
        <v>179</v>
      </c>
      <c r="H660" s="499">
        <v>1363.25</v>
      </c>
      <c r="I660" s="500">
        <v>163.41999999999999</v>
      </c>
      <c r="J660" s="501" t="s">
        <v>179</v>
      </c>
      <c r="K660" s="502" t="s">
        <v>179</v>
      </c>
      <c r="L660" s="501" t="s">
        <v>179</v>
      </c>
      <c r="M660" s="502" t="s">
        <v>179</v>
      </c>
      <c r="N660" s="322">
        <v>80.831798000000006</v>
      </c>
      <c r="O660" s="341">
        <v>0.76</v>
      </c>
      <c r="P660" s="341">
        <v>106.2754853</v>
      </c>
      <c r="Q660" s="557">
        <v>0.23529411764705882</v>
      </c>
      <c r="R660" s="1804">
        <f>SUMPRODUCT(N660:N666,Q660:Q666)</f>
        <v>-97.633825823529421</v>
      </c>
      <c r="S660" s="334" t="s">
        <v>345</v>
      </c>
      <c r="T660" s="246" t="s">
        <v>346</v>
      </c>
      <c r="U660" s="214"/>
      <c r="V660" s="1911"/>
      <c r="W660" s="311" t="s">
        <v>4</v>
      </c>
      <c r="X660" s="330" t="s">
        <v>881</v>
      </c>
      <c r="Y660" s="459">
        <f>(($R$658*0.85)+($R$659*2340)+$R$660+$T$665)*(1+$T$667)</f>
        <v>1232.8888507205879</v>
      </c>
      <c r="Z660" s="793">
        <f>Y660</f>
        <v>1232.8888507205879</v>
      </c>
      <c r="AA660" s="794">
        <f>$S$667/$H$658*Z660</f>
        <v>60.793092326181451</v>
      </c>
      <c r="AB660" s="795"/>
      <c r="AC660" s="272"/>
      <c r="AD660" s="271"/>
      <c r="AE660" s="272"/>
      <c r="AF660" s="790" t="s">
        <v>4</v>
      </c>
      <c r="AG660" s="330" t="s">
        <v>882</v>
      </c>
      <c r="AH660" s="459">
        <f>Y664</f>
        <v>3414.1398859705878</v>
      </c>
      <c r="AI660" s="415"/>
      <c r="AJ660" s="415">
        <v>5543</v>
      </c>
      <c r="AK660" s="415"/>
      <c r="AL660" s="221"/>
      <c r="AM660" s="221"/>
      <c r="AN660" s="221"/>
      <c r="AO660" s="221"/>
      <c r="AP660" s="221"/>
      <c r="AQ660" s="221"/>
      <c r="AR660" s="221"/>
      <c r="AS660" s="221"/>
      <c r="AT660" s="221"/>
      <c r="AU660" s="221"/>
      <c r="AV660" s="221"/>
      <c r="AW660" s="221"/>
      <c r="AX660" s="221"/>
      <c r="AY660" s="221"/>
      <c r="AZ660" s="221"/>
      <c r="BA660" s="221"/>
      <c r="BB660" s="221"/>
      <c r="BC660" s="221"/>
      <c r="BD660" s="221"/>
      <c r="BE660" s="221"/>
      <c r="BF660" s="221"/>
      <c r="BG660" s="221"/>
    </row>
    <row r="661" spans="1:123">
      <c r="A661" s="1819"/>
      <c r="B661" s="1769"/>
      <c r="C661" s="1770"/>
      <c r="D661" s="315" t="s">
        <v>883</v>
      </c>
      <c r="E661" s="422">
        <v>10</v>
      </c>
      <c r="F661" s="526" t="s">
        <v>179</v>
      </c>
      <c r="G661" s="526" t="s">
        <v>179</v>
      </c>
      <c r="H661" s="499">
        <v>873.8</v>
      </c>
      <c r="I661" s="500">
        <v>127.37</v>
      </c>
      <c r="J661" s="501" t="s">
        <v>179</v>
      </c>
      <c r="K661" s="502" t="s">
        <v>179</v>
      </c>
      <c r="L661" s="501" t="s">
        <v>179</v>
      </c>
      <c r="M661" s="502" t="s">
        <v>179</v>
      </c>
      <c r="N661" s="322">
        <v>-179.98813799999999</v>
      </c>
      <c r="O661" s="341">
        <v>-2.25</v>
      </c>
      <c r="P661" s="341">
        <v>80.069254999999998</v>
      </c>
      <c r="Q661" s="557">
        <v>0.29411764705882354</v>
      </c>
      <c r="R661" s="1804"/>
      <c r="S661" s="796" t="s">
        <v>691</v>
      </c>
      <c r="T661" s="532" t="s">
        <v>692</v>
      </c>
      <c r="U661" s="338"/>
      <c r="V661" s="1911"/>
      <c r="W661" s="311" t="s">
        <v>4</v>
      </c>
      <c r="X661" s="330" t="s">
        <v>884</v>
      </c>
      <c r="Y661" s="459">
        <f>(($R$658*0.87)+($R$659*3510)+$R$660+$T$665)*(1+$T$667)</f>
        <v>1440.236367320588</v>
      </c>
      <c r="Z661" s="793">
        <f>Y661</f>
        <v>1440.236367320588</v>
      </c>
      <c r="AA661" s="794">
        <f>$S$667/$H$658*Z661</f>
        <v>71.01728789166232</v>
      </c>
      <c r="AB661" s="795"/>
      <c r="AC661" s="272"/>
      <c r="AD661" s="271"/>
      <c r="AE661" s="272"/>
      <c r="AF661" s="540"/>
      <c r="AG661" s="272"/>
      <c r="AH661" s="221"/>
      <c r="AI661" s="221"/>
      <c r="AJ661" s="221"/>
      <c r="AK661" s="221"/>
      <c r="AL661" s="221"/>
      <c r="AM661" s="221"/>
      <c r="AN661" s="221"/>
      <c r="AO661" s="221"/>
      <c r="AP661" s="221"/>
      <c r="AQ661" s="221"/>
      <c r="AR661" s="221"/>
      <c r="AS661" s="221"/>
      <c r="AT661" s="221"/>
      <c r="AU661" s="221"/>
      <c r="AV661" s="221"/>
      <c r="AW661" s="221"/>
      <c r="AX661" s="221"/>
      <c r="AY661" s="221"/>
      <c r="AZ661" s="221"/>
      <c r="BA661" s="221"/>
      <c r="BB661" s="221"/>
      <c r="BC661" s="221"/>
      <c r="BD661" s="221"/>
      <c r="BE661" s="221"/>
      <c r="BF661" s="221"/>
      <c r="BG661" s="221"/>
    </row>
    <row r="662" spans="1:123">
      <c r="A662" s="1819"/>
      <c r="B662" s="1769"/>
      <c r="C662" s="1770"/>
      <c r="D662" s="315" t="s">
        <v>885</v>
      </c>
      <c r="E662" s="422">
        <v>5</v>
      </c>
      <c r="F662" s="526" t="s">
        <v>179</v>
      </c>
      <c r="G662" s="526" t="s">
        <v>179</v>
      </c>
      <c r="H662" s="499">
        <v>605</v>
      </c>
      <c r="I662" s="500">
        <v>82.82</v>
      </c>
      <c r="J662" s="501" t="s">
        <v>179</v>
      </c>
      <c r="K662" s="502" t="s">
        <v>179</v>
      </c>
      <c r="L662" s="501" t="s">
        <v>179</v>
      </c>
      <c r="M662" s="502" t="s">
        <v>179</v>
      </c>
      <c r="N662" s="322">
        <v>-77.392871</v>
      </c>
      <c r="O662" s="341">
        <v>-1.01</v>
      </c>
      <c r="P662" s="341">
        <v>76.605322099999995</v>
      </c>
      <c r="Q662" s="557">
        <v>0.14705882352941177</v>
      </c>
      <c r="R662" s="1804"/>
      <c r="S662" s="334" t="s">
        <v>355</v>
      </c>
      <c r="T662" s="384" t="s">
        <v>356</v>
      </c>
      <c r="U662" s="307"/>
      <c r="V662" s="1911"/>
      <c r="W662" s="311" t="s">
        <v>4</v>
      </c>
      <c r="X662" s="330" t="s">
        <v>873</v>
      </c>
      <c r="Y662" s="459">
        <f>(($R$658*0.9)+($R$659*5850)+$R$660+$T$665)*(1+$T$667)</f>
        <v>1830.442510970588</v>
      </c>
      <c r="Z662" s="793">
        <f>Y662</f>
        <v>1830.442510970588</v>
      </c>
      <c r="AA662" s="794">
        <f>$S$667/$H$658*Z662</f>
        <v>90.258144926984642</v>
      </c>
      <c r="AB662" s="795"/>
      <c r="AC662" s="272"/>
      <c r="AD662" s="271"/>
      <c r="AE662" s="272"/>
      <c r="AF662" s="540"/>
      <c r="AG662" s="272"/>
      <c r="AH662" s="221"/>
      <c r="AI662" s="221"/>
      <c r="AJ662" s="221"/>
      <c r="AK662" s="221"/>
      <c r="AL662" s="221"/>
      <c r="AM662" s="221"/>
      <c r="AN662" s="221"/>
      <c r="AO662" s="221"/>
      <c r="AP662" s="221"/>
      <c r="AQ662" s="221"/>
      <c r="AR662" s="221"/>
      <c r="AS662" s="221"/>
      <c r="AT662" s="221"/>
      <c r="AU662" s="221"/>
      <c r="AV662" s="221"/>
      <c r="AW662" s="221"/>
      <c r="AX662" s="221"/>
      <c r="AY662" s="221"/>
      <c r="AZ662" s="221"/>
      <c r="BA662" s="221"/>
      <c r="BB662" s="221"/>
      <c r="BC662" s="221"/>
      <c r="BD662" s="221"/>
      <c r="BE662" s="221"/>
      <c r="BF662" s="221"/>
      <c r="BG662" s="221"/>
    </row>
    <row r="663" spans="1:123">
      <c r="A663" s="1819"/>
      <c r="B663" s="1769"/>
      <c r="C663" s="1770"/>
      <c r="D663" s="315" t="s">
        <v>886</v>
      </c>
      <c r="E663" s="422">
        <v>3</v>
      </c>
      <c r="F663" s="526" t="s">
        <v>179</v>
      </c>
      <c r="G663" s="526" t="s">
        <v>179</v>
      </c>
      <c r="H663" s="499">
        <v>1513</v>
      </c>
      <c r="I663" s="500">
        <v>637.62</v>
      </c>
      <c r="J663" s="501" t="s">
        <v>179</v>
      </c>
      <c r="K663" s="502" t="s">
        <v>179</v>
      </c>
      <c r="L663" s="501" t="s">
        <v>179</v>
      </c>
      <c r="M663" s="502" t="s">
        <v>179</v>
      </c>
      <c r="N663" s="322">
        <v>-51.133052999999997</v>
      </c>
      <c r="O663" s="341">
        <v>-0.53</v>
      </c>
      <c r="P663" s="341">
        <v>97.321029999999993</v>
      </c>
      <c r="Q663" s="557">
        <v>8.8235294117647065E-2</v>
      </c>
      <c r="R663" s="1804"/>
      <c r="S663" s="797">
        <v>34</v>
      </c>
      <c r="T663" s="233" t="s">
        <v>179</v>
      </c>
      <c r="U663" s="196"/>
      <c r="V663" s="1911"/>
      <c r="W663" s="311" t="s">
        <v>4</v>
      </c>
      <c r="X663" s="330" t="s">
        <v>879</v>
      </c>
      <c r="Y663" s="459">
        <f>(($R$658*0.9)+($R$659*11700)+$R$660+$T$665)*(1+$T$667)</f>
        <v>2622.2911984705879</v>
      </c>
      <c r="Z663" s="793">
        <f>Y663</f>
        <v>2622.2911984705879</v>
      </c>
      <c r="AA663" s="794">
        <f>$S$667/$H$658*Z663</f>
        <v>129.30378179799476</v>
      </c>
      <c r="AB663" s="795"/>
      <c r="AC663" s="272"/>
      <c r="AD663" s="271"/>
      <c r="AE663" s="272"/>
      <c r="AF663" s="540"/>
      <c r="AG663" s="272"/>
      <c r="AH663" s="221"/>
      <c r="AI663" s="221"/>
      <c r="AJ663" s="221"/>
      <c r="AK663" s="221"/>
      <c r="AL663" s="221"/>
      <c r="AM663" s="221"/>
      <c r="AN663" s="221"/>
      <c r="AO663" s="221"/>
      <c r="AP663" s="221"/>
      <c r="AQ663" s="221"/>
      <c r="AR663" s="221"/>
      <c r="AS663" s="221"/>
      <c r="AT663" s="221"/>
      <c r="AU663" s="221"/>
      <c r="AV663" s="221"/>
      <c r="AW663" s="221"/>
      <c r="AX663" s="221"/>
      <c r="AY663" s="221"/>
      <c r="AZ663" s="221"/>
      <c r="BA663" s="221"/>
      <c r="BB663" s="221"/>
      <c r="BC663" s="221"/>
      <c r="BD663" s="221"/>
      <c r="BE663" s="221"/>
      <c r="BF663" s="221"/>
      <c r="BG663" s="221"/>
    </row>
    <row r="664" spans="1:123">
      <c r="A664" s="1819"/>
      <c r="B664" s="1769"/>
      <c r="C664" s="1770"/>
      <c r="D664" s="315" t="s">
        <v>887</v>
      </c>
      <c r="E664" s="422">
        <v>6</v>
      </c>
      <c r="F664" s="526" t="s">
        <v>179</v>
      </c>
      <c r="G664" s="526" t="s">
        <v>179</v>
      </c>
      <c r="H664" s="499">
        <v>558.83000000000004</v>
      </c>
      <c r="I664" s="500">
        <v>128.49</v>
      </c>
      <c r="J664" s="501" t="s">
        <v>179</v>
      </c>
      <c r="K664" s="502" t="s">
        <v>179</v>
      </c>
      <c r="L664" s="501" t="s">
        <v>179</v>
      </c>
      <c r="M664" s="502" t="s">
        <v>179</v>
      </c>
      <c r="N664" s="322">
        <v>-312.99338299999999</v>
      </c>
      <c r="O664" s="341">
        <v>-4.1399999999999997</v>
      </c>
      <c r="P664" s="341">
        <v>75.565294199999997</v>
      </c>
      <c r="Q664" s="557">
        <v>0.17647058823529413</v>
      </c>
      <c r="R664" s="1804"/>
      <c r="S664" s="334" t="s">
        <v>363</v>
      </c>
      <c r="T664" s="384" t="s">
        <v>364</v>
      </c>
      <c r="U664" s="307"/>
      <c r="V664" s="1852"/>
      <c r="W664" s="798" t="s">
        <v>4</v>
      </c>
      <c r="X664" s="650" t="s">
        <v>882</v>
      </c>
      <c r="Y664" s="459">
        <f>(($R$658*0.9)+($R$659*17550)+$R$660+$T$665)*(1+$T$667)</f>
        <v>3414.1398859705878</v>
      </c>
      <c r="Z664" s="793">
        <f>Y664</f>
        <v>3414.1398859705878</v>
      </c>
      <c r="AA664" s="794">
        <f>$S$667/$H$658*Z664</f>
        <v>168.3494186690049</v>
      </c>
      <c r="AB664" s="795"/>
      <c r="AC664" s="272"/>
      <c r="AD664" s="271"/>
      <c r="AE664" s="272"/>
      <c r="AF664" s="540"/>
      <c r="AG664" s="272"/>
      <c r="AH664" s="221"/>
      <c r="AI664" s="221"/>
      <c r="AJ664" s="221"/>
      <c r="AK664" s="221"/>
      <c r="AL664" s="221"/>
      <c r="AM664" s="221"/>
      <c r="AN664" s="221"/>
      <c r="AO664" s="221"/>
      <c r="AP664" s="221"/>
      <c r="AQ664" s="221"/>
      <c r="AR664" s="221"/>
      <c r="AS664" s="221"/>
      <c r="AT664" s="221"/>
      <c r="AU664" s="221"/>
      <c r="AV664" s="221"/>
      <c r="AW664" s="221"/>
      <c r="AX664" s="221"/>
      <c r="AY664" s="221"/>
      <c r="AZ664" s="221"/>
      <c r="BA664" s="221"/>
      <c r="BB664" s="221"/>
      <c r="BC664" s="221"/>
      <c r="BD664" s="221"/>
      <c r="BE664" s="221"/>
      <c r="BF664" s="221"/>
      <c r="BG664" s="221"/>
    </row>
    <row r="665" spans="1:123">
      <c r="A665" s="1819"/>
      <c r="B665" s="1769"/>
      <c r="C665" s="1770"/>
      <c r="D665" s="315" t="s">
        <v>888</v>
      </c>
      <c r="E665" s="422">
        <v>1</v>
      </c>
      <c r="F665" s="526" t="s">
        <v>179</v>
      </c>
      <c r="G665" s="526" t="s">
        <v>179</v>
      </c>
      <c r="H665" s="499">
        <v>1259.25</v>
      </c>
      <c r="I665" s="799" t="s">
        <v>334</v>
      </c>
      <c r="J665" s="501" t="s">
        <v>179</v>
      </c>
      <c r="K665" s="502" t="s">
        <v>179</v>
      </c>
      <c r="L665" s="501" t="s">
        <v>179</v>
      </c>
      <c r="M665" s="502" t="s">
        <v>179</v>
      </c>
      <c r="N665" s="322">
        <v>252.00073</v>
      </c>
      <c r="O665" s="341">
        <v>2.52</v>
      </c>
      <c r="P665" s="341">
        <v>100.1989966</v>
      </c>
      <c r="Q665" s="557">
        <v>2.9411764705882353E-2</v>
      </c>
      <c r="R665" s="1804"/>
      <c r="S665" s="345">
        <v>0.97694800000000004</v>
      </c>
      <c r="T665" s="346">
        <v>-834.69116299999996</v>
      </c>
      <c r="U665" s="347"/>
      <c r="V665" s="267"/>
      <c r="W665" s="269"/>
      <c r="X665" s="268"/>
      <c r="Y665" s="269"/>
      <c r="Z665" s="269"/>
      <c r="AA665" s="269"/>
      <c r="AB665" s="198"/>
      <c r="AC665" s="272"/>
      <c r="AD665" s="271"/>
      <c r="AE665" s="272"/>
      <c r="AF665" s="540"/>
      <c r="AG665" s="272"/>
      <c r="AH665" s="221"/>
      <c r="AI665" s="221"/>
      <c r="AJ665" s="221"/>
      <c r="AK665" s="221"/>
      <c r="AL665" s="221"/>
      <c r="AM665" s="221"/>
      <c r="AN665" s="221"/>
      <c r="AO665" s="221"/>
      <c r="AP665" s="221"/>
      <c r="AQ665" s="221"/>
      <c r="AR665" s="221"/>
      <c r="AS665" s="221"/>
      <c r="AT665" s="221"/>
      <c r="AU665" s="221"/>
      <c r="AV665" s="221"/>
      <c r="AW665" s="221"/>
      <c r="AX665" s="221"/>
      <c r="AY665" s="221"/>
      <c r="AZ665" s="221"/>
      <c r="BA665" s="221"/>
      <c r="BB665" s="221"/>
      <c r="BC665" s="221"/>
      <c r="BD665" s="221"/>
      <c r="BE665" s="221"/>
      <c r="BF665" s="221"/>
      <c r="BG665" s="221"/>
    </row>
    <row r="666" spans="1:123">
      <c r="A666" s="1819"/>
      <c r="B666" s="1769"/>
      <c r="C666" s="1770"/>
      <c r="D666" s="315" t="s">
        <v>889</v>
      </c>
      <c r="E666" s="422">
        <v>1</v>
      </c>
      <c r="F666" s="526" t="s">
        <v>179</v>
      </c>
      <c r="G666" s="526" t="s">
        <v>179</v>
      </c>
      <c r="H666" s="499">
        <v>775</v>
      </c>
      <c r="I666" s="799" t="s">
        <v>334</v>
      </c>
      <c r="J666" s="501" t="s">
        <v>179</v>
      </c>
      <c r="K666" s="502" t="s">
        <v>179</v>
      </c>
      <c r="L666" s="501" t="s">
        <v>179</v>
      </c>
      <c r="M666" s="502" t="s">
        <v>179</v>
      </c>
      <c r="N666" s="322">
        <v>0</v>
      </c>
      <c r="O666" s="556" t="s">
        <v>334</v>
      </c>
      <c r="P666" s="800" t="s">
        <v>334</v>
      </c>
      <c r="Q666" s="557">
        <v>2.9411764705882353E-2</v>
      </c>
      <c r="R666" s="1804"/>
      <c r="S666" s="348" t="s">
        <v>370</v>
      </c>
      <c r="T666" s="246" t="s">
        <v>371</v>
      </c>
      <c r="U666" s="214"/>
      <c r="V666" s="271"/>
      <c r="W666" s="262"/>
      <c r="X666" s="272"/>
      <c r="Y666" s="262"/>
      <c r="Z666" s="262"/>
      <c r="AA666" s="262"/>
      <c r="AB666" s="198"/>
      <c r="AC666" s="272"/>
      <c r="AD666" s="271"/>
      <c r="AE666" s="272"/>
      <c r="AF666" s="540"/>
      <c r="AG666" s="272"/>
      <c r="AH666" s="221"/>
      <c r="AI666" s="221"/>
      <c r="AJ666" s="221"/>
      <c r="AK666" s="221"/>
      <c r="AL666" s="221"/>
      <c r="AM666" s="221"/>
      <c r="AN666" s="221"/>
      <c r="AO666" s="221"/>
      <c r="AP666" s="221"/>
      <c r="AQ666" s="221"/>
      <c r="AR666" s="221"/>
      <c r="AS666" s="221"/>
      <c r="AT666" s="221"/>
      <c r="AU666" s="221"/>
      <c r="AV666" s="221"/>
      <c r="AW666" s="221"/>
      <c r="AX666" s="221"/>
      <c r="AY666" s="221"/>
      <c r="AZ666" s="221"/>
      <c r="BA666" s="221"/>
      <c r="BB666" s="221"/>
      <c r="BC666" s="221"/>
      <c r="BD666" s="221"/>
      <c r="BE666" s="221"/>
      <c r="BF666" s="221"/>
      <c r="BG666" s="221"/>
    </row>
    <row r="667" spans="1:123">
      <c r="A667" s="1819"/>
      <c r="B667" s="1769" t="s">
        <v>890</v>
      </c>
      <c r="C667" s="1770" t="s">
        <v>324</v>
      </c>
      <c r="D667" s="315" t="s">
        <v>325</v>
      </c>
      <c r="E667" s="526" t="s">
        <v>179</v>
      </c>
      <c r="F667" s="526" t="s">
        <v>179</v>
      </c>
      <c r="G667" s="526" t="s">
        <v>179</v>
      </c>
      <c r="H667" s="526" t="s">
        <v>179</v>
      </c>
      <c r="I667" s="502" t="s">
        <v>179</v>
      </c>
      <c r="J667" s="501" t="s">
        <v>179</v>
      </c>
      <c r="K667" s="502" t="s">
        <v>179</v>
      </c>
      <c r="L667" s="1892" t="s">
        <v>324</v>
      </c>
      <c r="M667" s="801" t="s">
        <v>325</v>
      </c>
      <c r="N667" s="541"/>
      <c r="O667" s="542"/>
      <c r="P667" s="542"/>
      <c r="Q667" s="352"/>
      <c r="R667" s="352"/>
      <c r="S667" s="315">
        <v>47.271999999999998</v>
      </c>
      <c r="T667" s="802">
        <v>0.25</v>
      </c>
      <c r="U667" s="350"/>
      <c r="V667" s="271"/>
      <c r="W667" s="262"/>
      <c r="X667" s="272"/>
      <c r="Y667" s="262"/>
      <c r="Z667" s="262"/>
      <c r="AA667" s="262"/>
      <c r="AB667" s="198"/>
      <c r="AC667" s="272"/>
      <c r="AD667" s="271"/>
      <c r="AE667" s="272"/>
      <c r="AF667" s="540"/>
      <c r="AG667" s="272"/>
      <c r="AH667" s="221"/>
      <c r="AI667" s="221"/>
      <c r="AJ667" s="221"/>
      <c r="AK667" s="221"/>
      <c r="AL667" s="221"/>
      <c r="AM667" s="221"/>
      <c r="AN667" s="221"/>
      <c r="AO667" s="221"/>
      <c r="AP667" s="221"/>
      <c r="AQ667" s="221"/>
      <c r="AR667" s="221"/>
      <c r="AS667" s="221"/>
      <c r="AT667" s="221"/>
      <c r="AU667" s="221"/>
      <c r="AV667" s="221"/>
      <c r="AW667" s="221"/>
      <c r="AX667" s="221"/>
      <c r="AY667" s="221"/>
      <c r="AZ667" s="221"/>
      <c r="BA667" s="221"/>
      <c r="BB667" s="221"/>
      <c r="BC667" s="221"/>
      <c r="BD667" s="221"/>
      <c r="BE667" s="221"/>
      <c r="BF667" s="221"/>
      <c r="BG667" s="221"/>
    </row>
    <row r="668" spans="1:123">
      <c r="A668" s="1819"/>
      <c r="B668" s="1769"/>
      <c r="C668" s="1770"/>
      <c r="D668" s="315" t="s">
        <v>333</v>
      </c>
      <c r="E668" s="526" t="s">
        <v>179</v>
      </c>
      <c r="F668" s="526" t="s">
        <v>179</v>
      </c>
      <c r="G668" s="526" t="s">
        <v>179</v>
      </c>
      <c r="H668" s="526" t="s">
        <v>179</v>
      </c>
      <c r="I668" s="502" t="s">
        <v>179</v>
      </c>
      <c r="J668" s="501" t="s">
        <v>179</v>
      </c>
      <c r="K668" s="502" t="s">
        <v>179</v>
      </c>
      <c r="L668" s="1892"/>
      <c r="M668" s="801" t="s">
        <v>333</v>
      </c>
      <c r="N668" s="541"/>
      <c r="O668" s="542"/>
      <c r="P668" s="542"/>
      <c r="Q668" s="352"/>
      <c r="R668" s="352"/>
      <c r="S668" s="397"/>
      <c r="T668" s="262"/>
      <c r="U668" s="196"/>
      <c r="V668" s="271"/>
      <c r="W668" s="262"/>
      <c r="X668" s="272"/>
      <c r="Y668" s="262"/>
      <c r="Z668" s="262"/>
      <c r="AA668" s="262"/>
      <c r="AB668" s="198"/>
      <c r="AC668" s="272"/>
      <c r="AD668" s="271"/>
      <c r="AE668" s="272"/>
      <c r="AF668" s="540"/>
      <c r="AG668" s="272"/>
      <c r="AH668" s="221"/>
      <c r="AI668" s="221"/>
      <c r="AJ668" s="221"/>
      <c r="AK668" s="221"/>
      <c r="AL668" s="221"/>
      <c r="AM668" s="221"/>
      <c r="AN668" s="221"/>
      <c r="AO668" s="221"/>
      <c r="AP668" s="221"/>
      <c r="AQ668" s="221"/>
      <c r="AR668" s="221"/>
      <c r="AS668" s="221"/>
      <c r="AT668" s="221"/>
      <c r="AU668" s="221"/>
      <c r="AV668" s="221"/>
      <c r="AW668" s="221"/>
      <c r="AX668" s="221"/>
      <c r="AY668" s="221"/>
      <c r="AZ668" s="221"/>
      <c r="BA668" s="221"/>
      <c r="BB668" s="221"/>
      <c r="BC668" s="221"/>
      <c r="BD668" s="221"/>
      <c r="BE668" s="221"/>
      <c r="BF668" s="221"/>
      <c r="BG668" s="221"/>
    </row>
    <row r="669" spans="1:123">
      <c r="A669" s="1819"/>
      <c r="B669" s="1769" t="s">
        <v>891</v>
      </c>
      <c r="C669" s="1770" t="s">
        <v>324</v>
      </c>
      <c r="D669" s="315" t="s">
        <v>325</v>
      </c>
      <c r="E669" s="526" t="s">
        <v>179</v>
      </c>
      <c r="F669" s="526" t="s">
        <v>179</v>
      </c>
      <c r="G669" s="526" t="s">
        <v>179</v>
      </c>
      <c r="H669" s="526" t="s">
        <v>179</v>
      </c>
      <c r="I669" s="502" t="s">
        <v>179</v>
      </c>
      <c r="J669" s="501" t="s">
        <v>179</v>
      </c>
      <c r="K669" s="502" t="s">
        <v>179</v>
      </c>
      <c r="L669" s="1892" t="s">
        <v>324</v>
      </c>
      <c r="M669" s="801" t="s">
        <v>325</v>
      </c>
      <c r="N669" s="541"/>
      <c r="O669" s="542"/>
      <c r="P669" s="542"/>
      <c r="Q669" s="352"/>
      <c r="R669" s="352"/>
      <c r="S669" s="261"/>
      <c r="T669" s="262"/>
      <c r="U669" s="196"/>
      <c r="V669" s="271"/>
      <c r="W669" s="262"/>
      <c r="X669" s="272"/>
      <c r="Y669" s="262"/>
      <c r="Z669" s="262"/>
      <c r="AA669" s="262"/>
      <c r="AB669" s="198"/>
      <c r="AC669" s="272"/>
      <c r="AD669" s="271"/>
      <c r="AE669" s="272"/>
      <c r="AF669" s="540"/>
      <c r="AG669" s="272"/>
      <c r="AH669" s="221"/>
      <c r="AI669" s="221"/>
      <c r="AJ669" s="221"/>
      <c r="AK669" s="221"/>
      <c r="AL669" s="221"/>
      <c r="AM669" s="221"/>
      <c r="AN669" s="221"/>
      <c r="AO669" s="221"/>
      <c r="AP669" s="221"/>
      <c r="AQ669" s="221"/>
      <c r="AR669" s="221"/>
      <c r="AS669" s="221"/>
      <c r="AT669" s="221"/>
      <c r="AU669" s="221"/>
      <c r="AV669" s="221"/>
      <c r="AW669" s="221"/>
      <c r="AX669" s="221"/>
      <c r="AY669" s="221"/>
      <c r="AZ669" s="221"/>
      <c r="BA669" s="221"/>
      <c r="BB669" s="221"/>
      <c r="BC669" s="221"/>
      <c r="BD669" s="221"/>
      <c r="BE669" s="221"/>
      <c r="BF669" s="221"/>
      <c r="BG669" s="221"/>
    </row>
    <row r="670" spans="1:123" ht="15" thickBot="1">
      <c r="A670" s="1819"/>
      <c r="B670" s="1769"/>
      <c r="C670" s="1770"/>
      <c r="D670" s="315" t="s">
        <v>333</v>
      </c>
      <c r="E670" s="526" t="s">
        <v>179</v>
      </c>
      <c r="F670" s="526" t="s">
        <v>179</v>
      </c>
      <c r="G670" s="526" t="s">
        <v>179</v>
      </c>
      <c r="H670" s="526" t="s">
        <v>179</v>
      </c>
      <c r="I670" s="502" t="s">
        <v>179</v>
      </c>
      <c r="J670" s="501" t="s">
        <v>179</v>
      </c>
      <c r="K670" s="502" t="s">
        <v>179</v>
      </c>
      <c r="L670" s="1892"/>
      <c r="M670" s="801" t="s">
        <v>333</v>
      </c>
      <c r="N670" s="541"/>
      <c r="O670" s="542"/>
      <c r="P670" s="542"/>
      <c r="Q670" s="352"/>
      <c r="R670" s="352"/>
      <c r="S670" s="803"/>
      <c r="T670" s="262"/>
      <c r="U670" s="196"/>
      <c r="V670" s="742"/>
      <c r="W670" s="494"/>
      <c r="X670" s="743"/>
      <c r="Y670" s="743"/>
      <c r="Z670" s="743"/>
      <c r="AA670" s="743"/>
      <c r="AC670" s="743"/>
      <c r="AD670" s="439"/>
      <c r="AE670" s="440"/>
      <c r="AF670" s="540"/>
      <c r="AG670" s="272"/>
      <c r="AH670" s="221"/>
      <c r="AI670" s="221"/>
      <c r="AJ670" s="221"/>
      <c r="AK670" s="221"/>
      <c r="AL670" s="221"/>
      <c r="AM670" s="221"/>
      <c r="AN670" s="221"/>
      <c r="AO670" s="221"/>
      <c r="AP670" s="221"/>
      <c r="AQ670" s="221"/>
      <c r="AR670" s="221"/>
      <c r="AS670" s="221"/>
      <c r="AT670" s="221"/>
      <c r="AU670" s="221"/>
      <c r="AV670" s="221"/>
      <c r="AW670" s="221"/>
      <c r="AX670" s="221"/>
      <c r="AY670" s="221"/>
      <c r="AZ670" s="221"/>
      <c r="BA670" s="221"/>
      <c r="BB670" s="221"/>
      <c r="BC670" s="221"/>
      <c r="BD670" s="221"/>
      <c r="BE670" s="221"/>
      <c r="BF670" s="221"/>
      <c r="BG670" s="221"/>
    </row>
    <row r="671" spans="1:123" s="373" customFormat="1" ht="9" customHeight="1" thickBot="1">
      <c r="A671" s="287"/>
      <c r="B671" s="364"/>
      <c r="C671" s="804"/>
      <c r="D671" s="366"/>
      <c r="E671" s="804"/>
      <c r="F671" s="804"/>
      <c r="G671" s="804"/>
      <c r="H671" s="804"/>
      <c r="I671" s="804"/>
      <c r="J671" s="365"/>
      <c r="K671" s="366"/>
      <c r="L671" s="365"/>
      <c r="M671" s="367"/>
      <c r="N671" s="805"/>
      <c r="O671" s="806"/>
      <c r="P671" s="806"/>
      <c r="Q671" s="807"/>
      <c r="R671" s="807"/>
      <c r="S671" s="195"/>
      <c r="T671" s="195"/>
      <c r="U671" s="196"/>
      <c r="V671" s="371"/>
      <c r="W671" s="367"/>
      <c r="X671" s="367"/>
      <c r="Y671" s="372"/>
      <c r="Z671" s="372"/>
      <c r="AA671" s="372"/>
      <c r="AB671" s="198"/>
      <c r="AC671" s="191"/>
      <c r="AD671" s="191"/>
      <c r="AE671" s="191"/>
      <c r="AF671" s="199"/>
      <c r="AG671" s="191"/>
      <c r="AH671" s="400"/>
      <c r="AI671" s="400"/>
      <c r="AJ671" s="400"/>
      <c r="AK671" s="400"/>
      <c r="AL671" s="200"/>
      <c r="AM671" s="200"/>
      <c r="AN671" s="200"/>
      <c r="AO671" s="200"/>
      <c r="AP671" s="200"/>
      <c r="AQ671" s="200"/>
      <c r="AR671" s="200"/>
      <c r="AS671" s="200"/>
      <c r="AT671" s="200"/>
      <c r="AU671" s="200"/>
      <c r="AV671" s="200"/>
      <c r="AW671" s="200"/>
      <c r="AX671" s="200"/>
      <c r="AY671" s="200"/>
      <c r="AZ671" s="200"/>
      <c r="BA671" s="200"/>
      <c r="BB671" s="200"/>
      <c r="BC671" s="200"/>
      <c r="BD671" s="200"/>
      <c r="BE671" s="200"/>
      <c r="BF671" s="200"/>
      <c r="BG671" s="200"/>
      <c r="BH671" s="176"/>
      <c r="CF671" s="289"/>
      <c r="CG671" s="289"/>
      <c r="CH671" s="289"/>
      <c r="CI671" s="289"/>
      <c r="CJ671" s="289"/>
      <c r="CK671" s="289"/>
      <c r="CL671" s="289"/>
      <c r="CM671" s="289"/>
      <c r="CN671" s="289"/>
      <c r="CO671" s="289"/>
      <c r="CP671" s="289"/>
      <c r="CQ671" s="289"/>
      <c r="CR671" s="289"/>
      <c r="CS671" s="289"/>
      <c r="CT671" s="289"/>
      <c r="CU671" s="289"/>
      <c r="CV671" s="289"/>
      <c r="CW671" s="289"/>
      <c r="CX671" s="289"/>
      <c r="CY671" s="289"/>
      <c r="CZ671" s="289"/>
      <c r="DA671" s="289"/>
      <c r="DB671" s="289"/>
      <c r="DC671" s="289"/>
      <c r="DD671" s="289"/>
      <c r="DE671" s="289"/>
      <c r="DF671" s="289"/>
      <c r="DG671" s="289"/>
      <c r="DH671" s="289"/>
      <c r="DI671" s="290"/>
      <c r="DJ671" s="289"/>
      <c r="DK671" s="289"/>
      <c r="DL671" s="289"/>
      <c r="DM671" s="289"/>
      <c r="DN671" s="289"/>
      <c r="DO671" s="289"/>
      <c r="DP671" s="289"/>
      <c r="DQ671" s="289"/>
      <c r="DR671" s="289"/>
      <c r="DS671" s="289"/>
    </row>
    <row r="672" spans="1:123" s="589" customFormat="1">
      <c r="A672" s="1818" t="s">
        <v>892</v>
      </c>
      <c r="B672" s="808" t="s">
        <v>893</v>
      </c>
      <c r="C672" s="240" t="s">
        <v>340</v>
      </c>
      <c r="D672" s="809" t="s">
        <v>894</v>
      </c>
      <c r="E672" s="809">
        <v>201</v>
      </c>
      <c r="F672" s="809">
        <v>13044.38</v>
      </c>
      <c r="G672" s="809">
        <v>10213.74</v>
      </c>
      <c r="H672" s="810">
        <v>38513.01</v>
      </c>
      <c r="I672" s="811">
        <v>25789.119999999999</v>
      </c>
      <c r="J672" s="812" t="s">
        <v>340</v>
      </c>
      <c r="K672" s="222" t="s">
        <v>895</v>
      </c>
      <c r="L672" s="617" t="s">
        <v>179</v>
      </c>
      <c r="M672" s="479" t="s">
        <v>179</v>
      </c>
      <c r="N672" s="618">
        <v>2.1293799999999998</v>
      </c>
      <c r="O672" s="619">
        <v>43.17</v>
      </c>
      <c r="P672" s="619">
        <v>4.9320999999999997E-2</v>
      </c>
      <c r="Q672" s="230" t="s">
        <v>179</v>
      </c>
      <c r="R672" s="782">
        <f>N672</f>
        <v>2.1293799999999998</v>
      </c>
      <c r="S672" s="334" t="s">
        <v>326</v>
      </c>
      <c r="T672" s="384" t="s">
        <v>327</v>
      </c>
      <c r="U672" s="307"/>
      <c r="V672" s="1782" t="s">
        <v>328</v>
      </c>
      <c r="W672" s="587" t="s">
        <v>329</v>
      </c>
      <c r="X672" s="813" t="s">
        <v>896</v>
      </c>
      <c r="Y672" s="784">
        <v>0</v>
      </c>
      <c r="Z672" s="784" t="s">
        <v>405</v>
      </c>
      <c r="AA672" s="791" t="s">
        <v>405</v>
      </c>
      <c r="AB672" s="792"/>
      <c r="AC672" s="585"/>
      <c r="AD672" s="491"/>
      <c r="AE672" s="585"/>
      <c r="AF672" s="574" t="s">
        <v>4</v>
      </c>
      <c r="AG672" s="421" t="s">
        <v>897</v>
      </c>
      <c r="AH672" s="477">
        <f>Y673</f>
        <v>11201.378100880602</v>
      </c>
      <c r="AI672" s="626">
        <v>1522</v>
      </c>
      <c r="AJ672" s="626">
        <v>4886.76</v>
      </c>
      <c r="AK672" s="626">
        <v>3868.05</v>
      </c>
      <c r="AL672" s="566"/>
      <c r="AM672" s="566"/>
      <c r="AN672" s="566"/>
      <c r="AO672" s="566"/>
      <c r="AP672" s="566"/>
      <c r="AQ672" s="566"/>
      <c r="AR672" s="566"/>
      <c r="AS672" s="566"/>
      <c r="AT672" s="566"/>
      <c r="AU672" s="566"/>
      <c r="AV672" s="566"/>
      <c r="AW672" s="566"/>
      <c r="AX672" s="566"/>
      <c r="AY672" s="566"/>
      <c r="AZ672" s="566"/>
      <c r="BA672" s="566"/>
      <c r="BB672" s="566"/>
      <c r="BC672" s="566"/>
      <c r="BD672" s="566"/>
      <c r="BE672" s="566"/>
      <c r="BF672" s="566"/>
      <c r="BG672" s="566"/>
      <c r="BH672" s="627"/>
      <c r="CF672" s="590"/>
      <c r="CG672" s="590"/>
      <c r="CH672" s="590"/>
      <c r="CI672" s="590"/>
      <c r="CJ672" s="590"/>
      <c r="CK672" s="590"/>
      <c r="CL672" s="590"/>
      <c r="CM672" s="590"/>
      <c r="CN672" s="590"/>
      <c r="CO672" s="590"/>
      <c r="CP672" s="590"/>
      <c r="CQ672" s="590"/>
      <c r="CR672" s="590"/>
      <c r="CS672" s="590"/>
      <c r="CT672" s="590"/>
      <c r="CU672" s="590"/>
      <c r="CV672" s="590"/>
      <c r="CW672" s="590"/>
      <c r="CX672" s="590"/>
      <c r="CY672" s="590"/>
      <c r="CZ672" s="590"/>
      <c r="DA672" s="590"/>
      <c r="DB672" s="590"/>
      <c r="DC672" s="590"/>
      <c r="DD672" s="590"/>
      <c r="DE672" s="590"/>
      <c r="DF672" s="590"/>
      <c r="DG672" s="590"/>
      <c r="DH672" s="590"/>
      <c r="DI672" s="591"/>
      <c r="DJ672" s="590"/>
      <c r="DK672" s="590"/>
      <c r="DL672" s="590"/>
      <c r="DM672" s="590"/>
      <c r="DN672" s="590"/>
      <c r="DO672" s="590"/>
      <c r="DP672" s="590"/>
      <c r="DQ672" s="590"/>
      <c r="DR672" s="590"/>
      <c r="DS672" s="590"/>
    </row>
    <row r="673" spans="1:123">
      <c r="A673" s="1819"/>
      <c r="B673" s="1769" t="s">
        <v>898</v>
      </c>
      <c r="C673" s="1770" t="s">
        <v>324</v>
      </c>
      <c r="D673" s="315" t="s">
        <v>325</v>
      </c>
      <c r="E673" s="315">
        <v>61</v>
      </c>
      <c r="F673" s="332" t="s">
        <v>179</v>
      </c>
      <c r="G673" s="332" t="s">
        <v>179</v>
      </c>
      <c r="H673" s="814">
        <v>45144.69</v>
      </c>
      <c r="I673" s="815">
        <v>40104.33</v>
      </c>
      <c r="J673" s="318" t="s">
        <v>179</v>
      </c>
      <c r="K673" s="319" t="s">
        <v>179</v>
      </c>
      <c r="L673" s="318" t="s">
        <v>179</v>
      </c>
      <c r="M673" s="319" t="s">
        <v>179</v>
      </c>
      <c r="N673" s="322">
        <v>12215.41728</v>
      </c>
      <c r="O673" s="323">
        <v>9.57</v>
      </c>
      <c r="P673" s="323">
        <v>1276.620377</v>
      </c>
      <c r="Q673" s="324" t="s">
        <v>179</v>
      </c>
      <c r="R673" s="231">
        <f>N673</f>
        <v>12215.41728</v>
      </c>
      <c r="S673" s="325" t="s">
        <v>899</v>
      </c>
      <c r="T673" s="247" t="s">
        <v>740</v>
      </c>
      <c r="U673" s="338"/>
      <c r="V673" s="1784"/>
      <c r="W673" s="620" t="s">
        <v>4</v>
      </c>
      <c r="X673" s="421" t="s">
        <v>897</v>
      </c>
      <c r="Y673" s="310">
        <f>((3000*$R$672)+$R$674+$R$675+$T$679)*(1+$T$681)</f>
        <v>11201.378100880602</v>
      </c>
      <c r="Z673" s="472">
        <f>Y673</f>
        <v>11201.378100880602</v>
      </c>
      <c r="AA673" s="816">
        <f>($S$681/$H$672)*Y673</f>
        <v>1200.9821133423882</v>
      </c>
      <c r="AB673" s="691"/>
      <c r="AC673" s="272"/>
      <c r="AD673" s="271"/>
      <c r="AE673" s="272"/>
      <c r="AF673" s="242" t="s">
        <v>4</v>
      </c>
      <c r="AG673" s="421" t="s">
        <v>900</v>
      </c>
      <c r="AH673" s="477">
        <f>Y674</f>
        <v>127465.5261008806</v>
      </c>
      <c r="AI673" s="459"/>
      <c r="AJ673" s="459">
        <v>73302.63</v>
      </c>
      <c r="AK673" s="459">
        <v>58020.75</v>
      </c>
      <c r="AL673" s="221"/>
      <c r="AM673" s="221"/>
      <c r="AN673" s="221"/>
      <c r="AO673" s="221"/>
      <c r="AP673" s="221"/>
      <c r="AQ673" s="221"/>
      <c r="AR673" s="221"/>
      <c r="AS673" s="221"/>
      <c r="AT673" s="221"/>
      <c r="AU673" s="221"/>
      <c r="AV673" s="221"/>
      <c r="AW673" s="221"/>
      <c r="AX673" s="221"/>
      <c r="AY673" s="221"/>
      <c r="AZ673" s="221"/>
      <c r="BA673" s="221"/>
      <c r="BB673" s="221"/>
      <c r="BC673" s="221"/>
      <c r="BD673" s="221"/>
      <c r="BE673" s="221"/>
      <c r="BF673" s="221"/>
      <c r="BG673" s="221"/>
    </row>
    <row r="674" spans="1:123">
      <c r="A674" s="1819"/>
      <c r="B674" s="1769"/>
      <c r="C674" s="1770"/>
      <c r="D674" s="421" t="s">
        <v>333</v>
      </c>
      <c r="E674" s="315">
        <v>140</v>
      </c>
      <c r="F674" s="332" t="s">
        <v>179</v>
      </c>
      <c r="G674" s="332" t="s">
        <v>179</v>
      </c>
      <c r="H674" s="814">
        <v>35623.49</v>
      </c>
      <c r="I674" s="815">
        <v>15329.16</v>
      </c>
      <c r="J674" s="318" t="s">
        <v>179</v>
      </c>
      <c r="K674" s="319" t="s">
        <v>179</v>
      </c>
      <c r="L674" s="318" t="s">
        <v>179</v>
      </c>
      <c r="M674" s="319" t="s">
        <v>179</v>
      </c>
      <c r="N674" s="227">
        <v>0</v>
      </c>
      <c r="O674" s="556" t="s">
        <v>334</v>
      </c>
      <c r="P674" s="556" t="s">
        <v>334</v>
      </c>
      <c r="Q674" s="324" t="s">
        <v>179</v>
      </c>
      <c r="R674" s="231">
        <f>N674</f>
        <v>0</v>
      </c>
      <c r="S674" s="334" t="s">
        <v>345</v>
      </c>
      <c r="T674" s="258" t="s">
        <v>346</v>
      </c>
      <c r="U674" s="214"/>
      <c r="V674" s="817" t="s">
        <v>678</v>
      </c>
      <c r="W674" s="620" t="s">
        <v>4</v>
      </c>
      <c r="X674" s="421" t="s">
        <v>900</v>
      </c>
      <c r="Y674" s="310">
        <f>((45000*$R$672)+$R$674+$R$675+$T$679)*(1+$T$681)</f>
        <v>127465.5261008806</v>
      </c>
      <c r="Z674" s="472">
        <f>Y674</f>
        <v>127465.5261008806</v>
      </c>
      <c r="AA674" s="816">
        <f>($S$681/$H$672)*Y674</f>
        <v>13666.516346136032</v>
      </c>
      <c r="AB674" s="691"/>
      <c r="AC674" s="272"/>
      <c r="AD674" s="271"/>
      <c r="AE674" s="272"/>
      <c r="AF674" s="540"/>
      <c r="AG674" s="272"/>
      <c r="AH674" s="221"/>
      <c r="AI674" s="221"/>
      <c r="AJ674" s="221"/>
      <c r="AK674" s="221"/>
      <c r="AL674" s="221"/>
      <c r="AM674" s="221"/>
      <c r="AN674" s="221"/>
      <c r="AO674" s="221"/>
      <c r="AP674" s="221"/>
      <c r="AQ674" s="221"/>
      <c r="AR674" s="221"/>
      <c r="AS674" s="221"/>
      <c r="AT674" s="221"/>
      <c r="AU674" s="221"/>
      <c r="AV674" s="221"/>
      <c r="AW674" s="221"/>
      <c r="AX674" s="221"/>
      <c r="AY674" s="221"/>
      <c r="AZ674" s="221"/>
      <c r="BA674" s="221"/>
      <c r="BB674" s="221"/>
      <c r="BC674" s="221"/>
      <c r="BD674" s="221"/>
      <c r="BE674" s="221"/>
      <c r="BF674" s="221"/>
      <c r="BG674" s="221"/>
    </row>
    <row r="675" spans="1:123">
      <c r="A675" s="1819"/>
      <c r="B675" s="1769" t="s">
        <v>422</v>
      </c>
      <c r="C675" s="1910" t="s">
        <v>349</v>
      </c>
      <c r="D675" s="315" t="s">
        <v>901</v>
      </c>
      <c r="E675" s="315">
        <v>12</v>
      </c>
      <c r="F675" s="332" t="s">
        <v>179</v>
      </c>
      <c r="G675" s="332" t="s">
        <v>179</v>
      </c>
      <c r="H675" s="814">
        <v>6848.75</v>
      </c>
      <c r="I675" s="815">
        <v>2347.23</v>
      </c>
      <c r="J675" s="318" t="s">
        <v>179</v>
      </c>
      <c r="K675" s="319" t="s">
        <v>179</v>
      </c>
      <c r="L675" s="318" t="s">
        <v>179</v>
      </c>
      <c r="M675" s="319" t="s">
        <v>179</v>
      </c>
      <c r="N675" s="322">
        <v>7299.9172600000002</v>
      </c>
      <c r="O675" s="323">
        <v>2.95</v>
      </c>
      <c r="P675" s="323">
        <v>2476.7516609999998</v>
      </c>
      <c r="Q675" s="231">
        <f>E675/$E$672</f>
        <v>5.9701492537313432E-2</v>
      </c>
      <c r="R675" s="1804">
        <f>SUMPRODUCT(Q675:Q678,N675:N678)</f>
        <v>-18766.886637014923</v>
      </c>
      <c r="S675" s="796" t="s">
        <v>691</v>
      </c>
      <c r="T675" s="818" t="s">
        <v>692</v>
      </c>
      <c r="U675" s="338"/>
      <c r="V675" s="271"/>
      <c r="W675" s="272"/>
      <c r="X675" s="272"/>
      <c r="Y675" s="272"/>
      <c r="Z675" s="268"/>
      <c r="AA675" s="268"/>
      <c r="AC675" s="272"/>
      <c r="AD675" s="271"/>
      <c r="AE675" s="272"/>
      <c r="AF675" s="540"/>
      <c r="AG675" s="272"/>
      <c r="AH675" s="221"/>
      <c r="AI675" s="221"/>
      <c r="AJ675" s="221"/>
      <c r="AK675" s="221"/>
      <c r="AL675" s="221"/>
      <c r="AM675" s="221"/>
      <c r="AN675" s="221"/>
      <c r="AO675" s="221"/>
      <c r="AP675" s="221"/>
      <c r="AQ675" s="221"/>
      <c r="AR675" s="221"/>
      <c r="AS675" s="221"/>
      <c r="AT675" s="221"/>
      <c r="AU675" s="221"/>
      <c r="AV675" s="221"/>
      <c r="AW675" s="221"/>
      <c r="AX675" s="221"/>
      <c r="AY675" s="221"/>
      <c r="AZ675" s="221"/>
      <c r="BA675" s="221"/>
      <c r="BB675" s="221"/>
      <c r="BC675" s="221"/>
      <c r="BD675" s="221"/>
      <c r="BE675" s="221"/>
      <c r="BF675" s="221"/>
      <c r="BG675" s="221"/>
    </row>
    <row r="676" spans="1:123">
      <c r="A676" s="1819"/>
      <c r="B676" s="1769"/>
      <c r="C676" s="1910"/>
      <c r="D676" s="315" t="s">
        <v>902</v>
      </c>
      <c r="E676" s="315">
        <v>168</v>
      </c>
      <c r="F676" s="332" t="s">
        <v>179</v>
      </c>
      <c r="G676" s="332" t="s">
        <v>179</v>
      </c>
      <c r="H676" s="814">
        <v>97500</v>
      </c>
      <c r="I676" s="815">
        <v>54083.27</v>
      </c>
      <c r="J676" s="318" t="s">
        <v>179</v>
      </c>
      <c r="K676" s="319" t="s">
        <v>179</v>
      </c>
      <c r="L676" s="318" t="s">
        <v>179</v>
      </c>
      <c r="M676" s="319" t="s">
        <v>179</v>
      </c>
      <c r="N676" s="322">
        <v>-22683.395670000002</v>
      </c>
      <c r="O676" s="323">
        <v>-12.16</v>
      </c>
      <c r="P676" s="323">
        <v>1865.5930800000001</v>
      </c>
      <c r="Q676" s="231">
        <f>E676/$E$672</f>
        <v>0.83582089552238803</v>
      </c>
      <c r="R676" s="1804"/>
      <c r="S676" s="334" t="s">
        <v>355</v>
      </c>
      <c r="T676" s="339" t="s">
        <v>356</v>
      </c>
      <c r="U676" s="307"/>
      <c r="V676" s="271"/>
      <c r="W676" s="272"/>
      <c r="X676" s="272"/>
      <c r="Y676" s="272"/>
      <c r="Z676" s="272"/>
      <c r="AA676" s="272"/>
      <c r="AC676" s="272"/>
      <c r="AD676" s="271"/>
      <c r="AE676" s="272"/>
      <c r="AF676" s="540"/>
      <c r="AG676" s="272"/>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row>
    <row r="677" spans="1:123">
      <c r="A677" s="1819"/>
      <c r="B677" s="1769"/>
      <c r="C677" s="1910"/>
      <c r="D677" s="315" t="s">
        <v>903</v>
      </c>
      <c r="E677" s="315">
        <v>3</v>
      </c>
      <c r="F677" s="332" t="s">
        <v>179</v>
      </c>
      <c r="G677" s="332" t="s">
        <v>179</v>
      </c>
      <c r="H677" s="814">
        <v>33587.589999999997</v>
      </c>
      <c r="I677" s="815">
        <v>15475.1</v>
      </c>
      <c r="J677" s="318" t="s">
        <v>179</v>
      </c>
      <c r="K677" s="319" t="s">
        <v>179</v>
      </c>
      <c r="L677" s="318" t="s">
        <v>179</v>
      </c>
      <c r="M677" s="319" t="s">
        <v>179</v>
      </c>
      <c r="N677" s="322">
        <v>-16310.9162</v>
      </c>
      <c r="O677" s="323">
        <v>-4.1900000000000004</v>
      </c>
      <c r="P677" s="323">
        <v>3894.4697209999999</v>
      </c>
      <c r="Q677" s="231">
        <f>E677/$E$672</f>
        <v>1.4925373134328358E-2</v>
      </c>
      <c r="R677" s="1804"/>
      <c r="S677" s="342">
        <v>201</v>
      </c>
      <c r="T677" s="594" t="s">
        <v>179</v>
      </c>
      <c r="U677" s="196"/>
      <c r="V677" s="271"/>
      <c r="W677" s="272"/>
      <c r="X677" s="272"/>
      <c r="Y677" s="272"/>
      <c r="Z677" s="272"/>
      <c r="AA677" s="272"/>
      <c r="AC677" s="272"/>
      <c r="AD677" s="271"/>
      <c r="AE677" s="272"/>
      <c r="AF677" s="540"/>
      <c r="AG677" s="272"/>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row>
    <row r="678" spans="1:123">
      <c r="A678" s="1819"/>
      <c r="B678" s="1769"/>
      <c r="C678" s="1910"/>
      <c r="D678" s="315" t="s">
        <v>904</v>
      </c>
      <c r="E678" s="315">
        <v>18</v>
      </c>
      <c r="F678" s="332" t="s">
        <v>179</v>
      </c>
      <c r="G678" s="332" t="s">
        <v>179</v>
      </c>
      <c r="H678" s="814">
        <v>50333.33</v>
      </c>
      <c r="I678" s="815">
        <v>23763.54</v>
      </c>
      <c r="J678" s="318" t="s">
        <v>179</v>
      </c>
      <c r="K678" s="319" t="s">
        <v>179</v>
      </c>
      <c r="L678" s="318" t="s">
        <v>179</v>
      </c>
      <c r="M678" s="319" t="s">
        <v>179</v>
      </c>
      <c r="N678" s="322">
        <v>0</v>
      </c>
      <c r="O678" s="323" t="s">
        <v>413</v>
      </c>
      <c r="P678" s="323" t="s">
        <v>413</v>
      </c>
      <c r="Q678" s="231">
        <f>E678/$E$672</f>
        <v>8.9552238805970144E-2</v>
      </c>
      <c r="R678" s="1804"/>
      <c r="S678" s="334" t="s">
        <v>363</v>
      </c>
      <c r="T678" s="339" t="s">
        <v>364</v>
      </c>
      <c r="U678" s="307"/>
      <c r="V678" s="271"/>
      <c r="W678" s="272"/>
      <c r="X678" s="272"/>
      <c r="Y678" s="272"/>
      <c r="Z678" s="272"/>
      <c r="AA678" s="272"/>
      <c r="AC678" s="272"/>
      <c r="AD678" s="271"/>
      <c r="AE678" s="272"/>
      <c r="AF678" s="540"/>
      <c r="AG678" s="272"/>
      <c r="AH678" s="221"/>
      <c r="AI678" s="221"/>
      <c r="AJ678" s="221"/>
      <c r="AK678" s="221"/>
      <c r="AL678" s="221"/>
      <c r="AM678" s="221"/>
      <c r="AN678" s="221"/>
      <c r="AO678" s="221"/>
      <c r="AP678" s="221"/>
      <c r="AQ678" s="221"/>
      <c r="AR678" s="221"/>
      <c r="AS678" s="221"/>
      <c r="AT678" s="221"/>
      <c r="AU678" s="221"/>
      <c r="AV678" s="221"/>
      <c r="AW678" s="221"/>
      <c r="AX678" s="221"/>
      <c r="AY678" s="221"/>
      <c r="AZ678" s="221"/>
      <c r="BA678" s="221"/>
      <c r="BB678" s="221"/>
      <c r="BC678" s="221"/>
      <c r="BD678" s="221"/>
      <c r="BE678" s="221"/>
      <c r="BF678" s="221"/>
      <c r="BG678" s="221"/>
    </row>
    <row r="679" spans="1:123">
      <c r="A679" s="1819"/>
      <c r="B679" s="1857" t="s">
        <v>694</v>
      </c>
      <c r="C679" s="262"/>
      <c r="D679" s="272"/>
      <c r="E679" s="272"/>
      <c r="F679" s="272"/>
      <c r="G679" s="272"/>
      <c r="H679" s="272"/>
      <c r="I679" s="272"/>
      <c r="J679" s="540"/>
      <c r="K679" s="272"/>
      <c r="L679" s="540"/>
      <c r="M679" s="272"/>
      <c r="N679" s="541"/>
      <c r="O679" s="542"/>
      <c r="P679" s="542"/>
      <c r="Q679" s="352"/>
      <c r="R679" s="352"/>
      <c r="S679" s="430">
        <v>0.94425199999999998</v>
      </c>
      <c r="T679" s="346">
        <v>20995.191330000001</v>
      </c>
      <c r="U679" s="347"/>
      <c r="V679" s="271"/>
      <c r="W679" s="272"/>
      <c r="X679" s="272"/>
      <c r="Y679" s="272"/>
      <c r="Z679" s="272"/>
      <c r="AA679" s="272"/>
      <c r="AC679" s="272"/>
      <c r="AD679" s="271"/>
      <c r="AE679" s="272"/>
      <c r="AF679" s="540"/>
      <c r="AG679" s="272"/>
      <c r="AH679" s="221"/>
      <c r="AI679" s="221"/>
      <c r="AJ679" s="221"/>
      <c r="AK679" s="221"/>
      <c r="AL679" s="221"/>
      <c r="AM679" s="221"/>
      <c r="AN679" s="221"/>
      <c r="AO679" s="221"/>
      <c r="AP679" s="221"/>
      <c r="AQ679" s="221"/>
      <c r="AR679" s="221"/>
      <c r="AS679" s="221"/>
      <c r="AT679" s="221"/>
      <c r="AU679" s="221"/>
      <c r="AV679" s="221"/>
      <c r="AW679" s="221"/>
      <c r="AX679" s="221"/>
      <c r="AY679" s="221"/>
      <c r="AZ679" s="221"/>
      <c r="BA679" s="221"/>
      <c r="BB679" s="221"/>
      <c r="BC679" s="221"/>
      <c r="BD679" s="221"/>
      <c r="BE679" s="221"/>
      <c r="BF679" s="221"/>
      <c r="BG679" s="221"/>
    </row>
    <row r="680" spans="1:123">
      <c r="A680" s="1819"/>
      <c r="B680" s="1858"/>
      <c r="C680" s="262"/>
      <c r="D680" s="272"/>
      <c r="E680" s="272"/>
      <c r="F680" s="272"/>
      <c r="G680" s="272"/>
      <c r="H680" s="272"/>
      <c r="I680" s="272"/>
      <c r="J680" s="540"/>
      <c r="K680" s="272"/>
      <c r="L680" s="540"/>
      <c r="M680" s="272"/>
      <c r="N680" s="541"/>
      <c r="O680" s="542"/>
      <c r="P680" s="542"/>
      <c r="Q680" s="352"/>
      <c r="R680" s="352"/>
      <c r="S680" s="245" t="s">
        <v>370</v>
      </c>
      <c r="T680" s="258" t="s">
        <v>371</v>
      </c>
      <c r="U680" s="214"/>
      <c r="V680" s="271"/>
      <c r="W680" s="272"/>
      <c r="X680" s="272"/>
      <c r="Y680" s="272"/>
      <c r="Z680" s="272"/>
      <c r="AA680" s="272"/>
      <c r="AC680" s="272"/>
      <c r="AD680" s="271"/>
      <c r="AE680" s="272"/>
      <c r="AF680" s="540"/>
      <c r="AG680" s="272"/>
      <c r="AH680" s="221"/>
      <c r="AI680" s="221"/>
      <c r="AJ680" s="221"/>
      <c r="AK680" s="221"/>
      <c r="AL680" s="221"/>
      <c r="AM680" s="221"/>
      <c r="AN680" s="221"/>
      <c r="AO680" s="221"/>
      <c r="AP680" s="221"/>
      <c r="AQ680" s="221"/>
      <c r="AR680" s="221"/>
      <c r="AS680" s="221"/>
      <c r="AT680" s="221"/>
      <c r="AU680" s="221"/>
      <c r="AV680" s="221"/>
      <c r="AW680" s="221"/>
      <c r="AX680" s="221"/>
      <c r="AY680" s="221"/>
      <c r="AZ680" s="221"/>
      <c r="BA680" s="221"/>
      <c r="BB680" s="221"/>
      <c r="BC680" s="221"/>
      <c r="BD680" s="221"/>
      <c r="BE680" s="221"/>
      <c r="BF680" s="221"/>
      <c r="BG680" s="221"/>
    </row>
    <row r="681" spans="1:123" ht="15" thickBot="1">
      <c r="A681" s="1819"/>
      <c r="B681" s="1859"/>
      <c r="C681" s="262"/>
      <c r="D681" s="272"/>
      <c r="E681" s="272"/>
      <c r="F681" s="272"/>
      <c r="G681" s="272"/>
      <c r="H681" s="272"/>
      <c r="I681" s="272"/>
      <c r="J681" s="819"/>
      <c r="K681" s="440"/>
      <c r="L681" s="819"/>
      <c r="M681" s="440"/>
      <c r="N681" s="541"/>
      <c r="O681" s="542"/>
      <c r="P681" s="542"/>
      <c r="Q681" s="352"/>
      <c r="R681" s="352"/>
      <c r="S681" s="323">
        <v>4129.2629999999999</v>
      </c>
      <c r="T681" s="260">
        <v>0.3</v>
      </c>
      <c r="U681" s="350"/>
      <c r="V681" s="271"/>
      <c r="W681" s="272"/>
      <c r="X681" s="272"/>
      <c r="Y681" s="272"/>
      <c r="Z681" s="440"/>
      <c r="AA681" s="440"/>
      <c r="AC681" s="272"/>
      <c r="AD681" s="439"/>
      <c r="AE681" s="440"/>
      <c r="AF681" s="540"/>
      <c r="AG681" s="272"/>
      <c r="AH681" s="221"/>
      <c r="AI681" s="221"/>
      <c r="AJ681" s="221"/>
      <c r="AK681" s="221"/>
      <c r="AL681" s="221"/>
      <c r="AM681" s="221"/>
      <c r="AN681" s="221"/>
      <c r="AO681" s="221"/>
      <c r="AP681" s="221"/>
      <c r="AQ681" s="221"/>
      <c r="AR681" s="221"/>
      <c r="AS681" s="221"/>
      <c r="AT681" s="221"/>
      <c r="AU681" s="221"/>
      <c r="AV681" s="221"/>
      <c r="AW681" s="221"/>
      <c r="AX681" s="221"/>
      <c r="AY681" s="221"/>
      <c r="AZ681" s="221"/>
      <c r="BA681" s="221"/>
      <c r="BB681" s="221"/>
      <c r="BC681" s="221"/>
      <c r="BD681" s="221"/>
      <c r="BE681" s="221"/>
      <c r="BF681" s="221"/>
      <c r="BG681" s="221"/>
    </row>
    <row r="682" spans="1:123" s="373" customFormat="1" ht="8.25" customHeight="1" thickBot="1">
      <c r="A682" s="287"/>
      <c r="B682" s="288"/>
      <c r="C682" s="188"/>
      <c r="D682" s="189"/>
      <c r="E682" s="189"/>
      <c r="F682" s="189"/>
      <c r="G682" s="189"/>
      <c r="H682" s="189"/>
      <c r="I682" s="189"/>
      <c r="J682" s="190"/>
      <c r="K682" s="189"/>
      <c r="L682" s="190"/>
      <c r="M682" s="191"/>
      <c r="N682" s="192"/>
      <c r="O682" s="193"/>
      <c r="P682" s="193"/>
      <c r="Q682" s="194"/>
      <c r="R682" s="194"/>
      <c r="S682" s="195"/>
      <c r="T682" s="195"/>
      <c r="U682" s="196"/>
      <c r="V682" s="197"/>
      <c r="W682" s="191"/>
      <c r="X682" s="191"/>
      <c r="Y682" s="195"/>
      <c r="Z682" s="195"/>
      <c r="AA682" s="195"/>
      <c r="AB682" s="198"/>
      <c r="AC682" s="191"/>
      <c r="AD682" s="191"/>
      <c r="AE682" s="191"/>
      <c r="AF682" s="199"/>
      <c r="AG682" s="191"/>
      <c r="AH682" s="200"/>
      <c r="AI682" s="400"/>
      <c r="AJ682" s="400"/>
      <c r="AK682" s="400"/>
      <c r="AL682" s="400"/>
      <c r="AM682" s="200"/>
      <c r="AN682" s="200"/>
      <c r="AO682" s="200"/>
      <c r="AP682" s="200"/>
      <c r="AQ682" s="200"/>
      <c r="AR682" s="200"/>
      <c r="AS682" s="200"/>
      <c r="AT682" s="200"/>
      <c r="AU682" s="200"/>
      <c r="AV682" s="200"/>
      <c r="AW682" s="200"/>
      <c r="AX682" s="200"/>
      <c r="AY682" s="200"/>
      <c r="AZ682" s="200"/>
      <c r="BA682" s="200"/>
      <c r="BB682" s="200"/>
      <c r="BC682" s="200"/>
      <c r="BD682" s="200"/>
      <c r="BE682" s="200"/>
      <c r="BF682" s="200"/>
      <c r="BG682" s="200"/>
      <c r="BH682" s="176"/>
      <c r="CF682" s="289"/>
      <c r="CG682" s="289"/>
      <c r="CH682" s="289"/>
      <c r="CI682" s="289"/>
      <c r="CJ682" s="289"/>
      <c r="CK682" s="289"/>
      <c r="CL682" s="289"/>
      <c r="CM682" s="289"/>
      <c r="CN682" s="289"/>
      <c r="CO682" s="289"/>
      <c r="CP682" s="289"/>
      <c r="CQ682" s="289"/>
      <c r="CR682" s="289"/>
      <c r="CS682" s="289"/>
      <c r="CT682" s="289"/>
      <c r="CU682" s="289"/>
      <c r="CV682" s="289"/>
      <c r="CW682" s="289"/>
      <c r="CX682" s="289"/>
      <c r="CY682" s="289"/>
      <c r="CZ682" s="289"/>
      <c r="DA682" s="289"/>
      <c r="DB682" s="289"/>
      <c r="DC682" s="289"/>
      <c r="DD682" s="289"/>
      <c r="DE682" s="289"/>
      <c r="DF682" s="289"/>
      <c r="DG682" s="289"/>
      <c r="DH682" s="289"/>
      <c r="DI682" s="290"/>
      <c r="DJ682" s="289"/>
      <c r="DK682" s="289"/>
      <c r="DL682" s="289"/>
      <c r="DM682" s="289"/>
      <c r="DN682" s="289"/>
      <c r="DO682" s="289"/>
      <c r="DP682" s="289"/>
      <c r="DQ682" s="289"/>
      <c r="DR682" s="289"/>
      <c r="DS682" s="289"/>
    </row>
    <row r="683" spans="1:123" ht="15" customHeight="1">
      <c r="A683" s="1876" t="s">
        <v>905</v>
      </c>
      <c r="B683" s="374" t="s">
        <v>736</v>
      </c>
      <c r="C683" s="402" t="s">
        <v>340</v>
      </c>
      <c r="D683" s="311" t="s">
        <v>906</v>
      </c>
      <c r="E683" s="497">
        <v>41</v>
      </c>
      <c r="F683" s="780">
        <v>13.62439</v>
      </c>
      <c r="G683" s="780">
        <v>1.2101200000000001</v>
      </c>
      <c r="H683" s="499">
        <v>2464.8000000000002</v>
      </c>
      <c r="I683" s="500">
        <v>756.06</v>
      </c>
      <c r="J683" s="820" t="s">
        <v>340</v>
      </c>
      <c r="K683" s="821" t="s">
        <v>907</v>
      </c>
      <c r="L683" s="822" t="s">
        <v>179</v>
      </c>
      <c r="M683" s="502" t="s">
        <v>179</v>
      </c>
      <c r="N683" s="322">
        <v>289.41374999999999</v>
      </c>
      <c r="O683" s="341">
        <v>6.08</v>
      </c>
      <c r="P683" s="341">
        <v>47.636894400000003</v>
      </c>
      <c r="Q683" s="324" t="s">
        <v>179</v>
      </c>
      <c r="R683" s="231">
        <f>N683</f>
        <v>289.41374999999999</v>
      </c>
      <c r="S683" s="425" t="s">
        <v>326</v>
      </c>
      <c r="T683" s="384" t="s">
        <v>327</v>
      </c>
      <c r="U683" s="307"/>
      <c r="V683" s="1880" t="s">
        <v>328</v>
      </c>
      <c r="W683" s="442" t="s">
        <v>329</v>
      </c>
      <c r="X683" s="442" t="s">
        <v>908</v>
      </c>
      <c r="Y683" s="823">
        <f>(($R$683*13)+($R$684*24000)+$R$685+$R$687+$R$689+$T$690)*(1+$T$692)</f>
        <v>2650.324579813539</v>
      </c>
      <c r="Z683" s="1897">
        <f>Y684-Y683</f>
        <v>361.76718749999964</v>
      </c>
      <c r="AA683" s="1899">
        <f>(14-13)*$P$683</f>
        <v>47.636894400000003</v>
      </c>
      <c r="AB683" s="691"/>
      <c r="AC683" s="272"/>
      <c r="AD683" s="788"/>
      <c r="AE683" s="789"/>
      <c r="AF683" s="378" t="s">
        <v>329</v>
      </c>
      <c r="AG683" s="442" t="s">
        <v>908</v>
      </c>
      <c r="AH683" s="510">
        <f>Y683</f>
        <v>2650.324579813539</v>
      </c>
      <c r="AI683" s="415">
        <v>1744</v>
      </c>
      <c r="AJ683" s="415">
        <f>AVERAGE(950.1,980.7)*2</f>
        <v>1930.8000000000002</v>
      </c>
      <c r="AK683" s="415">
        <v>1464</v>
      </c>
      <c r="AL683" s="415">
        <f>790.4*2</f>
        <v>1580.8</v>
      </c>
      <c r="AM683" s="221"/>
      <c r="AN683" s="221"/>
      <c r="AO683" s="221"/>
      <c r="AP683" s="221"/>
      <c r="AQ683" s="221"/>
      <c r="AR683" s="221"/>
      <c r="AS683" s="221"/>
      <c r="AT683" s="221"/>
      <c r="AU683" s="221"/>
      <c r="AV683" s="221"/>
      <c r="AW683" s="221"/>
      <c r="AX683" s="221"/>
      <c r="AY683" s="221"/>
      <c r="AZ683" s="221"/>
      <c r="BA683" s="221"/>
      <c r="BB683" s="221"/>
      <c r="BC683" s="221"/>
      <c r="BD683" s="221"/>
      <c r="BE683" s="221"/>
      <c r="BF683" s="221"/>
      <c r="BG683" s="221"/>
    </row>
    <row r="684" spans="1:123">
      <c r="A684" s="1819"/>
      <c r="B684" s="313" t="s">
        <v>909</v>
      </c>
      <c r="C684" s="314" t="s">
        <v>340</v>
      </c>
      <c r="D684" s="311" t="s">
        <v>910</v>
      </c>
      <c r="E684" s="497">
        <v>41</v>
      </c>
      <c r="F684" s="824">
        <v>48378.05</v>
      </c>
      <c r="G684" s="824">
        <v>10868.98</v>
      </c>
      <c r="H684" s="499">
        <v>2464.8000000000002</v>
      </c>
      <c r="I684" s="500">
        <v>756.06</v>
      </c>
      <c r="J684" s="593" t="s">
        <v>342</v>
      </c>
      <c r="K684" s="825" t="s">
        <v>911</v>
      </c>
      <c r="L684" s="501" t="s">
        <v>179</v>
      </c>
      <c r="M684" s="502" t="s">
        <v>179</v>
      </c>
      <c r="N684" s="322">
        <v>2.5870000000000001E-2</v>
      </c>
      <c r="O684" s="341">
        <v>6.43</v>
      </c>
      <c r="P684" s="341">
        <v>4.0217999999999999E-3</v>
      </c>
      <c r="Q684" s="324" t="s">
        <v>179</v>
      </c>
      <c r="R684" s="231">
        <f>N684</f>
        <v>2.5870000000000001E-2</v>
      </c>
      <c r="S684" s="223" t="s">
        <v>814</v>
      </c>
      <c r="T684" s="247" t="s">
        <v>740</v>
      </c>
      <c r="U684" s="338"/>
      <c r="V684" s="1846"/>
      <c r="W684" s="421" t="s">
        <v>4</v>
      </c>
      <c r="X684" s="421" t="s">
        <v>912</v>
      </c>
      <c r="Y684" s="823">
        <f>(($R$683*14)+($R$684*24000)+$R$685+$R$687+$R$689+$T$690)*(1+$T$692)</f>
        <v>3012.0917673135386</v>
      </c>
      <c r="Z684" s="1898"/>
      <c r="AA684" s="1900"/>
      <c r="AB684" s="691"/>
      <c r="AC684" s="272"/>
      <c r="AD684" s="271"/>
      <c r="AE684" s="272"/>
      <c r="AF684" s="320" t="s">
        <v>4</v>
      </c>
      <c r="AG684" s="421" t="s">
        <v>912</v>
      </c>
      <c r="AH684" s="510">
        <f>Y684</f>
        <v>3012.0917673135386</v>
      </c>
      <c r="AI684" s="415">
        <v>2271</v>
      </c>
      <c r="AJ684" s="415">
        <f>1063.2*2</f>
        <v>2126.4</v>
      </c>
      <c r="AK684" s="415"/>
      <c r="AL684" s="415">
        <f>817.86*2</f>
        <v>1635.72</v>
      </c>
      <c r="AM684" s="221"/>
      <c r="AN684" s="221"/>
      <c r="AO684" s="221"/>
      <c r="AP684" s="221"/>
      <c r="AQ684" s="221"/>
      <c r="AR684" s="221"/>
      <c r="AS684" s="221"/>
      <c r="AT684" s="221"/>
      <c r="AU684" s="221"/>
      <c r="AV684" s="221"/>
      <c r="AW684" s="221"/>
      <c r="AX684" s="221"/>
      <c r="AY684" s="221"/>
      <c r="AZ684" s="221"/>
      <c r="BA684" s="221"/>
      <c r="BB684" s="221"/>
      <c r="BC684" s="221"/>
      <c r="BD684" s="221"/>
      <c r="BE684" s="221"/>
      <c r="BF684" s="221"/>
      <c r="BG684" s="221"/>
    </row>
    <row r="685" spans="1:123">
      <c r="A685" s="1819"/>
      <c r="B685" s="1769" t="s">
        <v>913</v>
      </c>
      <c r="C685" s="1770" t="s">
        <v>324</v>
      </c>
      <c r="D685" s="232">
        <v>1</v>
      </c>
      <c r="E685" s="497">
        <v>24</v>
      </c>
      <c r="F685" s="332" t="s">
        <v>179</v>
      </c>
      <c r="G685" s="332" t="s">
        <v>179</v>
      </c>
      <c r="H685" s="499">
        <v>2648.92</v>
      </c>
      <c r="I685" s="500">
        <v>762.03</v>
      </c>
      <c r="J685" s="501" t="s">
        <v>179</v>
      </c>
      <c r="K685" s="502" t="s">
        <v>179</v>
      </c>
      <c r="L685" s="501" t="s">
        <v>179</v>
      </c>
      <c r="M685" s="502" t="s">
        <v>179</v>
      </c>
      <c r="N685" s="322">
        <v>0</v>
      </c>
      <c r="O685" s="341" t="s">
        <v>334</v>
      </c>
      <c r="P685" s="341" t="s">
        <v>334</v>
      </c>
      <c r="Q685" s="231">
        <f>E685/SUM($E$685:$E$686)</f>
        <v>0.58536585365853655</v>
      </c>
      <c r="R685" s="1804">
        <f>SUMPRODUCT(Q685:Q686,N685:N686)</f>
        <v>16.284374219512195</v>
      </c>
      <c r="S685" s="425" t="s">
        <v>345</v>
      </c>
      <c r="T685" s="246" t="s">
        <v>346</v>
      </c>
      <c r="U685" s="214"/>
      <c r="V685" s="1846"/>
      <c r="W685" s="421" t="s">
        <v>329</v>
      </c>
      <c r="X685" s="421" t="s">
        <v>914</v>
      </c>
      <c r="Y685" s="823">
        <f>(($R$683*13)+($R$684*60000)+$R$685+$R$687+$R$689+$T$690)*(1+$T$692)</f>
        <v>3814.4745798135386</v>
      </c>
      <c r="Z685" s="1898">
        <f>Y686-Y685</f>
        <v>361.767187500001</v>
      </c>
      <c r="AA685" s="1921">
        <f>(14-13)*$P$683</f>
        <v>47.636894400000003</v>
      </c>
      <c r="AB685" s="691"/>
      <c r="AC685" s="272"/>
      <c r="AD685" s="271"/>
      <c r="AE685" s="272"/>
      <c r="AF685" s="320" t="s">
        <v>329</v>
      </c>
      <c r="AG685" s="421" t="s">
        <v>914</v>
      </c>
      <c r="AH685" s="510">
        <f>Y685</f>
        <v>3814.4745798135386</v>
      </c>
      <c r="AI685" s="415">
        <v>3321</v>
      </c>
      <c r="AJ685" s="415">
        <f>AVERAGE(950.1,980.7)*5</f>
        <v>4827</v>
      </c>
      <c r="AK685" s="415">
        <v>2484</v>
      </c>
      <c r="AL685" s="415">
        <f>790.4*5</f>
        <v>3952</v>
      </c>
      <c r="AM685" s="221"/>
      <c r="AN685" s="221"/>
      <c r="AO685" s="221"/>
      <c r="AP685" s="221"/>
      <c r="AQ685" s="221"/>
      <c r="AR685" s="221"/>
      <c r="AS685" s="221"/>
      <c r="AT685" s="221"/>
      <c r="AU685" s="221"/>
      <c r="AV685" s="221"/>
      <c r="AW685" s="221"/>
      <c r="AX685" s="221"/>
      <c r="AY685" s="221"/>
      <c r="AZ685" s="221"/>
      <c r="BA685" s="221"/>
      <c r="BB685" s="221"/>
      <c r="BC685" s="221"/>
      <c r="BD685" s="221"/>
      <c r="BE685" s="221"/>
      <c r="BF685" s="221"/>
      <c r="BG685" s="221"/>
    </row>
    <row r="686" spans="1:123">
      <c r="A686" s="1819"/>
      <c r="B686" s="1769"/>
      <c r="C686" s="1770"/>
      <c r="D686" s="232">
        <v>3</v>
      </c>
      <c r="E686" s="497">
        <v>17</v>
      </c>
      <c r="F686" s="332" t="s">
        <v>179</v>
      </c>
      <c r="G686" s="332" t="s">
        <v>179</v>
      </c>
      <c r="H686" s="499">
        <v>2204.88</v>
      </c>
      <c r="I686" s="500">
        <v>686.8</v>
      </c>
      <c r="J686" s="501" t="s">
        <v>179</v>
      </c>
      <c r="K686" s="502" t="s">
        <v>179</v>
      </c>
      <c r="L686" s="501" t="s">
        <v>179</v>
      </c>
      <c r="M686" s="502" t="s">
        <v>179</v>
      </c>
      <c r="N686" s="322">
        <v>39.274079</v>
      </c>
      <c r="O686" s="341">
        <v>0.31</v>
      </c>
      <c r="P686" s="341">
        <v>125.0227167</v>
      </c>
      <c r="Q686" s="231">
        <f>E686/SUM($E$685:$E$686)</f>
        <v>0.41463414634146339</v>
      </c>
      <c r="R686" s="1804"/>
      <c r="S686" s="531" t="s">
        <v>744</v>
      </c>
      <c r="T686" s="532" t="s">
        <v>692</v>
      </c>
      <c r="U686" s="338"/>
      <c r="V686" s="1881"/>
      <c r="W686" s="421" t="s">
        <v>4</v>
      </c>
      <c r="X686" s="421" t="s">
        <v>915</v>
      </c>
      <c r="Y686" s="823">
        <f>(($R$683*14)+($R$684*60000)+$R$685+$R$687+$R$689+$T$690)*(1+$T$692)</f>
        <v>4176.2417673135396</v>
      </c>
      <c r="Z686" s="1898"/>
      <c r="AA686" s="1900"/>
      <c r="AB686" s="691"/>
      <c r="AC686" s="272"/>
      <c r="AD686" s="271"/>
      <c r="AE686" s="272"/>
      <c r="AF686" s="320" t="s">
        <v>4</v>
      </c>
      <c r="AG686" s="421" t="s">
        <v>915</v>
      </c>
      <c r="AH686" s="510">
        <f>Y686</f>
        <v>4176.2417673135396</v>
      </c>
      <c r="AI686" s="415">
        <v>4638</v>
      </c>
      <c r="AJ686" s="415">
        <f>1063.2*5</f>
        <v>5316</v>
      </c>
      <c r="AK686" s="415"/>
      <c r="AL686" s="415">
        <f>817.86*5</f>
        <v>4089.3</v>
      </c>
      <c r="AM686" s="221"/>
      <c r="AN686" s="221"/>
      <c r="AO686" s="221"/>
      <c r="AP686" s="221"/>
      <c r="AQ686" s="221"/>
      <c r="AR686" s="221"/>
      <c r="AS686" s="221"/>
      <c r="AT686" s="221"/>
      <c r="AU686" s="221"/>
      <c r="AV686" s="221"/>
      <c r="AW686" s="221"/>
      <c r="AX686" s="221"/>
      <c r="AY686" s="221"/>
      <c r="AZ686" s="221"/>
      <c r="BA686" s="221"/>
      <c r="BB686" s="221"/>
      <c r="BC686" s="221"/>
      <c r="BD686" s="221"/>
      <c r="BE686" s="221"/>
      <c r="BF686" s="221"/>
      <c r="BG686" s="221"/>
    </row>
    <row r="687" spans="1:123">
      <c r="A687" s="1819"/>
      <c r="B687" s="1769" t="s">
        <v>916</v>
      </c>
      <c r="C687" s="1770" t="s">
        <v>324</v>
      </c>
      <c r="D687" s="232">
        <v>208</v>
      </c>
      <c r="E687" s="497">
        <v>33</v>
      </c>
      <c r="F687" s="332" t="s">
        <v>179</v>
      </c>
      <c r="G687" s="332" t="s">
        <v>179</v>
      </c>
      <c r="H687" s="499">
        <v>2478.94</v>
      </c>
      <c r="I687" s="500">
        <v>716.25</v>
      </c>
      <c r="J687" s="501" t="s">
        <v>179</v>
      </c>
      <c r="K687" s="502" t="s">
        <v>179</v>
      </c>
      <c r="L687" s="501" t="s">
        <v>179</v>
      </c>
      <c r="M687" s="502" t="s">
        <v>179</v>
      </c>
      <c r="N687" s="322">
        <v>0</v>
      </c>
      <c r="O687" s="341" t="s">
        <v>334</v>
      </c>
      <c r="P687" s="341" t="s">
        <v>334</v>
      </c>
      <c r="Q687" s="231">
        <f>E687/SUM($E$687:$E$688)</f>
        <v>0.80487804878048785</v>
      </c>
      <c r="R687" s="1804">
        <f>SUMPRODUCT(Q687:Q688,N687:N688)</f>
        <v>28.23881092682927</v>
      </c>
      <c r="S687" s="425" t="s">
        <v>355</v>
      </c>
      <c r="T687" s="384" t="s">
        <v>356</v>
      </c>
      <c r="U687" s="307"/>
      <c r="V687" s="267"/>
      <c r="W687" s="269"/>
      <c r="X687" s="268"/>
      <c r="Y687" s="269"/>
      <c r="Z687" s="269"/>
      <c r="AA687" s="826"/>
      <c r="AC687" s="272"/>
      <c r="AD687" s="271"/>
      <c r="AE687" s="272"/>
      <c r="AF687" s="540"/>
      <c r="AG687" s="272"/>
      <c r="AH687" s="221"/>
      <c r="AI687" s="221"/>
      <c r="AJ687" s="221"/>
      <c r="AK687" s="221"/>
      <c r="AL687" s="221"/>
      <c r="AM687" s="221"/>
      <c r="AN687" s="221"/>
      <c r="AO687" s="221"/>
      <c r="AP687" s="221"/>
      <c r="AQ687" s="221"/>
      <c r="AR687" s="221"/>
      <c r="AS687" s="221"/>
      <c r="AT687" s="221"/>
      <c r="AU687" s="221"/>
      <c r="AV687" s="221"/>
      <c r="AW687" s="221"/>
      <c r="AX687" s="221"/>
      <c r="AY687" s="221"/>
      <c r="AZ687" s="221"/>
      <c r="BA687" s="221"/>
      <c r="BB687" s="221"/>
      <c r="BC687" s="221"/>
      <c r="BD687" s="221"/>
      <c r="BE687" s="221"/>
      <c r="BF687" s="221"/>
      <c r="BG687" s="221"/>
    </row>
    <row r="688" spans="1:123">
      <c r="A688" s="1819"/>
      <c r="B688" s="1769"/>
      <c r="C688" s="1770"/>
      <c r="D688" s="311">
        <v>460</v>
      </c>
      <c r="E688" s="497">
        <v>8</v>
      </c>
      <c r="F688" s="332" t="s">
        <v>179</v>
      </c>
      <c r="G688" s="332" t="s">
        <v>179</v>
      </c>
      <c r="H688" s="499">
        <v>2406.5</v>
      </c>
      <c r="I688" s="500">
        <v>957.27</v>
      </c>
      <c r="J688" s="501" t="s">
        <v>179</v>
      </c>
      <c r="K688" s="502" t="s">
        <v>179</v>
      </c>
      <c r="L688" s="501" t="s">
        <v>179</v>
      </c>
      <c r="M688" s="502" t="s">
        <v>179</v>
      </c>
      <c r="N688" s="322">
        <v>144.723906</v>
      </c>
      <c r="O688" s="341">
        <v>1.0900000000000001</v>
      </c>
      <c r="P688" s="341">
        <v>132.9881747</v>
      </c>
      <c r="Q688" s="231">
        <f>E688/SUM($E$687:$E$688)</f>
        <v>0.1951219512195122</v>
      </c>
      <c r="R688" s="1804"/>
      <c r="S688" s="311">
        <v>41</v>
      </c>
      <c r="T688" s="233" t="s">
        <v>179</v>
      </c>
      <c r="U688" s="196"/>
      <c r="V688" s="271"/>
      <c r="W688" s="262"/>
      <c r="X688" s="272"/>
      <c r="Y688" s="262"/>
      <c r="Z688" s="262"/>
      <c r="AA688" s="827"/>
      <c r="AC688" s="272"/>
      <c r="AD688" s="271"/>
      <c r="AE688" s="272"/>
      <c r="AF688" s="540"/>
      <c r="AG688" s="272"/>
      <c r="AH688" s="221"/>
      <c r="AI688" s="221"/>
      <c r="AJ688" s="221"/>
      <c r="AK688" s="221"/>
      <c r="AL688" s="221"/>
      <c r="AM688" s="221"/>
      <c r="AN688" s="221"/>
      <c r="AO688" s="221"/>
      <c r="AP688" s="221"/>
      <c r="AQ688" s="221"/>
      <c r="AR688" s="221"/>
      <c r="AS688" s="221"/>
      <c r="AT688" s="221"/>
      <c r="AU688" s="221"/>
      <c r="AV688" s="221"/>
      <c r="AW688" s="221"/>
      <c r="AX688" s="221"/>
      <c r="AY688" s="221"/>
      <c r="AZ688" s="221"/>
      <c r="BA688" s="221"/>
      <c r="BB688" s="221"/>
      <c r="BC688" s="221"/>
      <c r="BD688" s="221"/>
      <c r="BE688" s="221"/>
      <c r="BF688" s="221"/>
      <c r="BG688" s="221"/>
    </row>
    <row r="689" spans="1:123">
      <c r="A689" s="1819"/>
      <c r="B689" s="1769" t="s">
        <v>14</v>
      </c>
      <c r="C689" s="1770" t="s">
        <v>349</v>
      </c>
      <c r="D689" s="232" t="s">
        <v>741</v>
      </c>
      <c r="E689" s="497">
        <v>8</v>
      </c>
      <c r="F689" s="332" t="s">
        <v>179</v>
      </c>
      <c r="G689" s="332" t="s">
        <v>179</v>
      </c>
      <c r="H689" s="499">
        <v>3018.63</v>
      </c>
      <c r="I689" s="500">
        <v>666.82</v>
      </c>
      <c r="J689" s="501" t="s">
        <v>179</v>
      </c>
      <c r="K689" s="502" t="s">
        <v>179</v>
      </c>
      <c r="L689" s="501" t="s">
        <v>179</v>
      </c>
      <c r="M689" s="502" t="s">
        <v>179</v>
      </c>
      <c r="N689" s="322">
        <v>-80.570345000000003</v>
      </c>
      <c r="O689" s="341">
        <v>-0.56999999999999995</v>
      </c>
      <c r="P689" s="341">
        <v>141.81093970000001</v>
      </c>
      <c r="Q689" s="231">
        <v>0</v>
      </c>
      <c r="R689" s="1804">
        <f>SUMPRODUCT(Q689:Q691,N689:N691)</f>
        <v>-12.127528295510489</v>
      </c>
      <c r="S689" s="425" t="s">
        <v>363</v>
      </c>
      <c r="T689" s="384" t="s">
        <v>364</v>
      </c>
      <c r="U689" s="307"/>
      <c r="V689" s="271"/>
      <c r="W689" s="262"/>
      <c r="X689" s="272"/>
      <c r="Y689" s="262"/>
      <c r="Z689" s="262"/>
      <c r="AA689" s="827"/>
      <c r="AC689" s="272"/>
      <c r="AD689" s="271"/>
      <c r="AE689" s="272"/>
      <c r="AF689" s="540"/>
      <c r="AG689" s="272"/>
      <c r="AH689" s="221"/>
      <c r="AI689" s="221"/>
      <c r="AJ689" s="221"/>
      <c r="AK689" s="221"/>
      <c r="AL689" s="221"/>
      <c r="AM689" s="221"/>
      <c r="AN689" s="221"/>
      <c r="AO689" s="221"/>
      <c r="AP689" s="221"/>
      <c r="AQ689" s="221"/>
      <c r="AR689" s="221"/>
      <c r="AS689" s="221"/>
      <c r="AT689" s="221"/>
      <c r="AU689" s="221"/>
      <c r="AV689" s="221"/>
      <c r="AW689" s="221"/>
      <c r="AX689" s="221"/>
      <c r="AY689" s="221"/>
      <c r="AZ689" s="221"/>
      <c r="BA689" s="221"/>
      <c r="BB689" s="221"/>
      <c r="BC689" s="221"/>
      <c r="BD689" s="221"/>
      <c r="BE689" s="221"/>
      <c r="BF689" s="221"/>
      <c r="BG689" s="221"/>
    </row>
    <row r="690" spans="1:123">
      <c r="A690" s="1819"/>
      <c r="B690" s="1769"/>
      <c r="C690" s="1770"/>
      <c r="D690" s="232" t="s">
        <v>917</v>
      </c>
      <c r="E690" s="497">
        <v>24</v>
      </c>
      <c r="F690" s="332" t="s">
        <v>179</v>
      </c>
      <c r="G690" s="332" t="s">
        <v>179</v>
      </c>
      <c r="H690" s="499">
        <v>1971.67</v>
      </c>
      <c r="I690" s="500">
        <v>236.96</v>
      </c>
      <c r="J690" s="501" t="s">
        <v>179</v>
      </c>
      <c r="K690" s="502" t="s">
        <v>179</v>
      </c>
      <c r="L690" s="501" t="s">
        <v>179</v>
      </c>
      <c r="M690" s="502" t="s">
        <v>179</v>
      </c>
      <c r="N690" s="322">
        <v>-791.32124699999997</v>
      </c>
      <c r="O690" s="341">
        <v>-5.0999999999999996</v>
      </c>
      <c r="P690" s="341">
        <v>155.02771749999999</v>
      </c>
      <c r="Q690" s="231">
        <v>1.532567E-2</v>
      </c>
      <c r="R690" s="1804"/>
      <c r="S690" s="315">
        <v>0.89430900000000002</v>
      </c>
      <c r="T690" s="828">
        <v>-2295.3947429999998</v>
      </c>
      <c r="U690" s="829"/>
      <c r="V690" s="271"/>
      <c r="W690" s="262"/>
      <c r="X690" s="272"/>
      <c r="Y690" s="262"/>
      <c r="Z690" s="262"/>
      <c r="AA690" s="262"/>
      <c r="AB690" s="198"/>
      <c r="AC690" s="272"/>
      <c r="AD690" s="271"/>
      <c r="AE690" s="272"/>
      <c r="AF690" s="540"/>
      <c r="AG690" s="272"/>
      <c r="AH690" s="221"/>
      <c r="AI690" s="221"/>
      <c r="AJ690" s="221"/>
      <c r="AK690" s="221"/>
      <c r="AL690" s="221"/>
      <c r="AM690" s="221"/>
      <c r="AN690" s="221"/>
      <c r="AO690" s="221"/>
      <c r="AP690" s="221"/>
      <c r="AQ690" s="221"/>
      <c r="AR690" s="221"/>
      <c r="AS690" s="221"/>
      <c r="AT690" s="221"/>
      <c r="AU690" s="221"/>
      <c r="AV690" s="221"/>
      <c r="AW690" s="221"/>
      <c r="AX690" s="221"/>
      <c r="AY690" s="221"/>
      <c r="AZ690" s="221"/>
      <c r="BA690" s="221"/>
      <c r="BB690" s="221"/>
      <c r="BC690" s="221"/>
      <c r="BD690" s="221"/>
      <c r="BE690" s="221"/>
      <c r="BF690" s="221"/>
      <c r="BG690" s="221"/>
    </row>
    <row r="691" spans="1:123">
      <c r="A691" s="1819"/>
      <c r="B691" s="1769"/>
      <c r="C691" s="1770"/>
      <c r="D691" s="232" t="s">
        <v>865</v>
      </c>
      <c r="E691" s="497">
        <v>9</v>
      </c>
      <c r="F691" s="332" t="s">
        <v>179</v>
      </c>
      <c r="G691" s="332" t="s">
        <v>179</v>
      </c>
      <c r="H691" s="499">
        <v>3287.56</v>
      </c>
      <c r="I691" s="500">
        <v>714.02</v>
      </c>
      <c r="J691" s="501" t="s">
        <v>179</v>
      </c>
      <c r="K691" s="502" t="s">
        <v>179</v>
      </c>
      <c r="L691" s="501" t="s">
        <v>179</v>
      </c>
      <c r="M691" s="502" t="s">
        <v>179</v>
      </c>
      <c r="N691" s="322">
        <v>0</v>
      </c>
      <c r="O691" s="341" t="s">
        <v>334</v>
      </c>
      <c r="P691" s="341" t="s">
        <v>334</v>
      </c>
      <c r="Q691" s="231">
        <v>0.17624521100000001</v>
      </c>
      <c r="R691" s="1804"/>
      <c r="S691" s="245" t="s">
        <v>370</v>
      </c>
      <c r="T691" s="246" t="s">
        <v>371</v>
      </c>
      <c r="U691" s="214"/>
      <c r="V691" s="271"/>
      <c r="W691" s="262"/>
      <c r="X691" s="272"/>
      <c r="Y691" s="262"/>
      <c r="Z691" s="262"/>
      <c r="AA691" s="262"/>
      <c r="AB691" s="198"/>
      <c r="AC691" s="272"/>
      <c r="AD691" s="271"/>
      <c r="AE691" s="272"/>
      <c r="AF691" s="540"/>
      <c r="AG691" s="272"/>
      <c r="AH691" s="221"/>
      <c r="AI691" s="221"/>
      <c r="AJ691" s="221"/>
      <c r="AK691" s="221"/>
      <c r="AL691" s="221"/>
      <c r="AM691" s="221"/>
      <c r="AN691" s="221"/>
      <c r="AO691" s="221"/>
      <c r="AP691" s="221"/>
      <c r="AQ691" s="221"/>
      <c r="AR691" s="221"/>
      <c r="AS691" s="221"/>
      <c r="AT691" s="221"/>
      <c r="AU691" s="221"/>
      <c r="AV691" s="221"/>
      <c r="AW691" s="221"/>
      <c r="AX691" s="221"/>
      <c r="AY691" s="221"/>
      <c r="AZ691" s="221"/>
      <c r="BA691" s="221"/>
      <c r="BB691" s="221"/>
      <c r="BC691" s="221"/>
      <c r="BD691" s="221"/>
      <c r="BE691" s="221"/>
      <c r="BF691" s="221"/>
      <c r="BG691" s="221"/>
    </row>
    <row r="692" spans="1:123">
      <c r="A692" s="1819"/>
      <c r="B692" s="313" t="s">
        <v>772</v>
      </c>
      <c r="C692" s="314" t="s">
        <v>340</v>
      </c>
      <c r="D692" s="526" t="s">
        <v>179</v>
      </c>
      <c r="E692" s="526" t="s">
        <v>179</v>
      </c>
      <c r="F692" s="526" t="s">
        <v>179</v>
      </c>
      <c r="G692" s="526" t="s">
        <v>179</v>
      </c>
      <c r="H692" s="526" t="s">
        <v>179</v>
      </c>
      <c r="I692" s="502" t="s">
        <v>179</v>
      </c>
      <c r="J692" s="601" t="s">
        <v>340</v>
      </c>
      <c r="K692" s="830" t="s">
        <v>918</v>
      </c>
      <c r="L692" s="501" t="s">
        <v>179</v>
      </c>
      <c r="M692" s="502" t="s">
        <v>179</v>
      </c>
      <c r="N692" s="541"/>
      <c r="O692" s="542"/>
      <c r="P692" s="542"/>
      <c r="Q692" s="352"/>
      <c r="R692" s="352"/>
      <c r="S692" s="315">
        <v>184.548</v>
      </c>
      <c r="T692" s="561">
        <v>0.25</v>
      </c>
      <c r="U692" s="350"/>
      <c r="V692" s="271"/>
      <c r="W692" s="262"/>
      <c r="X692" s="272"/>
      <c r="Y692" s="262"/>
      <c r="Z692" s="262"/>
      <c r="AA692" s="262"/>
      <c r="AB692" s="198"/>
      <c r="AC692" s="272"/>
      <c r="AD692" s="271"/>
      <c r="AE692" s="272"/>
      <c r="AF692" s="540"/>
      <c r="AG692" s="272"/>
      <c r="AH692" s="221"/>
      <c r="AI692" s="221"/>
      <c r="AJ692" s="221"/>
      <c r="AK692" s="221"/>
      <c r="AL692" s="221"/>
      <c r="AM692" s="221"/>
      <c r="AN692" s="221"/>
      <c r="AO692" s="221"/>
      <c r="AP692" s="221"/>
      <c r="AQ692" s="221"/>
      <c r="AR692" s="221"/>
      <c r="AS692" s="221"/>
      <c r="AT692" s="221"/>
      <c r="AU692" s="221"/>
      <c r="AV692" s="221"/>
      <c r="AW692" s="221"/>
      <c r="AX692" s="221"/>
      <c r="AY692" s="221"/>
      <c r="AZ692" s="221"/>
      <c r="BA692" s="221"/>
      <c r="BB692" s="221"/>
      <c r="BC692" s="221"/>
      <c r="BD692" s="221"/>
      <c r="BE692" s="221"/>
      <c r="BF692" s="221"/>
      <c r="BG692" s="221"/>
    </row>
    <row r="693" spans="1:123">
      <c r="A693" s="1819"/>
      <c r="B693" s="831" t="s">
        <v>919</v>
      </c>
      <c r="C693" s="832" t="s">
        <v>340</v>
      </c>
      <c r="D693" s="526" t="s">
        <v>179</v>
      </c>
      <c r="E693" s="526" t="s">
        <v>179</v>
      </c>
      <c r="F693" s="526" t="s">
        <v>179</v>
      </c>
      <c r="G693" s="526" t="s">
        <v>179</v>
      </c>
      <c r="H693" s="526" t="s">
        <v>179</v>
      </c>
      <c r="I693" s="502" t="s">
        <v>179</v>
      </c>
      <c r="J693" s="833" t="s">
        <v>340</v>
      </c>
      <c r="K693" s="834" t="s">
        <v>920</v>
      </c>
      <c r="L693" s="518" t="s">
        <v>179</v>
      </c>
      <c r="M693" s="502" t="s">
        <v>179</v>
      </c>
      <c r="N693" s="541"/>
      <c r="O693" s="542"/>
      <c r="P693" s="542"/>
      <c r="Q693" s="352"/>
      <c r="R693" s="352"/>
      <c r="S693" s="267"/>
      <c r="T693" s="506"/>
      <c r="V693" s="271"/>
      <c r="W693" s="262"/>
      <c r="X693" s="272"/>
      <c r="Y693" s="262"/>
      <c r="Z693" s="262"/>
      <c r="AA693" s="262"/>
      <c r="AB693" s="198"/>
      <c r="AC693" s="272"/>
      <c r="AD693" s="271"/>
      <c r="AE693" s="272"/>
      <c r="AF693" s="540"/>
      <c r="AG693" s="272"/>
      <c r="AH693" s="221"/>
      <c r="AI693" s="221"/>
      <c r="AJ693" s="221"/>
      <c r="AK693" s="221"/>
      <c r="AL693" s="221"/>
      <c r="AM693" s="221"/>
      <c r="AN693" s="221"/>
      <c r="AO693" s="221"/>
      <c r="AP693" s="221"/>
      <c r="AQ693" s="221"/>
      <c r="AR693" s="221"/>
      <c r="AS693" s="221"/>
      <c r="AT693" s="221"/>
      <c r="AU693" s="221"/>
      <c r="AV693" s="221"/>
      <c r="AW693" s="221"/>
      <c r="AX693" s="221"/>
      <c r="AY693" s="221"/>
      <c r="AZ693" s="221"/>
      <c r="BA693" s="221"/>
      <c r="BB693" s="221"/>
      <c r="BC693" s="221"/>
      <c r="BD693" s="221"/>
      <c r="BE693" s="221"/>
      <c r="BF693" s="221"/>
      <c r="BG693" s="221"/>
    </row>
    <row r="694" spans="1:123" ht="19" thickBot="1">
      <c r="A694" s="563"/>
      <c r="B694" s="835"/>
      <c r="C694" s="836"/>
      <c r="D694" s="272"/>
      <c r="E694" s="272"/>
      <c r="F694" s="272"/>
      <c r="G694" s="272"/>
      <c r="H694" s="272"/>
      <c r="I694" s="272"/>
      <c r="J694" s="837"/>
      <c r="K694" s="838"/>
      <c r="L694" s="568"/>
      <c r="M694" s="272"/>
      <c r="N694" s="541"/>
      <c r="O694" s="542"/>
      <c r="P694" s="542"/>
      <c r="Q694" s="352"/>
      <c r="R694" s="352"/>
      <c r="S694" s="439"/>
      <c r="T694" s="839"/>
      <c r="V694" s="439"/>
      <c r="W694" s="363"/>
      <c r="X694" s="440"/>
      <c r="Y694" s="363"/>
      <c r="Z694" s="363"/>
      <c r="AA694" s="840"/>
      <c r="AB694" s="198"/>
      <c r="AC694" s="272"/>
      <c r="AD694" s="439"/>
      <c r="AE694" s="567"/>
      <c r="AF694" s="540"/>
      <c r="AG694" s="272"/>
      <c r="AH694" s="221"/>
      <c r="AI694" s="221"/>
      <c r="AJ694" s="221"/>
      <c r="AK694" s="221"/>
      <c r="AL694" s="221"/>
      <c r="AM694" s="221"/>
      <c r="AN694" s="221"/>
      <c r="AO694" s="221"/>
      <c r="AP694" s="221"/>
      <c r="AQ694" s="221"/>
      <c r="AR694" s="221"/>
      <c r="AS694" s="221"/>
      <c r="AT694" s="221"/>
      <c r="AU694" s="221"/>
      <c r="AV694" s="221"/>
      <c r="AW694" s="221"/>
      <c r="AX694" s="221"/>
      <c r="AY694" s="221"/>
      <c r="AZ694" s="221"/>
      <c r="BA694" s="221"/>
      <c r="BB694" s="221"/>
      <c r="BC694" s="221"/>
      <c r="BD694" s="221"/>
      <c r="BE694" s="221"/>
      <c r="BF694" s="221"/>
      <c r="BG694" s="221"/>
    </row>
    <row r="695" spans="1:123" s="373" customFormat="1" ht="9" customHeight="1" thickBot="1">
      <c r="A695" s="287"/>
      <c r="B695" s="288"/>
      <c r="C695" s="188"/>
      <c r="D695" s="189"/>
      <c r="E695" s="189"/>
      <c r="F695" s="189"/>
      <c r="G695" s="189"/>
      <c r="H695" s="189"/>
      <c r="I695" s="189"/>
      <c r="J695" s="190"/>
      <c r="K695" s="189"/>
      <c r="L695" s="190"/>
      <c r="M695" s="191"/>
      <c r="N695" s="192"/>
      <c r="O695" s="193"/>
      <c r="P695" s="193"/>
      <c r="Q695" s="194"/>
      <c r="R695" s="194"/>
      <c r="S695" s="195"/>
      <c r="T695" s="195"/>
      <c r="U695" s="196"/>
      <c r="V695" s="197"/>
      <c r="W695" s="191"/>
      <c r="X695" s="191"/>
      <c r="Y695" s="195"/>
      <c r="Z695" s="195"/>
      <c r="AA695" s="195"/>
      <c r="AB695" s="198"/>
      <c r="AC695" s="191"/>
      <c r="AD695" s="191"/>
      <c r="AE695" s="191"/>
      <c r="AF695" s="199"/>
      <c r="AG695" s="191"/>
      <c r="AH695" s="200"/>
      <c r="AI695" s="200"/>
      <c r="AJ695" s="200"/>
      <c r="AK695" s="200"/>
      <c r="AL695" s="200"/>
      <c r="AM695" s="200"/>
      <c r="AN695" s="400"/>
      <c r="AO695" s="400"/>
      <c r="AP695" s="400"/>
      <c r="AQ695" s="400"/>
      <c r="AR695" s="400"/>
      <c r="AS695" s="400"/>
      <c r="AT695" s="400"/>
      <c r="AU695" s="400"/>
      <c r="AV695" s="400"/>
      <c r="AW695" s="400"/>
      <c r="AX695" s="400"/>
      <c r="AY695" s="400"/>
      <c r="AZ695" s="400"/>
      <c r="BA695" s="400"/>
      <c r="BB695" s="400"/>
      <c r="BC695" s="400"/>
      <c r="BD695" s="400"/>
      <c r="BE695" s="400"/>
      <c r="BF695" s="400"/>
      <c r="BG695" s="400"/>
      <c r="BH695" s="176"/>
      <c r="CF695" s="289"/>
      <c r="CG695" s="289"/>
      <c r="CH695" s="289"/>
      <c r="CI695" s="289"/>
      <c r="CJ695" s="289"/>
      <c r="CK695" s="289"/>
      <c r="CL695" s="289"/>
      <c r="CM695" s="289"/>
      <c r="CN695" s="289"/>
      <c r="CO695" s="289"/>
      <c r="CP695" s="289"/>
      <c r="CQ695" s="289"/>
      <c r="CR695" s="289"/>
      <c r="CS695" s="289"/>
      <c r="CT695" s="289"/>
      <c r="CU695" s="289"/>
      <c r="CV695" s="289"/>
      <c r="CW695" s="289"/>
      <c r="CX695" s="289"/>
      <c r="CY695" s="289"/>
      <c r="CZ695" s="289"/>
      <c r="DA695" s="289"/>
      <c r="DB695" s="289"/>
      <c r="DC695" s="289"/>
      <c r="DD695" s="289"/>
      <c r="DE695" s="289"/>
      <c r="DF695" s="289"/>
      <c r="DG695" s="289"/>
      <c r="DH695" s="289"/>
      <c r="DI695" s="290"/>
      <c r="DJ695" s="289"/>
      <c r="DK695" s="289"/>
      <c r="DL695" s="289"/>
      <c r="DM695" s="289"/>
      <c r="DN695" s="289"/>
      <c r="DO695" s="289"/>
      <c r="DP695" s="289"/>
      <c r="DQ695" s="289"/>
      <c r="DR695" s="289"/>
      <c r="DS695" s="289"/>
    </row>
    <row r="696" spans="1:123" ht="15" customHeight="1">
      <c r="A696" s="1818" t="s">
        <v>921</v>
      </c>
      <c r="B696" s="374" t="s">
        <v>672</v>
      </c>
      <c r="C696" s="402" t="s">
        <v>340</v>
      </c>
      <c r="D696" s="426" t="s">
        <v>922</v>
      </c>
      <c r="E696" s="497">
        <v>43</v>
      </c>
      <c r="F696" s="780">
        <v>10.753489999999999</v>
      </c>
      <c r="G696" s="780">
        <v>0.95327700000000004</v>
      </c>
      <c r="H696" s="499">
        <v>28230.67</v>
      </c>
      <c r="I696" s="500">
        <v>28669.07</v>
      </c>
      <c r="J696" s="820" t="s">
        <v>340</v>
      </c>
      <c r="K696" s="321" t="s">
        <v>923</v>
      </c>
      <c r="L696" s="822" t="s">
        <v>179</v>
      </c>
      <c r="M696" s="502" t="s">
        <v>179</v>
      </c>
      <c r="N696" s="380">
        <v>2312.2261600000002</v>
      </c>
      <c r="O696" s="841">
        <v>2.02</v>
      </c>
      <c r="P696" s="841">
        <v>1147.4071899999999</v>
      </c>
      <c r="Q696" s="382" t="s">
        <v>179</v>
      </c>
      <c r="R696" s="842">
        <f>N696</f>
        <v>2312.2261600000002</v>
      </c>
      <c r="S696" s="334" t="s">
        <v>326</v>
      </c>
      <c r="T696" s="384" t="s">
        <v>327</v>
      </c>
      <c r="U696" s="307"/>
      <c r="V696" s="1782" t="s">
        <v>328</v>
      </c>
      <c r="W696" s="421" t="s">
        <v>329</v>
      </c>
      <c r="X696" s="421" t="s">
        <v>924</v>
      </c>
      <c r="Y696" s="843">
        <f>((10.8*$R$696)+(187000*$R$697)+$R$698+$R$700+$R$702+$T$703)*(1+$T$705)</f>
        <v>14805.803281227907</v>
      </c>
      <c r="Z696" s="310" t="s">
        <v>405</v>
      </c>
      <c r="AA696" s="791" t="s">
        <v>405</v>
      </c>
      <c r="AB696" s="792"/>
      <c r="AC696" s="272"/>
      <c r="AD696" s="788"/>
      <c r="AE696" s="789"/>
      <c r="AF696" s="547" t="s">
        <v>4</v>
      </c>
      <c r="AG696" s="403" t="s">
        <v>925</v>
      </c>
      <c r="AH696" s="844">
        <f>((10.9*$R$696)+(240000*$R$697)+$R$698+$R$700+$R$702+$T$703)*1.2</f>
        <v>20163.638420427906</v>
      </c>
      <c r="AI696" s="845">
        <f>14700*1.2</f>
        <v>17640</v>
      </c>
      <c r="AJ696" s="845">
        <f>709*20</f>
        <v>14180</v>
      </c>
      <c r="AK696" s="845">
        <f>785.77*20</f>
        <v>15715.4</v>
      </c>
      <c r="AL696" s="845">
        <f>765.86*20</f>
        <v>15317.2</v>
      </c>
      <c r="AM696" s="845">
        <v>12133.6</v>
      </c>
      <c r="AN696" s="221"/>
      <c r="AO696" s="221"/>
      <c r="AP696" s="221"/>
      <c r="AQ696" s="221"/>
      <c r="AR696" s="221"/>
      <c r="AS696" s="221"/>
      <c r="AT696" s="221"/>
      <c r="AU696" s="221"/>
      <c r="AV696" s="221"/>
      <c r="AW696" s="221"/>
      <c r="AX696" s="221"/>
      <c r="AY696" s="221"/>
      <c r="AZ696" s="221"/>
      <c r="BA696" s="221"/>
      <c r="BB696" s="221"/>
      <c r="BC696" s="221"/>
      <c r="BD696" s="221"/>
      <c r="BE696" s="221"/>
      <c r="BF696" s="221"/>
      <c r="BG696" s="221"/>
    </row>
    <row r="697" spans="1:123" s="851" customFormat="1" ht="29">
      <c r="A697" s="1819"/>
      <c r="B697" s="679" t="s">
        <v>909</v>
      </c>
      <c r="C697" s="240" t="s">
        <v>340</v>
      </c>
      <c r="D697" s="531" t="s">
        <v>926</v>
      </c>
      <c r="E697" s="497">
        <v>43</v>
      </c>
      <c r="F697" s="824">
        <v>387321.8</v>
      </c>
      <c r="G697" s="824">
        <v>361279.2</v>
      </c>
      <c r="H697" s="499">
        <v>28230.67</v>
      </c>
      <c r="I697" s="500">
        <v>28669.07</v>
      </c>
      <c r="J697" s="812" t="s">
        <v>342</v>
      </c>
      <c r="K697" s="846" t="s">
        <v>927</v>
      </c>
      <c r="L697" s="617" t="s">
        <v>179</v>
      </c>
      <c r="M697" s="479" t="s">
        <v>179</v>
      </c>
      <c r="N697" s="618">
        <v>7.9880000000000007E-2</v>
      </c>
      <c r="O697" s="578">
        <v>27.45</v>
      </c>
      <c r="P697" s="578">
        <v>2.9099999999999998E-3</v>
      </c>
      <c r="Q697" s="230" t="s">
        <v>179</v>
      </c>
      <c r="R697" s="782">
        <f>N697</f>
        <v>7.9880000000000007E-2</v>
      </c>
      <c r="S697" s="240" t="s">
        <v>814</v>
      </c>
      <c r="T697" s="241" t="s">
        <v>740</v>
      </c>
      <c r="U697" s="338"/>
      <c r="V697" s="1783"/>
      <c r="W697" s="223" t="s">
        <v>4</v>
      </c>
      <c r="X697" s="223" t="s">
        <v>928</v>
      </c>
      <c r="Y697" s="847">
        <f>((10.8*$R$696)+(187000*$R$697)+$R$698+$R$700+$R$702+$T$703)*(1+$T$705)</f>
        <v>14805.803281227907</v>
      </c>
      <c r="Z697" s="784">
        <f>Y697-Y696</f>
        <v>0</v>
      </c>
      <c r="AA697" s="690">
        <f>(10.8-10.8)*$P$696</f>
        <v>0</v>
      </c>
      <c r="AB697" s="691"/>
      <c r="AC697" s="643"/>
      <c r="AD697" s="848"/>
      <c r="AE697" s="643"/>
      <c r="AF697" s="849" t="s">
        <v>4</v>
      </c>
      <c r="AG697" s="223" t="s">
        <v>929</v>
      </c>
      <c r="AH697" s="793">
        <f>((10*$R$696)+(840000*$R$697)+$R$698+$R$700+$R$702+$T$703)*1.2</f>
        <v>75180.03416762792</v>
      </c>
      <c r="AI697" s="477">
        <f>66000*1.2</f>
        <v>79200</v>
      </c>
      <c r="AJ697" s="477"/>
      <c r="AK697" s="477">
        <f>555.15 *70</f>
        <v>38860.5</v>
      </c>
      <c r="AL697" s="477">
        <f>663.09*70</f>
        <v>46416.3</v>
      </c>
      <c r="AM697" s="477">
        <v>39329</v>
      </c>
      <c r="AN697" s="566"/>
      <c r="AO697" s="566"/>
      <c r="AP697" s="566"/>
      <c r="AQ697" s="566"/>
      <c r="AR697" s="566"/>
      <c r="AS697" s="566"/>
      <c r="AT697" s="566"/>
      <c r="AU697" s="566"/>
      <c r="AV697" s="566"/>
      <c r="AW697" s="566"/>
      <c r="AX697" s="566"/>
      <c r="AY697" s="566"/>
      <c r="AZ697" s="566"/>
      <c r="BA697" s="566"/>
      <c r="BB697" s="566"/>
      <c r="BC697" s="566"/>
      <c r="BD697" s="566"/>
      <c r="BE697" s="566"/>
      <c r="BF697" s="566"/>
      <c r="BG697" s="566"/>
      <c r="BH697" s="850"/>
      <c r="CF697" s="852"/>
      <c r="CG697" s="852"/>
      <c r="CH697" s="852"/>
      <c r="CI697" s="852"/>
      <c r="CJ697" s="852"/>
      <c r="CK697" s="852"/>
      <c r="CL697" s="852"/>
      <c r="CM697" s="852"/>
      <c r="CN697" s="852"/>
      <c r="CO697" s="852"/>
      <c r="CP697" s="852"/>
      <c r="CQ697" s="852"/>
      <c r="CR697" s="852"/>
      <c r="CS697" s="852"/>
      <c r="CT697" s="852"/>
      <c r="CU697" s="852"/>
      <c r="CV697" s="852"/>
      <c r="CW697" s="852"/>
      <c r="CX697" s="852"/>
      <c r="CY697" s="852"/>
      <c r="CZ697" s="852"/>
      <c r="DA697" s="852"/>
      <c r="DB697" s="852"/>
      <c r="DC697" s="852"/>
      <c r="DD697" s="852"/>
      <c r="DE697" s="852"/>
      <c r="DF697" s="852"/>
      <c r="DG697" s="852"/>
      <c r="DH697" s="852"/>
      <c r="DI697" s="853"/>
      <c r="DJ697" s="852"/>
      <c r="DK697" s="852"/>
      <c r="DL697" s="852"/>
      <c r="DM697" s="852"/>
      <c r="DN697" s="852"/>
      <c r="DO697" s="852"/>
      <c r="DP697" s="852"/>
      <c r="DQ697" s="852"/>
      <c r="DR697" s="852"/>
      <c r="DS697" s="852"/>
    </row>
    <row r="698" spans="1:123">
      <c r="A698" s="1819"/>
      <c r="B698" s="1769" t="s">
        <v>916</v>
      </c>
      <c r="C698" s="1770" t="s">
        <v>324</v>
      </c>
      <c r="D698" s="232">
        <v>208</v>
      </c>
      <c r="E698" s="497">
        <v>8</v>
      </c>
      <c r="F698" s="332" t="s">
        <v>179</v>
      </c>
      <c r="G698" s="854" t="s">
        <v>179</v>
      </c>
      <c r="H698" s="499">
        <v>12200</v>
      </c>
      <c r="I698" s="500">
        <v>5507.67</v>
      </c>
      <c r="J698" s="501" t="s">
        <v>179</v>
      </c>
      <c r="K698" s="502" t="s">
        <v>179</v>
      </c>
      <c r="L698" s="501" t="s">
        <v>179</v>
      </c>
      <c r="M698" s="502" t="s">
        <v>179</v>
      </c>
      <c r="N698" s="322">
        <v>0</v>
      </c>
      <c r="O698" s="341" t="s">
        <v>334</v>
      </c>
      <c r="P698" s="341" t="s">
        <v>334</v>
      </c>
      <c r="Q698" s="231">
        <f>E698/SUM(E698:E699)</f>
        <v>0.18604651162790697</v>
      </c>
      <c r="R698" s="1804">
        <f>SUMPRODUCT(Q698:Q699,N698:N699)</f>
        <v>-1495.6225802325582</v>
      </c>
      <c r="S698" s="334" t="s">
        <v>345</v>
      </c>
      <c r="T698" s="258" t="s">
        <v>346</v>
      </c>
      <c r="U698" s="214"/>
      <c r="V698" s="1783"/>
      <c r="W698" s="421" t="s">
        <v>4</v>
      </c>
      <c r="X698" s="421" t="s">
        <v>930</v>
      </c>
      <c r="Y698" s="847">
        <f>((11.5*$R$696)+(187000*$R$697)+$R$698+$R$700+$R$702+$T$703)*(1+$T$705)</f>
        <v>16748.073255627918</v>
      </c>
      <c r="Z698" s="784">
        <f>Y698-Y696</f>
        <v>1942.2699744000111</v>
      </c>
      <c r="AA698" s="791">
        <f>(11.5-10.8)*$P$696</f>
        <v>803.18503299999907</v>
      </c>
      <c r="AB698" s="792"/>
      <c r="AC698" s="272"/>
      <c r="AD698" s="271"/>
      <c r="AE698" s="272"/>
      <c r="AF698" s="540"/>
      <c r="AG698" s="272"/>
      <c r="AH698" s="221"/>
      <c r="AI698" s="221"/>
      <c r="AJ698" s="221"/>
      <c r="AK698" s="221"/>
      <c r="AL698" s="221"/>
      <c r="AM698" s="221"/>
      <c r="AN698" s="221"/>
      <c r="AO698" s="221"/>
      <c r="AP698" s="221"/>
      <c r="AQ698" s="221"/>
      <c r="AR698" s="221"/>
      <c r="AS698" s="221"/>
      <c r="AT698" s="221"/>
      <c r="AU698" s="221"/>
      <c r="AV698" s="221"/>
      <c r="AW698" s="221"/>
      <c r="AX698" s="221"/>
      <c r="AY698" s="221"/>
      <c r="AZ698" s="221"/>
      <c r="BA698" s="221"/>
      <c r="BB698" s="221"/>
      <c r="BC698" s="221"/>
      <c r="BD698" s="221"/>
      <c r="BE698" s="221"/>
      <c r="BF698" s="221"/>
      <c r="BG698" s="221"/>
    </row>
    <row r="699" spans="1:123">
      <c r="A699" s="1819"/>
      <c r="B699" s="1769"/>
      <c r="C699" s="1770"/>
      <c r="D699" s="311">
        <v>460</v>
      </c>
      <c r="E699" s="497">
        <v>35</v>
      </c>
      <c r="F699" s="332" t="s">
        <v>179</v>
      </c>
      <c r="G699" s="854" t="s">
        <v>179</v>
      </c>
      <c r="H699" s="499">
        <v>31894.83</v>
      </c>
      <c r="I699" s="500">
        <v>30574.09</v>
      </c>
      <c r="J699" s="501" t="s">
        <v>179</v>
      </c>
      <c r="K699" s="502" t="s">
        <v>179</v>
      </c>
      <c r="L699" s="501" t="s">
        <v>179</v>
      </c>
      <c r="M699" s="502" t="s">
        <v>179</v>
      </c>
      <c r="N699" s="322">
        <v>-1837.4791700000001</v>
      </c>
      <c r="O699" s="341">
        <v>-0.77</v>
      </c>
      <c r="P699" s="341">
        <v>2392.1053099999999</v>
      </c>
      <c r="Q699" s="231">
        <f>E699/SUM(E698:E699)</f>
        <v>0.81395348837209303</v>
      </c>
      <c r="R699" s="1804"/>
      <c r="S699" s="796" t="s">
        <v>691</v>
      </c>
      <c r="T699" s="818" t="s">
        <v>692</v>
      </c>
      <c r="U699" s="338"/>
      <c r="V699" s="1783"/>
      <c r="W699" s="421" t="s">
        <v>4</v>
      </c>
      <c r="X699" s="421" t="s">
        <v>931</v>
      </c>
      <c r="Y699" s="847">
        <f>((12*$R$696)+(187000*$R$697)+$R$698+$R$700+$R$702+$T$703)*(1+$T$705)</f>
        <v>18135.408951627913</v>
      </c>
      <c r="Z699" s="784">
        <f>Y699-Y696</f>
        <v>3329.6056704000057</v>
      </c>
      <c r="AA699" s="791">
        <f>(12-10.8)*$P$696</f>
        <v>1376.888627999999</v>
      </c>
      <c r="AB699" s="792"/>
      <c r="AC699" s="272"/>
      <c r="AD699" s="271"/>
      <c r="AE699" s="272"/>
      <c r="AF699" s="540"/>
      <c r="AG699" s="272"/>
      <c r="AH699" s="221"/>
      <c r="AI699" s="221"/>
      <c r="AJ699" s="221"/>
      <c r="AK699" s="221"/>
      <c r="AL699" s="221"/>
      <c r="AM699" s="221"/>
      <c r="AN699" s="221"/>
      <c r="AO699" s="221"/>
      <c r="AP699" s="221"/>
      <c r="AQ699" s="221"/>
      <c r="AR699" s="221"/>
      <c r="AS699" s="221"/>
      <c r="AT699" s="221"/>
      <c r="AU699" s="221"/>
      <c r="AV699" s="221"/>
      <c r="AW699" s="221"/>
      <c r="AX699" s="221"/>
      <c r="AY699" s="221"/>
      <c r="AZ699" s="221"/>
      <c r="BA699" s="221"/>
      <c r="BB699" s="221"/>
      <c r="BC699" s="221"/>
      <c r="BD699" s="221"/>
      <c r="BE699" s="221"/>
      <c r="BF699" s="221"/>
      <c r="BG699" s="221"/>
    </row>
    <row r="700" spans="1:123">
      <c r="A700" s="1819"/>
      <c r="B700" s="1769" t="s">
        <v>932</v>
      </c>
      <c r="C700" s="1770" t="s">
        <v>324</v>
      </c>
      <c r="D700" s="315" t="s">
        <v>325</v>
      </c>
      <c r="E700" s="497">
        <v>17</v>
      </c>
      <c r="F700" s="332" t="s">
        <v>179</v>
      </c>
      <c r="G700" s="854" t="s">
        <v>179</v>
      </c>
      <c r="H700" s="499">
        <v>44291.35</v>
      </c>
      <c r="I700" s="500">
        <v>34696.26</v>
      </c>
      <c r="J700" s="1771" t="s">
        <v>324</v>
      </c>
      <c r="K700" s="828" t="s">
        <v>325</v>
      </c>
      <c r="L700" s="501" t="s">
        <v>179</v>
      </c>
      <c r="M700" s="502" t="s">
        <v>179</v>
      </c>
      <c r="N700" s="322">
        <v>-2206.5700499999998</v>
      </c>
      <c r="O700" s="341">
        <v>-1.07</v>
      </c>
      <c r="P700" s="341">
        <v>2064.9250900000002</v>
      </c>
      <c r="Q700" s="231">
        <f>E700/SUM(E700:E701)</f>
        <v>0.39534883720930231</v>
      </c>
      <c r="R700" s="1804">
        <f>SUMPRODUCT(Q700:Q701,N700:N701)</f>
        <v>-872.36490348837197</v>
      </c>
      <c r="S700" s="334" t="s">
        <v>355</v>
      </c>
      <c r="T700" s="339" t="s">
        <v>356</v>
      </c>
      <c r="U700" s="307"/>
      <c r="V700" s="1783"/>
      <c r="W700" s="421" t="s">
        <v>329</v>
      </c>
      <c r="X700" s="330" t="s">
        <v>933</v>
      </c>
      <c r="Y700" s="847">
        <f>((9.8*$R$696)+(500000*$R$697)+$R$698+$R$700+$R$702+$T$703)*(1+$T$705)</f>
        <v>42034.059889227909</v>
      </c>
      <c r="Z700" s="310" t="s">
        <v>405</v>
      </c>
      <c r="AA700" s="791" t="s">
        <v>405</v>
      </c>
      <c r="AB700" s="792"/>
      <c r="AC700" s="272"/>
      <c r="AD700" s="271"/>
      <c r="AE700" s="272"/>
      <c r="AF700" s="540"/>
      <c r="AG700" s="272"/>
      <c r="AH700" s="434"/>
      <c r="AI700" s="221"/>
      <c r="AJ700" s="221"/>
      <c r="AK700" s="221"/>
      <c r="AL700" s="221"/>
      <c r="AM700" s="221"/>
      <c r="AN700" s="221"/>
      <c r="AO700" s="221"/>
      <c r="AP700" s="221"/>
      <c r="AQ700" s="221"/>
      <c r="AR700" s="221"/>
      <c r="AS700" s="221"/>
      <c r="AT700" s="221"/>
      <c r="AU700" s="221"/>
      <c r="AV700" s="221"/>
      <c r="AW700" s="221"/>
      <c r="AX700" s="221"/>
      <c r="AY700" s="221"/>
      <c r="AZ700" s="221"/>
      <c r="BA700" s="221"/>
      <c r="BB700" s="221"/>
      <c r="BC700" s="221"/>
      <c r="BD700" s="221"/>
      <c r="BE700" s="221"/>
      <c r="BF700" s="221"/>
      <c r="BG700" s="221"/>
    </row>
    <row r="701" spans="1:123">
      <c r="A701" s="1819"/>
      <c r="B701" s="1769"/>
      <c r="C701" s="1770"/>
      <c r="D701" s="315" t="s">
        <v>333</v>
      </c>
      <c r="E701" s="497">
        <v>26</v>
      </c>
      <c r="F701" s="332" t="s">
        <v>179</v>
      </c>
      <c r="G701" s="854" t="s">
        <v>179</v>
      </c>
      <c r="H701" s="499">
        <v>17729.46</v>
      </c>
      <c r="I701" s="500">
        <v>17896.3</v>
      </c>
      <c r="J701" s="1771"/>
      <c r="K701" s="828" t="s">
        <v>333</v>
      </c>
      <c r="L701" s="501" t="s">
        <v>179</v>
      </c>
      <c r="M701" s="502" t="s">
        <v>179</v>
      </c>
      <c r="N701" s="322">
        <v>0</v>
      </c>
      <c r="O701" s="341" t="s">
        <v>334</v>
      </c>
      <c r="P701" s="341" t="s">
        <v>334</v>
      </c>
      <c r="Q701" s="231">
        <f>E701/SUM(E700:E701)</f>
        <v>0.60465116279069764</v>
      </c>
      <c r="R701" s="1804"/>
      <c r="S701" s="797">
        <v>43</v>
      </c>
      <c r="T701" s="594" t="s">
        <v>179</v>
      </c>
      <c r="U701" s="196"/>
      <c r="V701" s="1783"/>
      <c r="W701" s="421" t="s">
        <v>4</v>
      </c>
      <c r="X701" s="330" t="s">
        <v>934</v>
      </c>
      <c r="Y701" s="847">
        <f>((10.5*$R$696)+(500000*$R$697)+$R$698+$R$700+$R$702+$T$703)*(1+$T$705)</f>
        <v>43976.329863627914</v>
      </c>
      <c r="Z701" s="784">
        <f>Y701-Y700</f>
        <v>1942.2699744000056</v>
      </c>
      <c r="AA701" s="791">
        <f>(10.5-9.8)*$P$696</f>
        <v>803.18503299999907</v>
      </c>
      <c r="AB701" s="792"/>
      <c r="AC701" s="272"/>
      <c r="AD701" s="271"/>
      <c r="AE701" s="272"/>
      <c r="AF701" s="540"/>
      <c r="AG701" s="272"/>
      <c r="AH701" s="855"/>
      <c r="AI701" s="221"/>
      <c r="AJ701" s="221"/>
      <c r="AK701" s="221"/>
      <c r="AL701" s="221"/>
      <c r="AM701" s="221"/>
      <c r="AN701" s="221"/>
      <c r="AO701" s="221"/>
      <c r="AP701" s="221"/>
      <c r="AQ701" s="221"/>
      <c r="AR701" s="221"/>
      <c r="AS701" s="221"/>
      <c r="AT701" s="221"/>
      <c r="AU701" s="221"/>
      <c r="AV701" s="221"/>
      <c r="AW701" s="221"/>
      <c r="AX701" s="221"/>
      <c r="AY701" s="221"/>
      <c r="AZ701" s="221"/>
      <c r="BA701" s="221"/>
      <c r="BB701" s="221"/>
      <c r="BC701" s="221"/>
      <c r="BD701" s="221"/>
      <c r="BE701" s="221"/>
      <c r="BF701" s="221"/>
      <c r="BG701" s="221"/>
    </row>
    <row r="702" spans="1:123">
      <c r="A702" s="1819"/>
      <c r="B702" s="1769" t="s">
        <v>14</v>
      </c>
      <c r="C702" s="1770" t="s">
        <v>349</v>
      </c>
      <c r="D702" s="421" t="s">
        <v>741</v>
      </c>
      <c r="E702" s="497">
        <v>17</v>
      </c>
      <c r="F702" s="332" t="s">
        <v>179</v>
      </c>
      <c r="G702" s="854" t="s">
        <v>179</v>
      </c>
      <c r="H702" s="499">
        <v>25236.94</v>
      </c>
      <c r="I702" s="500">
        <v>25925.01</v>
      </c>
      <c r="J702" s="501" t="s">
        <v>179</v>
      </c>
      <c r="K702" s="502" t="s">
        <v>179</v>
      </c>
      <c r="L702" s="501" t="s">
        <v>179</v>
      </c>
      <c r="M702" s="502" t="s">
        <v>179</v>
      </c>
      <c r="N702" s="322">
        <v>-65.424660000000003</v>
      </c>
      <c r="O702" s="341">
        <v>-0.03</v>
      </c>
      <c r="P702" s="341">
        <v>2399.1318000000001</v>
      </c>
      <c r="Q702" s="231">
        <f>E702/SUM($E$702:$E$704)</f>
        <v>0.39534883720930231</v>
      </c>
      <c r="R702" s="1826">
        <f>SUMPRODUCT(Q702:Q704,N702:N704)</f>
        <v>1351.360786744186</v>
      </c>
      <c r="S702" s="334" t="s">
        <v>363</v>
      </c>
      <c r="T702" s="339" t="s">
        <v>364</v>
      </c>
      <c r="U702" s="307"/>
      <c r="V702" s="1783"/>
      <c r="W702" s="421" t="s">
        <v>4</v>
      </c>
      <c r="X702" s="421" t="s">
        <v>935</v>
      </c>
      <c r="Y702" s="847">
        <f>((10.8*$R$696)+(500000*$R$697)+$R$698+$R$700+$R$702+$T$703)*(1+$T$705)</f>
        <v>44808.731281227912</v>
      </c>
      <c r="Z702" s="784">
        <f>Y702-Y700</f>
        <v>2774.6713920000038</v>
      </c>
      <c r="AA702" s="791">
        <f>(10.8-9.8)*$P$696</f>
        <v>1147.4071899999999</v>
      </c>
      <c r="AB702" s="792"/>
      <c r="AC702" s="272"/>
      <c r="AD702" s="271"/>
      <c r="AE702" s="272"/>
      <c r="AF702" s="540"/>
      <c r="AG702" s="272"/>
      <c r="AH702" s="221"/>
      <c r="AI702" s="221"/>
      <c r="AJ702" s="221"/>
      <c r="AK702" s="221"/>
      <c r="AL702" s="221"/>
      <c r="AM702" s="221"/>
      <c r="AN702" s="221"/>
      <c r="AO702" s="221"/>
      <c r="AP702" s="221"/>
      <c r="AQ702" s="221"/>
      <c r="AR702" s="221"/>
      <c r="AS702" s="221"/>
      <c r="AT702" s="221"/>
      <c r="AU702" s="221"/>
      <c r="AV702" s="221"/>
      <c r="AW702" s="221"/>
      <c r="AX702" s="221"/>
      <c r="AY702" s="221"/>
      <c r="AZ702" s="221"/>
      <c r="BA702" s="221"/>
      <c r="BB702" s="221"/>
      <c r="BC702" s="221"/>
      <c r="BD702" s="221"/>
      <c r="BE702" s="221"/>
      <c r="BF702" s="221"/>
      <c r="BG702" s="221"/>
    </row>
    <row r="703" spans="1:123">
      <c r="A703" s="1819"/>
      <c r="B703" s="1769"/>
      <c r="C703" s="1770"/>
      <c r="D703" s="421" t="s">
        <v>936</v>
      </c>
      <c r="E703" s="497">
        <v>9</v>
      </c>
      <c r="F703" s="332" t="s">
        <v>179</v>
      </c>
      <c r="G703" s="854" t="s">
        <v>179</v>
      </c>
      <c r="H703" s="499">
        <v>64166.67</v>
      </c>
      <c r="I703" s="500">
        <v>29815.05</v>
      </c>
      <c r="J703" s="501" t="s">
        <v>179</v>
      </c>
      <c r="K703" s="502" t="s">
        <v>179</v>
      </c>
      <c r="L703" s="501" t="s">
        <v>179</v>
      </c>
      <c r="M703" s="502" t="s">
        <v>179</v>
      </c>
      <c r="N703" s="322">
        <v>6580.0814499999997</v>
      </c>
      <c r="O703" s="341">
        <v>1.79</v>
      </c>
      <c r="P703" s="341">
        <v>3669.40542</v>
      </c>
      <c r="Q703" s="231">
        <f>E703/SUM($E$702:$E$704)</f>
        <v>0.20930232558139536</v>
      </c>
      <c r="R703" s="1827"/>
      <c r="S703" s="315">
        <v>0.98180900000000004</v>
      </c>
      <c r="T703" s="828">
        <v>-26554.806430000001</v>
      </c>
      <c r="U703" s="829"/>
      <c r="V703" s="1783"/>
      <c r="W703" s="421" t="s">
        <v>4</v>
      </c>
      <c r="X703" s="421" t="s">
        <v>937</v>
      </c>
      <c r="Y703" s="847">
        <f>((9.8*$R$696)+(500000*$R$697)+$R$698+$R$700+$R$702+$T$703)*(1+$T$705)</f>
        <v>42034.059889227909</v>
      </c>
      <c r="Z703" s="784">
        <f>Y703-Y700</f>
        <v>0</v>
      </c>
      <c r="AA703" s="791">
        <f>(9.8-9.8)*$P$696</f>
        <v>0</v>
      </c>
      <c r="AB703" s="792"/>
      <c r="AC703" s="272"/>
      <c r="AD703" s="271"/>
      <c r="AE703" s="272"/>
      <c r="AF703" s="540"/>
      <c r="AG703" s="272"/>
      <c r="AH703" s="221"/>
      <c r="AI703" s="221"/>
      <c r="AJ703" s="221"/>
      <c r="AK703" s="221"/>
      <c r="AL703" s="221"/>
      <c r="AM703" s="221"/>
      <c r="AN703" s="221"/>
      <c r="AO703" s="221"/>
      <c r="AP703" s="221"/>
      <c r="AQ703" s="221"/>
      <c r="AR703" s="221"/>
      <c r="AS703" s="221"/>
      <c r="AT703" s="221"/>
      <c r="AU703" s="221"/>
      <c r="AV703" s="221"/>
      <c r="AW703" s="221"/>
      <c r="AX703" s="221"/>
      <c r="AY703" s="221"/>
      <c r="AZ703" s="221"/>
      <c r="BA703" s="221"/>
      <c r="BB703" s="221"/>
      <c r="BC703" s="221"/>
      <c r="BD703" s="221"/>
      <c r="BE703" s="221"/>
      <c r="BF703" s="221"/>
      <c r="BG703" s="221"/>
    </row>
    <row r="704" spans="1:123">
      <c r="A704" s="1819"/>
      <c r="B704" s="1769"/>
      <c r="C704" s="1770"/>
      <c r="D704" s="421" t="s">
        <v>865</v>
      </c>
      <c r="E704" s="497">
        <v>17</v>
      </c>
      <c r="F704" s="332" t="s">
        <v>179</v>
      </c>
      <c r="G704" s="854" t="s">
        <v>179</v>
      </c>
      <c r="H704" s="499">
        <v>12199.47</v>
      </c>
      <c r="I704" s="500">
        <v>5653.25</v>
      </c>
      <c r="J704" s="501" t="s">
        <v>179</v>
      </c>
      <c r="K704" s="502" t="s">
        <v>179</v>
      </c>
      <c r="L704" s="501" t="s">
        <v>179</v>
      </c>
      <c r="M704" s="502" t="s">
        <v>179</v>
      </c>
      <c r="N704" s="322">
        <v>0</v>
      </c>
      <c r="O704" s="341" t="s">
        <v>334</v>
      </c>
      <c r="P704" s="341" t="s">
        <v>334</v>
      </c>
      <c r="Q704" s="231">
        <f>E704/SUM($E$702:$E$704)</f>
        <v>0.39534883720930231</v>
      </c>
      <c r="R704" s="1827"/>
      <c r="S704" s="348" t="s">
        <v>370</v>
      </c>
      <c r="T704" s="258" t="s">
        <v>371</v>
      </c>
      <c r="U704" s="214"/>
      <c r="V704" s="1783"/>
      <c r="W704" s="421" t="s">
        <v>329</v>
      </c>
      <c r="X704" s="421" t="s">
        <v>938</v>
      </c>
      <c r="Y704" s="847">
        <f>((11*$R$696)+(77000*$R$697)+$R$698+$R$700+$R$702+$T$703)*(1+$T$705)</f>
        <v>4816.5775596279154</v>
      </c>
      <c r="Z704" s="310" t="s">
        <v>405</v>
      </c>
      <c r="AA704" s="791" t="s">
        <v>405</v>
      </c>
      <c r="AB704" s="792"/>
      <c r="AC704" s="272"/>
      <c r="AD704" s="271"/>
      <c r="AE704" s="272"/>
      <c r="AF704" s="540"/>
      <c r="AG704" s="272"/>
      <c r="AH704" s="221"/>
      <c r="AI704" s="221"/>
      <c r="AJ704" s="221"/>
      <c r="AK704" s="221"/>
      <c r="AL704" s="221"/>
      <c r="AM704" s="221"/>
      <c r="AN704" s="221"/>
      <c r="AO704" s="221"/>
      <c r="AP704" s="221"/>
      <c r="AQ704" s="221"/>
      <c r="AR704" s="221"/>
      <c r="AS704" s="221"/>
      <c r="AT704" s="221"/>
      <c r="AU704" s="221"/>
      <c r="AV704" s="221"/>
      <c r="AW704" s="221"/>
      <c r="AX704" s="221"/>
      <c r="AY704" s="221"/>
      <c r="AZ704" s="221"/>
      <c r="BA704" s="221"/>
      <c r="BB704" s="221"/>
      <c r="BC704" s="221"/>
      <c r="BD704" s="221"/>
      <c r="BE704" s="221"/>
      <c r="BF704" s="221"/>
      <c r="BG704" s="221"/>
    </row>
    <row r="705" spans="1:123">
      <c r="A705" s="1819"/>
      <c r="B705" s="313" t="s">
        <v>772</v>
      </c>
      <c r="C705" s="314" t="s">
        <v>340</v>
      </c>
      <c r="D705" s="526" t="s">
        <v>179</v>
      </c>
      <c r="E705" s="526" t="s">
        <v>179</v>
      </c>
      <c r="F705" s="526" t="s">
        <v>179</v>
      </c>
      <c r="G705" s="856" t="s">
        <v>179</v>
      </c>
      <c r="H705" s="526" t="s">
        <v>179</v>
      </c>
      <c r="I705" s="502" t="s">
        <v>179</v>
      </c>
      <c r="J705" s="601" t="s">
        <v>340</v>
      </c>
      <c r="K705" s="830" t="s">
        <v>939</v>
      </c>
      <c r="L705" s="501" t="s">
        <v>179</v>
      </c>
      <c r="M705" s="502" t="s">
        <v>179</v>
      </c>
      <c r="N705" s="857" t="s">
        <v>179</v>
      </c>
      <c r="O705" s="858" t="s">
        <v>179</v>
      </c>
      <c r="P705" s="858" t="s">
        <v>179</v>
      </c>
      <c r="Q705" s="324" t="s">
        <v>179</v>
      </c>
      <c r="R705" s="324" t="s">
        <v>179</v>
      </c>
      <c r="S705" s="315">
        <v>2801.7689999999998</v>
      </c>
      <c r="T705" s="432">
        <v>0.2</v>
      </c>
      <c r="U705" s="350"/>
      <c r="V705" s="1783"/>
      <c r="W705" s="421" t="s">
        <v>4</v>
      </c>
      <c r="X705" s="421" t="s">
        <v>940</v>
      </c>
      <c r="Y705" s="847">
        <f>((11*$R$696)+(77000*$R$697)+$R$698+$R$700+$R$702+$T$703)*(1+$T$705)</f>
        <v>4816.5775596279154</v>
      </c>
      <c r="Z705" s="784">
        <f>Y705-Y704</f>
        <v>0</v>
      </c>
      <c r="AA705" s="791">
        <f>(11-11)*$P$696</f>
        <v>0</v>
      </c>
      <c r="AB705" s="792"/>
      <c r="AC705" s="272"/>
      <c r="AD705" s="271"/>
      <c r="AE705" s="272"/>
      <c r="AF705" s="540"/>
      <c r="AG705" s="272"/>
      <c r="AH705" s="221"/>
      <c r="AI705" s="221"/>
      <c r="AJ705" s="221"/>
      <c r="AK705" s="221"/>
      <c r="AL705" s="221"/>
      <c r="AM705" s="221"/>
      <c r="AN705" s="221"/>
      <c r="AO705" s="221"/>
      <c r="AP705" s="221"/>
      <c r="AQ705" s="221"/>
      <c r="AR705" s="221"/>
      <c r="AS705" s="221"/>
      <c r="AT705" s="221"/>
      <c r="AU705" s="221"/>
      <c r="AV705" s="221"/>
      <c r="AW705" s="221"/>
      <c r="AX705" s="221"/>
      <c r="AY705" s="221"/>
      <c r="AZ705" s="221"/>
      <c r="BA705" s="221"/>
      <c r="BB705" s="221"/>
      <c r="BC705" s="221"/>
      <c r="BD705" s="221"/>
      <c r="BE705" s="221"/>
      <c r="BF705" s="221"/>
      <c r="BG705" s="221"/>
    </row>
    <row r="706" spans="1:123">
      <c r="A706" s="1819"/>
      <c r="B706" s="313" t="s">
        <v>919</v>
      </c>
      <c r="C706" s="314" t="s">
        <v>340</v>
      </c>
      <c r="D706" s="526" t="s">
        <v>179</v>
      </c>
      <c r="E706" s="526" t="s">
        <v>179</v>
      </c>
      <c r="F706" s="526" t="s">
        <v>179</v>
      </c>
      <c r="G706" s="856" t="s">
        <v>179</v>
      </c>
      <c r="H706" s="526" t="s">
        <v>179</v>
      </c>
      <c r="I706" s="502" t="s">
        <v>179</v>
      </c>
      <c r="J706" s="601" t="s">
        <v>340</v>
      </c>
      <c r="K706" s="830" t="s">
        <v>941</v>
      </c>
      <c r="L706" s="501" t="s">
        <v>179</v>
      </c>
      <c r="M706" s="502" t="s">
        <v>179</v>
      </c>
      <c r="N706" s="857" t="s">
        <v>179</v>
      </c>
      <c r="O706" s="858" t="s">
        <v>179</v>
      </c>
      <c r="P706" s="858" t="s">
        <v>179</v>
      </c>
      <c r="Q706" s="324" t="s">
        <v>179</v>
      </c>
      <c r="R706" s="324" t="s">
        <v>179</v>
      </c>
      <c r="S706" s="272"/>
      <c r="T706" s="272"/>
      <c r="V706" s="1783"/>
      <c r="W706" s="421" t="s">
        <v>4</v>
      </c>
      <c r="X706" s="421" t="s">
        <v>942</v>
      </c>
      <c r="Y706" s="847">
        <f>((11.5*$R$696)+(77000*$R$697)+$R$698+$R$700+$R$702+$T$703)*(1+$T$705)</f>
        <v>6203.9132556279101</v>
      </c>
      <c r="Z706" s="784">
        <f>Y706-Y704</f>
        <v>1387.3356959999946</v>
      </c>
      <c r="AA706" s="791">
        <f>(11.5-11)*$P$696</f>
        <v>573.70359499999995</v>
      </c>
      <c r="AB706" s="792"/>
      <c r="AC706" s="272"/>
      <c r="AD706" s="271"/>
      <c r="AE706" s="272"/>
      <c r="AF706" s="540"/>
      <c r="AG706" s="272"/>
      <c r="AH706" s="221"/>
      <c r="AI706" s="221"/>
      <c r="AJ706" s="221"/>
      <c r="AK706" s="221"/>
      <c r="AL706" s="221"/>
      <c r="AM706" s="221"/>
      <c r="AN706" s="221"/>
      <c r="AO706" s="221"/>
      <c r="AP706" s="221"/>
      <c r="AQ706" s="221"/>
      <c r="AR706" s="221"/>
      <c r="AS706" s="221"/>
      <c r="AT706" s="221"/>
      <c r="AU706" s="221"/>
      <c r="AV706" s="221"/>
      <c r="AW706" s="221"/>
      <c r="AX706" s="221"/>
      <c r="AY706" s="221"/>
      <c r="AZ706" s="221"/>
      <c r="BA706" s="221"/>
      <c r="BB706" s="221"/>
      <c r="BC706" s="221"/>
      <c r="BD706" s="221"/>
      <c r="BE706" s="221"/>
      <c r="BF706" s="221"/>
      <c r="BG706" s="221"/>
    </row>
    <row r="707" spans="1:123">
      <c r="A707" s="1819"/>
      <c r="B707" s="313" t="s">
        <v>943</v>
      </c>
      <c r="C707" s="314" t="s">
        <v>340</v>
      </c>
      <c r="D707" s="526" t="s">
        <v>179</v>
      </c>
      <c r="E707" s="526" t="s">
        <v>179</v>
      </c>
      <c r="F707" s="526" t="s">
        <v>179</v>
      </c>
      <c r="G707" s="856" t="s">
        <v>179</v>
      </c>
      <c r="H707" s="526" t="s">
        <v>179</v>
      </c>
      <c r="I707" s="502" t="s">
        <v>179</v>
      </c>
      <c r="J707" s="601" t="s">
        <v>340</v>
      </c>
      <c r="K707" s="830" t="s">
        <v>944</v>
      </c>
      <c r="L707" s="501" t="s">
        <v>179</v>
      </c>
      <c r="M707" s="502" t="s">
        <v>179</v>
      </c>
      <c r="N707" s="857" t="s">
        <v>179</v>
      </c>
      <c r="O707" s="858" t="s">
        <v>179</v>
      </c>
      <c r="P707" s="858" t="s">
        <v>179</v>
      </c>
      <c r="Q707" s="324" t="s">
        <v>179</v>
      </c>
      <c r="R707" s="324" t="s">
        <v>179</v>
      </c>
      <c r="S707" s="272"/>
      <c r="T707" s="272"/>
      <c r="V707" s="1783"/>
      <c r="W707" s="421" t="s">
        <v>4</v>
      </c>
      <c r="X707" s="421" t="s">
        <v>945</v>
      </c>
      <c r="Y707" s="847">
        <f>((12*$R$696)+(77000*$R$697)+$R$698+$R$700+$R$702+$T$703)*(1+$T$705)</f>
        <v>7591.2489516279093</v>
      </c>
      <c r="Z707" s="784">
        <f>Y707-Y704</f>
        <v>2774.6713919999938</v>
      </c>
      <c r="AA707" s="791">
        <f>(12-11)*$P$696</f>
        <v>1147.4071899999999</v>
      </c>
      <c r="AB707" s="792"/>
      <c r="AC707" s="272"/>
      <c r="AD707" s="271"/>
      <c r="AE707" s="272"/>
      <c r="AF707" s="540"/>
      <c r="AG707" s="272"/>
      <c r="AH707" s="221"/>
      <c r="AI707" s="221"/>
      <c r="AJ707" s="221"/>
      <c r="AK707" s="221"/>
      <c r="AL707" s="221"/>
      <c r="AM707" s="221"/>
      <c r="AN707" s="221"/>
      <c r="AO707" s="221"/>
      <c r="AP707" s="221"/>
      <c r="AQ707" s="221"/>
      <c r="AR707" s="221"/>
      <c r="AS707" s="221"/>
      <c r="AT707" s="221"/>
      <c r="AU707" s="221"/>
      <c r="AV707" s="221"/>
      <c r="AW707" s="221"/>
      <c r="AX707" s="221"/>
      <c r="AY707" s="221"/>
      <c r="AZ707" s="221"/>
      <c r="BA707" s="221"/>
      <c r="BB707" s="221"/>
      <c r="BC707" s="221"/>
      <c r="BD707" s="221"/>
      <c r="BE707" s="221"/>
      <c r="BF707" s="221"/>
      <c r="BG707" s="221"/>
    </row>
    <row r="708" spans="1:123" ht="15" customHeight="1">
      <c r="A708" s="1819"/>
      <c r="B708" s="1857" t="s">
        <v>694</v>
      </c>
      <c r="C708" s="262"/>
      <c r="D708" s="272"/>
      <c r="E708" s="272"/>
      <c r="F708" s="272"/>
      <c r="G708" s="272"/>
      <c r="H708" s="272"/>
      <c r="I708" s="272"/>
      <c r="J708" s="859"/>
      <c r="K708" s="860"/>
      <c r="L708" s="540"/>
      <c r="M708" s="272"/>
      <c r="N708" s="605"/>
      <c r="O708" s="606"/>
      <c r="P708" s="606"/>
      <c r="Q708" s="352"/>
      <c r="R708" s="861"/>
      <c r="S708" s="272"/>
      <c r="T708" s="272"/>
      <c r="V708" s="1783"/>
      <c r="W708" s="421" t="s">
        <v>329</v>
      </c>
      <c r="X708" s="421" t="s">
        <v>946</v>
      </c>
      <c r="Y708" s="847">
        <f>((11*$R$696)+(112000*$R$697)+$R$698+$R$700+$R$702+$T$703)*(1+$T$705)</f>
        <v>8171.5375596279055</v>
      </c>
      <c r="Z708" s="310" t="s">
        <v>405</v>
      </c>
      <c r="AA708" s="791" t="s">
        <v>405</v>
      </c>
      <c r="AB708" s="792"/>
      <c r="AC708" s="272"/>
      <c r="AD708" s="271"/>
      <c r="AE708" s="272"/>
      <c r="AF708" s="540"/>
      <c r="AG708" s="272"/>
      <c r="AH708" s="221"/>
      <c r="AI708" s="221"/>
      <c r="AJ708" s="221"/>
      <c r="AK708" s="221"/>
      <c r="AL708" s="221"/>
      <c r="AM708" s="221"/>
      <c r="AN708" s="221"/>
      <c r="AO708" s="221"/>
      <c r="AP708" s="221"/>
      <c r="AQ708" s="221"/>
      <c r="AR708" s="221"/>
      <c r="AS708" s="221"/>
      <c r="AT708" s="221"/>
      <c r="AU708" s="221"/>
      <c r="AV708" s="221"/>
      <c r="AW708" s="221"/>
      <c r="AX708" s="221"/>
      <c r="AY708" s="221"/>
      <c r="AZ708" s="221"/>
      <c r="BA708" s="221"/>
      <c r="BB708" s="221"/>
      <c r="BC708" s="221"/>
      <c r="BD708" s="221"/>
      <c r="BE708" s="221"/>
      <c r="BF708" s="221"/>
      <c r="BG708" s="221"/>
    </row>
    <row r="709" spans="1:123">
      <c r="A709" s="1819"/>
      <c r="B709" s="1858"/>
      <c r="C709" s="262"/>
      <c r="D709" s="272"/>
      <c r="E709" s="272"/>
      <c r="F709" s="272"/>
      <c r="G709" s="272"/>
      <c r="H709" s="272"/>
      <c r="I709" s="272"/>
      <c r="J709" s="859"/>
      <c r="K709" s="860"/>
      <c r="L709" s="540"/>
      <c r="M709" s="272"/>
      <c r="N709" s="605"/>
      <c r="O709" s="606"/>
      <c r="P709" s="606"/>
      <c r="Q709" s="352"/>
      <c r="R709" s="861"/>
      <c r="S709" s="272"/>
      <c r="T709" s="272"/>
      <c r="V709" s="1783"/>
      <c r="W709" s="421" t="s">
        <v>4</v>
      </c>
      <c r="X709" s="421" t="s">
        <v>947</v>
      </c>
      <c r="Y709" s="847">
        <f>((11*$R$696)+(112000*$R$697)+$R$698+$R$700+$R$702+$T$703)*(1+$T$705)</f>
        <v>8171.5375596279055</v>
      </c>
      <c r="Z709" s="784">
        <f>Y709-Y708</f>
        <v>0</v>
      </c>
      <c r="AA709" s="791">
        <f>(11-11)*$P$696</f>
        <v>0</v>
      </c>
      <c r="AB709" s="792"/>
      <c r="AC709" s="272"/>
      <c r="AD709" s="271"/>
      <c r="AE709" s="272"/>
      <c r="AF709" s="540"/>
      <c r="AG709" s="272"/>
      <c r="AH709" s="221"/>
      <c r="AI709" s="221"/>
      <c r="AJ709" s="221"/>
      <c r="AK709" s="221"/>
      <c r="AL709" s="221"/>
      <c r="AM709" s="221"/>
      <c r="AN709" s="221"/>
      <c r="AO709" s="221"/>
      <c r="AP709" s="221"/>
      <c r="AQ709" s="221"/>
      <c r="AR709" s="221"/>
      <c r="AS709" s="221"/>
      <c r="AT709" s="221"/>
      <c r="AU709" s="221"/>
      <c r="AV709" s="221"/>
      <c r="AW709" s="221"/>
      <c r="AX709" s="221"/>
      <c r="AY709" s="221"/>
      <c r="AZ709" s="221"/>
      <c r="BA709" s="221"/>
      <c r="BB709" s="221"/>
      <c r="BC709" s="221"/>
      <c r="BD709" s="221"/>
      <c r="BE709" s="221"/>
      <c r="BF709" s="221"/>
      <c r="BG709" s="221"/>
    </row>
    <row r="710" spans="1:123">
      <c r="A710" s="1819"/>
      <c r="B710" s="1858"/>
      <c r="C710" s="262"/>
      <c r="D710" s="272"/>
      <c r="E710" s="272"/>
      <c r="F710" s="272"/>
      <c r="G710" s="272"/>
      <c r="H710" s="272"/>
      <c r="I710" s="272"/>
      <c r="J710" s="859"/>
      <c r="K710" s="860"/>
      <c r="L710" s="540"/>
      <c r="M710" s="272"/>
      <c r="N710" s="605"/>
      <c r="O710" s="606"/>
      <c r="P710" s="606"/>
      <c r="Q710" s="352"/>
      <c r="R710" s="861"/>
      <c r="S710" s="272"/>
      <c r="T710" s="272"/>
      <c r="V710" s="1783"/>
      <c r="W710" s="421" t="s">
        <v>4</v>
      </c>
      <c r="X710" s="421" t="s">
        <v>948</v>
      </c>
      <c r="Y710" s="847">
        <f>((11.5*$R$696)+(112000*$R$697)+$R$698+$R$700+$R$702+$T$703)*(1+$T$705)</f>
        <v>9558.8732556279174</v>
      </c>
      <c r="Z710" s="784">
        <f>Y710-Y708</f>
        <v>1387.3356960000119</v>
      </c>
      <c r="AA710" s="791">
        <f>(11.5-11)*$P$696</f>
        <v>573.70359499999995</v>
      </c>
      <c r="AB710" s="792"/>
      <c r="AC710" s="272"/>
      <c r="AD710" s="271"/>
      <c r="AE710" s="272"/>
      <c r="AF710" s="540"/>
      <c r="AG710" s="272"/>
      <c r="AH710" s="221"/>
      <c r="AI710" s="221"/>
      <c r="AJ710" s="221"/>
      <c r="AK710" s="221"/>
      <c r="AL710" s="221"/>
      <c r="AM710" s="221"/>
      <c r="AN710" s="221"/>
      <c r="AO710" s="221"/>
      <c r="AP710" s="221"/>
      <c r="AQ710" s="221"/>
      <c r="AR710" s="221"/>
      <c r="AS710" s="221"/>
      <c r="AT710" s="221"/>
      <c r="AU710" s="221"/>
      <c r="AV710" s="221"/>
      <c r="AW710" s="221"/>
      <c r="AX710" s="221"/>
      <c r="AY710" s="221"/>
      <c r="AZ710" s="221"/>
      <c r="BA710" s="221"/>
      <c r="BB710" s="221"/>
      <c r="BC710" s="221"/>
      <c r="BD710" s="221"/>
      <c r="BE710" s="221"/>
      <c r="BF710" s="221"/>
      <c r="BG710" s="221"/>
    </row>
    <row r="711" spans="1:123">
      <c r="A711" s="1819"/>
      <c r="B711" s="1858"/>
      <c r="C711" s="262"/>
      <c r="D711" s="272"/>
      <c r="E711" s="272"/>
      <c r="F711" s="272"/>
      <c r="G711" s="272"/>
      <c r="H711" s="272"/>
      <c r="I711" s="272"/>
      <c r="J711" s="859"/>
      <c r="K711" s="860"/>
      <c r="L711" s="540"/>
      <c r="M711" s="272"/>
      <c r="N711" s="605"/>
      <c r="O711" s="606"/>
      <c r="P711" s="606"/>
      <c r="Q711" s="352"/>
      <c r="R711" s="861"/>
      <c r="S711" s="272"/>
      <c r="T711" s="272"/>
      <c r="V711" s="1783"/>
      <c r="W711" s="421" t="s">
        <v>4</v>
      </c>
      <c r="X711" s="421" t="s">
        <v>949</v>
      </c>
      <c r="Y711" s="847">
        <f>((12*$R$696)+(112000*$R$697)+$R$698+$R$700+$R$702+$T$703)*(1+$T$705)</f>
        <v>10946.208951627912</v>
      </c>
      <c r="Z711" s="784">
        <f>Y711-Y708</f>
        <v>2774.6713920000066</v>
      </c>
      <c r="AA711" s="791">
        <f>(12-11)*$P$696</f>
        <v>1147.4071899999999</v>
      </c>
      <c r="AB711" s="792"/>
      <c r="AC711" s="272"/>
      <c r="AD711" s="271"/>
      <c r="AE711" s="272"/>
      <c r="AF711" s="540"/>
      <c r="AG711" s="272"/>
      <c r="AH711" s="221"/>
      <c r="AI711" s="221"/>
      <c r="AJ711" s="221"/>
      <c r="AK711" s="221"/>
      <c r="AL711" s="221"/>
      <c r="AM711" s="221"/>
      <c r="AN711" s="221"/>
      <c r="AO711" s="221"/>
      <c r="AP711" s="221"/>
      <c r="AQ711" s="221"/>
      <c r="AR711" s="221"/>
      <c r="AS711" s="221"/>
      <c r="AT711" s="221"/>
      <c r="AU711" s="221"/>
      <c r="AV711" s="221"/>
      <c r="AW711" s="221"/>
      <c r="AX711" s="221"/>
      <c r="AY711" s="221"/>
      <c r="AZ711" s="221"/>
      <c r="BA711" s="221"/>
      <c r="BB711" s="221"/>
      <c r="BC711" s="221"/>
      <c r="BD711" s="221"/>
      <c r="BE711" s="221"/>
      <c r="BF711" s="221"/>
      <c r="BG711" s="221"/>
    </row>
    <row r="712" spans="1:123">
      <c r="A712" s="1819"/>
      <c r="B712" s="1858"/>
      <c r="C712" s="262"/>
      <c r="D712" s="272"/>
      <c r="E712" s="272"/>
      <c r="F712" s="272"/>
      <c r="G712" s="272"/>
      <c r="H712" s="272"/>
      <c r="I712" s="272"/>
      <c r="J712" s="859"/>
      <c r="K712" s="860"/>
      <c r="L712" s="540"/>
      <c r="M712" s="272"/>
      <c r="N712" s="605"/>
      <c r="O712" s="606"/>
      <c r="P712" s="606"/>
      <c r="Q712" s="352"/>
      <c r="R712" s="861"/>
      <c r="S712" s="272"/>
      <c r="T712" s="272"/>
      <c r="V712" s="1783"/>
      <c r="W712" s="421" t="s">
        <v>329</v>
      </c>
      <c r="X712" s="421" t="s">
        <v>950</v>
      </c>
      <c r="Y712" s="847">
        <f>((9.5*$R$696)+(760000*$R$697)+$R$698+$R$700+$R$702+$T$703)*(1+$T$705)</f>
        <v>66124.218471627915</v>
      </c>
      <c r="Z712" s="310" t="s">
        <v>405</v>
      </c>
      <c r="AA712" s="791" t="s">
        <v>405</v>
      </c>
      <c r="AB712" s="792"/>
      <c r="AC712" s="272"/>
      <c r="AD712" s="271"/>
      <c r="AE712" s="272"/>
      <c r="AF712" s="540"/>
      <c r="AG712" s="272"/>
      <c r="AH712" s="221"/>
      <c r="AI712" s="221"/>
      <c r="AJ712" s="221"/>
      <c r="AK712" s="221"/>
      <c r="AL712" s="221"/>
      <c r="AM712" s="221"/>
      <c r="AN712" s="221"/>
      <c r="AO712" s="221"/>
      <c r="AP712" s="221"/>
      <c r="AQ712" s="221"/>
      <c r="AR712" s="221"/>
      <c r="AS712" s="221"/>
      <c r="AT712" s="221"/>
      <c r="AU712" s="221"/>
      <c r="AV712" s="221"/>
      <c r="AW712" s="221"/>
      <c r="AX712" s="221"/>
      <c r="AY712" s="221"/>
      <c r="AZ712" s="221"/>
      <c r="BA712" s="221"/>
      <c r="BB712" s="221"/>
      <c r="BC712" s="221"/>
      <c r="BD712" s="221"/>
      <c r="BE712" s="221"/>
      <c r="BF712" s="221"/>
      <c r="BG712" s="221"/>
    </row>
    <row r="713" spans="1:123">
      <c r="A713" s="1819"/>
      <c r="B713" s="1858"/>
      <c r="C713" s="262"/>
      <c r="D713" s="272"/>
      <c r="E713" s="272"/>
      <c r="F713" s="272"/>
      <c r="G713" s="272"/>
      <c r="H713" s="272"/>
      <c r="I713" s="272"/>
      <c r="J713" s="859"/>
      <c r="K713" s="860"/>
      <c r="L713" s="540"/>
      <c r="M713" s="272"/>
      <c r="N713" s="605"/>
      <c r="O713" s="606"/>
      <c r="P713" s="606"/>
      <c r="Q713" s="352"/>
      <c r="R713" s="861"/>
      <c r="S713" s="272"/>
      <c r="T713" s="272"/>
      <c r="V713" s="1783"/>
      <c r="W713" s="421" t="s">
        <v>4</v>
      </c>
      <c r="X713" s="421" t="s">
        <v>951</v>
      </c>
      <c r="Y713" s="847">
        <f>((10.2*$R$696)+(760000*$R$697)+$R$698+$R$700+$R$702+$T$703)*(1+$T$705)</f>
        <v>68066.488446027899</v>
      </c>
      <c r="Z713" s="784">
        <f>Y713-Y712</f>
        <v>1942.2699743999838</v>
      </c>
      <c r="AA713" s="791">
        <f>(10.2-9.5)*$P$696</f>
        <v>803.18503299999907</v>
      </c>
      <c r="AB713" s="792"/>
      <c r="AC713" s="272"/>
      <c r="AD713" s="271"/>
      <c r="AE713" s="272"/>
      <c r="AF713" s="540"/>
      <c r="AG713" s="272"/>
      <c r="AH713" s="221"/>
      <c r="AI713" s="221"/>
      <c r="AJ713" s="221"/>
      <c r="AK713" s="221"/>
      <c r="AL713" s="221"/>
      <c r="AM713" s="221"/>
      <c r="AN713" s="221"/>
      <c r="AO713" s="221"/>
      <c r="AP713" s="221"/>
      <c r="AQ713" s="221"/>
      <c r="AR713" s="221"/>
      <c r="AS713" s="221"/>
      <c r="AT713" s="221"/>
      <c r="AU713" s="221"/>
      <c r="AV713" s="221"/>
      <c r="AW713" s="221"/>
      <c r="AX713" s="221"/>
      <c r="AY713" s="221"/>
      <c r="AZ713" s="221"/>
      <c r="BA713" s="221"/>
      <c r="BB713" s="221"/>
      <c r="BC713" s="221"/>
      <c r="BD713" s="221"/>
      <c r="BE713" s="221"/>
      <c r="BF713" s="221"/>
      <c r="BG713" s="221"/>
    </row>
    <row r="714" spans="1:123">
      <c r="A714" s="1819"/>
      <c r="B714" s="1858"/>
      <c r="C714" s="262"/>
      <c r="D714" s="272"/>
      <c r="E714" s="272"/>
      <c r="F714" s="272"/>
      <c r="G714" s="272"/>
      <c r="H714" s="272"/>
      <c r="I714" s="272"/>
      <c r="J714" s="859"/>
      <c r="K714" s="860"/>
      <c r="L714" s="540"/>
      <c r="M714" s="272"/>
      <c r="N714" s="605"/>
      <c r="O714" s="606"/>
      <c r="P714" s="606"/>
      <c r="Q714" s="352"/>
      <c r="R714" s="861"/>
      <c r="S714" s="272"/>
      <c r="T714" s="272"/>
      <c r="V714" s="1783"/>
      <c r="W714" s="421" t="s">
        <v>4</v>
      </c>
      <c r="X714" s="421" t="s">
        <v>952</v>
      </c>
      <c r="Y714" s="847">
        <f>((9.5*$R$696)+(760000*$R$697)+$R$698+$R$700+$R$702+$T$703)*(1+$T$705)</f>
        <v>66124.218471627915</v>
      </c>
      <c r="Z714" s="784">
        <f>Y714-Y712</f>
        <v>0</v>
      </c>
      <c r="AA714" s="791">
        <f>(9.5-9.5)*$P$696</f>
        <v>0</v>
      </c>
      <c r="AB714" s="792"/>
      <c r="AC714" s="272"/>
      <c r="AD714" s="271"/>
      <c r="AE714" s="272"/>
      <c r="AF714" s="540"/>
      <c r="AG714" s="272"/>
      <c r="AH714" s="221"/>
      <c r="AI714" s="221"/>
      <c r="AJ714" s="221"/>
      <c r="AK714" s="221"/>
      <c r="AL714" s="221"/>
      <c r="AM714" s="221"/>
      <c r="AN714" s="221"/>
      <c r="AO714" s="221"/>
      <c r="AP714" s="221"/>
      <c r="AQ714" s="221"/>
      <c r="AR714" s="221"/>
      <c r="AS714" s="221"/>
      <c r="AT714" s="221"/>
      <c r="AU714" s="221"/>
      <c r="AV714" s="221"/>
      <c r="AW714" s="221"/>
      <c r="AX714" s="221"/>
      <c r="AY714" s="221"/>
      <c r="AZ714" s="221"/>
      <c r="BA714" s="221"/>
      <c r="BB714" s="221"/>
      <c r="BC714" s="221"/>
      <c r="BD714" s="221"/>
      <c r="BE714" s="221"/>
      <c r="BF714" s="221"/>
      <c r="BG714" s="221"/>
    </row>
    <row r="715" spans="1:123" ht="15" thickBot="1">
      <c r="A715" s="1820"/>
      <c r="B715" s="1859"/>
      <c r="C715" s="363"/>
      <c r="D715" s="272"/>
      <c r="E715" s="272"/>
      <c r="F715" s="272"/>
      <c r="G715" s="272"/>
      <c r="H715" s="272"/>
      <c r="I715" s="272"/>
      <c r="J715" s="862"/>
      <c r="K715" s="860"/>
      <c r="L715" s="819"/>
      <c r="M715" s="272"/>
      <c r="N715" s="863"/>
      <c r="O715" s="864"/>
      <c r="P715" s="864"/>
      <c r="Q715" s="865"/>
      <c r="R715" s="866"/>
      <c r="S715" s="272"/>
      <c r="T715" s="272"/>
      <c r="V715" s="1920"/>
      <c r="W715" s="421" t="s">
        <v>4</v>
      </c>
      <c r="X715" s="421" t="s">
        <v>953</v>
      </c>
      <c r="Y715" s="847">
        <f>((9.7*$R$696)+(760000*$R$697)+$R$698+$R$700+$R$702+$T$703)*(1+$T$705)</f>
        <v>66679.152750027904</v>
      </c>
      <c r="Z715" s="784">
        <f>Y715-Y712</f>
        <v>554.93427839998913</v>
      </c>
      <c r="AA715" s="867">
        <f>(9.7-9.5)*$P$696</f>
        <v>229.48143799999917</v>
      </c>
      <c r="AB715" s="792"/>
      <c r="AC715" s="272"/>
      <c r="AD715" s="439"/>
      <c r="AE715" s="440"/>
      <c r="AF715" s="819"/>
      <c r="AG715" s="272"/>
      <c r="AH715" s="221"/>
      <c r="AI715" s="221"/>
      <c r="AJ715" s="221"/>
      <c r="AK715" s="221"/>
      <c r="AL715" s="221"/>
      <c r="AM715" s="221"/>
      <c r="AN715" s="221"/>
      <c r="AO715" s="221"/>
      <c r="AP715" s="221"/>
      <c r="AQ715" s="221"/>
      <c r="AR715" s="221"/>
      <c r="AS715" s="221"/>
      <c r="AT715" s="221"/>
      <c r="AU715" s="221"/>
      <c r="AV715" s="221"/>
      <c r="AW715" s="221"/>
      <c r="AX715" s="221"/>
      <c r="AY715" s="221"/>
      <c r="AZ715" s="221"/>
      <c r="BA715" s="221"/>
      <c r="BB715" s="221"/>
      <c r="BC715" s="221"/>
      <c r="BD715" s="221"/>
      <c r="BE715" s="221"/>
      <c r="BF715" s="221"/>
      <c r="BG715" s="221"/>
    </row>
    <row r="716" spans="1:123" s="373" customFormat="1" ht="9" customHeight="1" thickBot="1">
      <c r="A716" s="287"/>
      <c r="B716" s="288"/>
      <c r="C716" s="188"/>
      <c r="D716" s="189"/>
      <c r="E716" s="189"/>
      <c r="F716" s="189"/>
      <c r="G716" s="189"/>
      <c r="H716" s="189"/>
      <c r="I716" s="189"/>
      <c r="J716" s="190"/>
      <c r="K716" s="189"/>
      <c r="L716" s="190"/>
      <c r="M716" s="191"/>
      <c r="N716" s="192"/>
      <c r="O716" s="193"/>
      <c r="P716" s="193"/>
      <c r="Q716" s="194"/>
      <c r="R716" s="194"/>
      <c r="S716" s="195"/>
      <c r="T716" s="195"/>
      <c r="U716" s="196"/>
      <c r="V716" s="197"/>
      <c r="W716" s="191"/>
      <c r="X716" s="191"/>
      <c r="Y716" s="195"/>
      <c r="Z716" s="195"/>
      <c r="AA716" s="195"/>
      <c r="AB716" s="198"/>
      <c r="AC716" s="191"/>
      <c r="AD716" s="191"/>
      <c r="AE716" s="191"/>
      <c r="AF716" s="199"/>
      <c r="AG716" s="191"/>
      <c r="AH716" s="400"/>
      <c r="AI716" s="400"/>
      <c r="AJ716" s="400"/>
      <c r="AK716" s="400"/>
      <c r="AL716" s="400"/>
      <c r="AM716" s="200"/>
      <c r="AN716" s="200"/>
      <c r="AO716" s="200"/>
      <c r="AP716" s="200"/>
      <c r="AQ716" s="200"/>
      <c r="AR716" s="200"/>
      <c r="AS716" s="200"/>
      <c r="AT716" s="200"/>
      <c r="AU716" s="200"/>
      <c r="AV716" s="200"/>
      <c r="AW716" s="200"/>
      <c r="AX716" s="200"/>
      <c r="AY716" s="200"/>
      <c r="AZ716" s="200"/>
      <c r="BA716" s="200"/>
      <c r="BB716" s="200"/>
      <c r="BC716" s="200"/>
      <c r="BD716" s="200"/>
      <c r="BE716" s="200"/>
      <c r="BF716" s="200"/>
      <c r="BG716" s="200"/>
      <c r="BH716" s="176"/>
      <c r="CF716" s="289"/>
      <c r="CG716" s="289"/>
      <c r="CH716" s="289"/>
      <c r="CI716" s="289"/>
      <c r="CJ716" s="289"/>
      <c r="CK716" s="289"/>
      <c r="CL716" s="289"/>
      <c r="CM716" s="289"/>
      <c r="CN716" s="289"/>
      <c r="CO716" s="289"/>
      <c r="CP716" s="289"/>
      <c r="CQ716" s="289"/>
      <c r="CR716" s="289"/>
      <c r="CS716" s="289"/>
      <c r="CT716" s="289"/>
      <c r="CU716" s="289"/>
      <c r="CV716" s="289"/>
      <c r="CW716" s="289"/>
      <c r="CX716" s="289"/>
      <c r="CY716" s="289"/>
      <c r="CZ716" s="289"/>
      <c r="DA716" s="289"/>
      <c r="DB716" s="289"/>
      <c r="DC716" s="289"/>
      <c r="DD716" s="289"/>
      <c r="DE716" s="289"/>
      <c r="DF716" s="289"/>
      <c r="DG716" s="289"/>
      <c r="DH716" s="289"/>
      <c r="DI716" s="290"/>
      <c r="DJ716" s="289"/>
      <c r="DK716" s="289"/>
      <c r="DL716" s="289"/>
      <c r="DM716" s="289"/>
      <c r="DN716" s="289"/>
      <c r="DO716" s="289"/>
      <c r="DP716" s="289"/>
      <c r="DQ716" s="289"/>
      <c r="DR716" s="289"/>
      <c r="DS716" s="289"/>
    </row>
    <row r="717" spans="1:123" ht="15" customHeight="1">
      <c r="A717" s="1864" t="s">
        <v>954</v>
      </c>
      <c r="B717" s="374" t="s">
        <v>955</v>
      </c>
      <c r="C717" s="402" t="s">
        <v>340</v>
      </c>
      <c r="D717" s="315" t="s">
        <v>956</v>
      </c>
      <c r="E717" s="497">
        <v>37</v>
      </c>
      <c r="F717" s="780">
        <v>202.35409999999999</v>
      </c>
      <c r="G717" s="780">
        <v>96.027709999999999</v>
      </c>
      <c r="H717" s="499">
        <v>103957.36</v>
      </c>
      <c r="I717" s="500">
        <v>46978.97</v>
      </c>
      <c r="J717" s="820" t="s">
        <v>340</v>
      </c>
      <c r="K717" s="379" t="s">
        <v>656</v>
      </c>
      <c r="L717" s="822" t="s">
        <v>179</v>
      </c>
      <c r="M717" s="868" t="s">
        <v>179</v>
      </c>
      <c r="N717" s="618">
        <v>504.8886</v>
      </c>
      <c r="O717" s="341">
        <v>40.67</v>
      </c>
      <c r="P717" s="341">
        <v>12.41361</v>
      </c>
      <c r="Q717" s="324" t="s">
        <v>179</v>
      </c>
      <c r="R717" s="231">
        <f>N717</f>
        <v>504.8886</v>
      </c>
      <c r="S717" s="425" t="s">
        <v>326</v>
      </c>
      <c r="T717" s="384" t="s">
        <v>327</v>
      </c>
      <c r="U717" s="307"/>
      <c r="V717" s="1782" t="s">
        <v>328</v>
      </c>
      <c r="W717" s="442" t="s">
        <v>329</v>
      </c>
      <c r="X717" s="869" t="s">
        <v>957</v>
      </c>
      <c r="Y717" s="870" t="s">
        <v>179</v>
      </c>
      <c r="Z717" s="1912" t="s">
        <v>179</v>
      </c>
      <c r="AA717" s="1914" t="s">
        <v>179</v>
      </c>
      <c r="AB717" s="584"/>
      <c r="AC717" s="272"/>
      <c r="AD717" s="788"/>
      <c r="AE717" s="789"/>
      <c r="AF717" s="378" t="s">
        <v>329</v>
      </c>
      <c r="AG717" s="421" t="s">
        <v>958</v>
      </c>
      <c r="AH717" s="415">
        <f>Y719</f>
        <v>18617.052333249958</v>
      </c>
      <c r="AI717" s="459"/>
      <c r="AJ717" s="459"/>
      <c r="AK717" s="459"/>
      <c r="AL717" s="459"/>
      <c r="AM717" s="221"/>
      <c r="AN717" s="221"/>
      <c r="AO717" s="221"/>
      <c r="AP717" s="221"/>
      <c r="AQ717" s="221"/>
      <c r="AR717" s="221"/>
      <c r="AS717" s="221"/>
      <c r="AT717" s="221"/>
      <c r="AU717" s="221"/>
      <c r="AV717" s="221"/>
      <c r="AW717" s="221"/>
      <c r="AX717" s="221"/>
      <c r="AY717" s="221"/>
      <c r="AZ717" s="221"/>
      <c r="BA717" s="221"/>
      <c r="BB717" s="221"/>
      <c r="BC717" s="221"/>
      <c r="BD717" s="221"/>
      <c r="BE717" s="221"/>
      <c r="BF717" s="221"/>
      <c r="BG717" s="221"/>
    </row>
    <row r="718" spans="1:123" ht="15" customHeight="1">
      <c r="A718" s="1865"/>
      <c r="B718" s="313" t="s">
        <v>959</v>
      </c>
      <c r="C718" s="314" t="s">
        <v>340</v>
      </c>
      <c r="D718" s="315" t="s">
        <v>960</v>
      </c>
      <c r="E718" s="497">
        <v>37</v>
      </c>
      <c r="F718" s="780">
        <v>1.1822699999999999</v>
      </c>
      <c r="G718" s="780">
        <v>5.4672999999999999E-2</v>
      </c>
      <c r="H718" s="499">
        <v>103957.36</v>
      </c>
      <c r="I718" s="500">
        <v>46978.97</v>
      </c>
      <c r="J718" s="593" t="s">
        <v>340</v>
      </c>
      <c r="K718" s="321" t="s">
        <v>961</v>
      </c>
      <c r="L718" s="501" t="s">
        <v>179</v>
      </c>
      <c r="M718" s="502" t="s">
        <v>179</v>
      </c>
      <c r="N718" s="618">
        <v>-113083.37480000001</v>
      </c>
      <c r="O718" s="341">
        <v>-5.19</v>
      </c>
      <c r="P718" s="341">
        <v>21774.981100000001</v>
      </c>
      <c r="Q718" s="324" t="s">
        <v>179</v>
      </c>
      <c r="R718" s="231">
        <f>N718</f>
        <v>-113083.37480000001</v>
      </c>
      <c r="S718" s="223" t="s">
        <v>814</v>
      </c>
      <c r="T718" s="241" t="s">
        <v>740</v>
      </c>
      <c r="U718" s="338"/>
      <c r="V718" s="1783"/>
      <c r="W718" s="421" t="s">
        <v>4</v>
      </c>
      <c r="X718" s="871" t="s">
        <v>962</v>
      </c>
      <c r="Y718" s="526" t="s">
        <v>179</v>
      </c>
      <c r="Z718" s="1913"/>
      <c r="AA718" s="1848"/>
      <c r="AB718" s="584"/>
      <c r="AC718" s="272"/>
      <c r="AD718" s="271"/>
      <c r="AE718" s="272"/>
      <c r="AF718" s="320" t="s">
        <v>4</v>
      </c>
      <c r="AG718" s="421" t="s">
        <v>963</v>
      </c>
      <c r="AH718" s="415">
        <f>Y720</f>
        <v>54238.315395249992</v>
      </c>
      <c r="AI718" s="459"/>
      <c r="AJ718" s="459">
        <f>488*50</f>
        <v>24400</v>
      </c>
      <c r="AK718" s="459">
        <f>552.09* 50</f>
        <v>27604.5</v>
      </c>
      <c r="AL718" s="459"/>
      <c r="AM718" s="221"/>
      <c r="AN718" s="221"/>
      <c r="AO718" s="221"/>
      <c r="AP718" s="221"/>
      <c r="AQ718" s="221"/>
      <c r="AR718" s="221"/>
      <c r="AS718" s="221"/>
      <c r="AT718" s="221"/>
      <c r="AU718" s="221"/>
      <c r="AV718" s="221"/>
      <c r="AW718" s="221"/>
      <c r="AX718" s="221"/>
      <c r="AY718" s="221"/>
      <c r="AZ718" s="221"/>
      <c r="BA718" s="221"/>
      <c r="BB718" s="221"/>
      <c r="BC718" s="221"/>
      <c r="BD718" s="221"/>
      <c r="BE718" s="221"/>
      <c r="BF718" s="221"/>
      <c r="BG718" s="221"/>
    </row>
    <row r="719" spans="1:123" ht="15" customHeight="1">
      <c r="A719" s="1865"/>
      <c r="B719" s="1806" t="s">
        <v>964</v>
      </c>
      <c r="C719" s="1813" t="s">
        <v>349</v>
      </c>
      <c r="D719" s="315" t="s">
        <v>965</v>
      </c>
      <c r="E719" s="497">
        <v>23</v>
      </c>
      <c r="F719" s="332" t="s">
        <v>179</v>
      </c>
      <c r="G719" s="332" t="s">
        <v>179</v>
      </c>
      <c r="H719" s="499">
        <v>123724.89</v>
      </c>
      <c r="I719" s="500">
        <v>41052.519999999997</v>
      </c>
      <c r="J719" s="1915" t="s">
        <v>349</v>
      </c>
      <c r="K719" s="321" t="s">
        <v>965</v>
      </c>
      <c r="L719" s="501" t="s">
        <v>179</v>
      </c>
      <c r="M719" s="502" t="s">
        <v>179</v>
      </c>
      <c r="N719" s="618">
        <v>0</v>
      </c>
      <c r="O719" s="341" t="s">
        <v>334</v>
      </c>
      <c r="P719" s="341" t="s">
        <v>334</v>
      </c>
      <c r="Q719" s="324" t="s">
        <v>179</v>
      </c>
      <c r="R719" s="231">
        <f>N719</f>
        <v>0</v>
      </c>
      <c r="S719" s="425" t="s">
        <v>345</v>
      </c>
      <c r="T719" s="258" t="s">
        <v>346</v>
      </c>
      <c r="U719" s="214"/>
      <c r="V719" s="1783"/>
      <c r="W719" s="421" t="s">
        <v>329</v>
      </c>
      <c r="X719" s="421" t="s">
        <v>958</v>
      </c>
      <c r="Y719" s="823">
        <f>((50*$R$717)+($R$718*1.26)+$R$719+$R$722+$T$724)*(1+$T$726)</f>
        <v>18617.052333249958</v>
      </c>
      <c r="Z719" s="1918">
        <f>Y720-Y719</f>
        <v>35621.263062000035</v>
      </c>
      <c r="AA719" s="1919">
        <f>(1.26-1.008)*$P$718</f>
        <v>5487.2952372</v>
      </c>
      <c r="AB719" s="691"/>
      <c r="AC719" s="272"/>
      <c r="AD719" s="271"/>
      <c r="AE719" s="272"/>
      <c r="AF719" s="320" t="s">
        <v>329</v>
      </c>
      <c r="AG719" s="872" t="s">
        <v>966</v>
      </c>
      <c r="AH719" s="415">
        <f>Y723</f>
        <v>52820.089708249958</v>
      </c>
      <c r="AI719" s="1923">
        <f>50000*1.25</f>
        <v>62500</v>
      </c>
      <c r="AJ719" s="459"/>
      <c r="AK719" s="459"/>
      <c r="AL719" s="459"/>
      <c r="AM719" s="221"/>
      <c r="AN719" s="221"/>
      <c r="AO719" s="221"/>
      <c r="AP719" s="221"/>
      <c r="AQ719" s="221"/>
      <c r="AR719" s="221"/>
      <c r="AS719" s="221"/>
      <c r="AT719" s="221"/>
      <c r="AU719" s="221"/>
      <c r="AV719" s="221"/>
      <c r="AW719" s="221"/>
      <c r="AX719" s="221"/>
      <c r="AY719" s="221"/>
      <c r="AZ719" s="221"/>
      <c r="BA719" s="221"/>
      <c r="BB719" s="221"/>
      <c r="BC719" s="221"/>
      <c r="BD719" s="221"/>
      <c r="BE719" s="221"/>
      <c r="BF719" s="221"/>
      <c r="BG719" s="221"/>
    </row>
    <row r="720" spans="1:123" ht="15" customHeight="1">
      <c r="A720" s="1865"/>
      <c r="B720" s="1825"/>
      <c r="C720" s="1814"/>
      <c r="D720" s="315" t="s">
        <v>967</v>
      </c>
      <c r="E720" s="497">
        <v>14</v>
      </c>
      <c r="F720" s="332" t="s">
        <v>179</v>
      </c>
      <c r="G720" s="332" t="s">
        <v>179</v>
      </c>
      <c r="H720" s="499">
        <v>71482.14</v>
      </c>
      <c r="I720" s="500">
        <v>37849.620000000003</v>
      </c>
      <c r="J720" s="1916"/>
      <c r="K720" s="856" t="s">
        <v>179</v>
      </c>
      <c r="L720" s="501" t="s">
        <v>179</v>
      </c>
      <c r="M720" s="502" t="s">
        <v>179</v>
      </c>
      <c r="N720" s="618">
        <v>2117.9998999999998</v>
      </c>
      <c r="O720" s="341">
        <v>0.77</v>
      </c>
      <c r="P720" s="341">
        <v>2736.4059600000001</v>
      </c>
      <c r="Q720" s="324" t="s">
        <v>179</v>
      </c>
      <c r="R720" s="231">
        <f>N720</f>
        <v>2117.9998999999998</v>
      </c>
      <c r="S720" s="531" t="s">
        <v>968</v>
      </c>
      <c r="T720" s="818" t="s">
        <v>692</v>
      </c>
      <c r="U720" s="338"/>
      <c r="V720" s="1783"/>
      <c r="W720" s="421" t="s">
        <v>4</v>
      </c>
      <c r="X720" s="421" t="s">
        <v>963</v>
      </c>
      <c r="Y720" s="823">
        <f>((50*$R$717)+($R$718*1.008)+$R$719+$R$722+$T$724)*(1+$T$726)</f>
        <v>54238.315395249992</v>
      </c>
      <c r="Z720" s="1918"/>
      <c r="AA720" s="1919"/>
      <c r="AB720" s="691"/>
      <c r="AC720" s="272"/>
      <c r="AD720" s="271"/>
      <c r="AE720" s="272"/>
      <c r="AF720" s="320" t="s">
        <v>4</v>
      </c>
      <c r="AG720" s="872" t="s">
        <v>969</v>
      </c>
      <c r="AH720" s="415">
        <f>Y724</f>
        <v>88441.35277024997</v>
      </c>
      <c r="AI720" s="1923"/>
      <c r="AJ720" s="459"/>
      <c r="AK720" s="459"/>
      <c r="AL720" s="459"/>
      <c r="AM720" s="221"/>
      <c r="AN720" s="221"/>
      <c r="AO720" s="221"/>
      <c r="AP720" s="221"/>
      <c r="AQ720" s="221"/>
      <c r="AR720" s="221"/>
      <c r="AS720" s="221"/>
      <c r="AT720" s="221"/>
      <c r="AU720" s="221"/>
      <c r="AV720" s="221"/>
      <c r="AW720" s="221"/>
      <c r="AX720" s="221"/>
      <c r="AY720" s="221"/>
      <c r="AZ720" s="221"/>
      <c r="BA720" s="221"/>
      <c r="BB720" s="221"/>
      <c r="BC720" s="221"/>
      <c r="BD720" s="221"/>
      <c r="BE720" s="221"/>
      <c r="BF720" s="221"/>
      <c r="BG720" s="221"/>
    </row>
    <row r="721" spans="1:59" ht="15" customHeight="1">
      <c r="A721" s="1865"/>
      <c r="B721" s="1779"/>
      <c r="C721" s="1780"/>
      <c r="D721" s="871" t="s">
        <v>970</v>
      </c>
      <c r="E721" s="332" t="s">
        <v>179</v>
      </c>
      <c r="F721" s="332" t="s">
        <v>179</v>
      </c>
      <c r="G721" s="332" t="s">
        <v>179</v>
      </c>
      <c r="H721" s="332" t="s">
        <v>179</v>
      </c>
      <c r="I721" s="319" t="s">
        <v>179</v>
      </c>
      <c r="J721" s="1917"/>
      <c r="K721" s="830" t="s">
        <v>970</v>
      </c>
      <c r="L721" s="501" t="s">
        <v>179</v>
      </c>
      <c r="M721" s="502" t="s">
        <v>179</v>
      </c>
      <c r="N721" s="857" t="s">
        <v>179</v>
      </c>
      <c r="O721" s="858" t="s">
        <v>179</v>
      </c>
      <c r="P721" s="858" t="s">
        <v>179</v>
      </c>
      <c r="Q721" s="324" t="s">
        <v>179</v>
      </c>
      <c r="R721" s="324" t="s">
        <v>179</v>
      </c>
      <c r="S721" s="425" t="s">
        <v>355</v>
      </c>
      <c r="T721" s="339" t="s">
        <v>356</v>
      </c>
      <c r="U721" s="307"/>
      <c r="V721" s="1783"/>
      <c r="W721" s="421" t="s">
        <v>329</v>
      </c>
      <c r="X721" s="421" t="s">
        <v>971</v>
      </c>
      <c r="Y721" s="823">
        <f>((130*$R$717)+($R$718*1.26)+$R$719+$R$722+$T$724)*(1+$T$726)</f>
        <v>69105.912333249958</v>
      </c>
      <c r="Z721" s="1918">
        <f>Y722-Y721</f>
        <v>35621.263062000013</v>
      </c>
      <c r="AA721" s="1919">
        <f>(1.26-1.008)*P718</f>
        <v>5487.2952372</v>
      </c>
      <c r="AB721" s="691"/>
      <c r="AC721" s="272"/>
      <c r="AD721" s="271"/>
      <c r="AE721" s="272"/>
      <c r="AF721" s="320" t="s">
        <v>329</v>
      </c>
      <c r="AG721" s="421" t="s">
        <v>971</v>
      </c>
      <c r="AH721" s="415">
        <f>Y721</f>
        <v>69105.912333249958</v>
      </c>
      <c r="AI721" s="459"/>
      <c r="AJ721" s="459"/>
      <c r="AK721" s="459"/>
      <c r="AL721" s="1923">
        <v>92571</v>
      </c>
      <c r="AM721" s="221"/>
      <c r="AN721" s="221"/>
      <c r="AO721" s="221"/>
      <c r="AP721" s="221"/>
      <c r="AQ721" s="221"/>
      <c r="AR721" s="221"/>
      <c r="AS721" s="221"/>
      <c r="AT721" s="221"/>
      <c r="AU721" s="221"/>
      <c r="AV721" s="221"/>
      <c r="AW721" s="221"/>
      <c r="AX721" s="221"/>
      <c r="AY721" s="221"/>
      <c r="AZ721" s="221"/>
      <c r="BA721" s="221"/>
      <c r="BB721" s="221"/>
      <c r="BC721" s="221"/>
      <c r="BD721" s="221"/>
      <c r="BE721" s="221"/>
      <c r="BF721" s="221"/>
      <c r="BG721" s="221"/>
    </row>
    <row r="722" spans="1:59" ht="15" customHeight="1">
      <c r="A722" s="1865"/>
      <c r="B722" s="1769" t="s">
        <v>14</v>
      </c>
      <c r="C722" s="1770" t="s">
        <v>349</v>
      </c>
      <c r="D722" s="426" t="s">
        <v>741</v>
      </c>
      <c r="E722" s="497">
        <v>17</v>
      </c>
      <c r="F722" s="332" t="s">
        <v>179</v>
      </c>
      <c r="G722" s="332" t="s">
        <v>179</v>
      </c>
      <c r="H722" s="499">
        <v>106925.29</v>
      </c>
      <c r="I722" s="500">
        <v>52283.32</v>
      </c>
      <c r="J722" s="318" t="s">
        <v>179</v>
      </c>
      <c r="K722" s="319" t="s">
        <v>179</v>
      </c>
      <c r="L722" s="501" t="s">
        <v>179</v>
      </c>
      <c r="M722" s="502" t="s">
        <v>179</v>
      </c>
      <c r="N722" s="618">
        <v>4253.6887999999999</v>
      </c>
      <c r="O722" s="341">
        <v>1.86</v>
      </c>
      <c r="P722" s="341">
        <v>2288.0484999999999</v>
      </c>
      <c r="Q722" s="231">
        <v>0.16200000000000001</v>
      </c>
      <c r="R722" s="1804">
        <f>SUMPRODUCT(Q722:Q724,N722:N724)</f>
        <v>-4129.8778853999993</v>
      </c>
      <c r="S722" s="311">
        <v>37</v>
      </c>
      <c r="T722" s="594" t="s">
        <v>179</v>
      </c>
      <c r="U722" s="196"/>
      <c r="V722" s="1784"/>
      <c r="W722" s="421" t="s">
        <v>4</v>
      </c>
      <c r="X722" s="421" t="s">
        <v>972</v>
      </c>
      <c r="Y722" s="823">
        <f>((130*$R$717)+($R$718*1.008)+$R$719+$R$722+$T$724)*(1+$T$726)</f>
        <v>104727.17539524997</v>
      </c>
      <c r="Z722" s="1918"/>
      <c r="AA722" s="1919"/>
      <c r="AB722" s="691"/>
      <c r="AC722" s="272"/>
      <c r="AD722" s="271"/>
      <c r="AE722" s="272"/>
      <c r="AF722" s="320" t="s">
        <v>4</v>
      </c>
      <c r="AG722" s="421" t="s">
        <v>972</v>
      </c>
      <c r="AH722" s="415">
        <f>Y722</f>
        <v>104727.17539524997</v>
      </c>
      <c r="AI722" s="459"/>
      <c r="AJ722" s="459"/>
      <c r="AK722" s="459"/>
      <c r="AL722" s="1923"/>
      <c r="AM722" s="221"/>
      <c r="AN722" s="221"/>
      <c r="AO722" s="221"/>
      <c r="AP722" s="221"/>
      <c r="AQ722" s="221"/>
      <c r="AR722" s="221"/>
      <c r="AS722" s="221"/>
      <c r="AT722" s="221"/>
      <c r="AU722" s="221"/>
      <c r="AV722" s="221"/>
      <c r="AW722" s="221"/>
      <c r="AX722" s="221"/>
      <c r="AY722" s="221"/>
      <c r="AZ722" s="221"/>
      <c r="BA722" s="221"/>
      <c r="BB722" s="221"/>
      <c r="BC722" s="221"/>
      <c r="BD722" s="221"/>
      <c r="BE722" s="221"/>
      <c r="BF722" s="221"/>
      <c r="BG722" s="221"/>
    </row>
    <row r="723" spans="1:59" ht="15" customHeight="1">
      <c r="A723" s="1865"/>
      <c r="B723" s="1769"/>
      <c r="C723" s="1770"/>
      <c r="D723" s="426" t="s">
        <v>865</v>
      </c>
      <c r="E723" s="497">
        <v>7</v>
      </c>
      <c r="F723" s="332" t="s">
        <v>179</v>
      </c>
      <c r="G723" s="332" t="s">
        <v>179</v>
      </c>
      <c r="H723" s="499">
        <v>119714.29</v>
      </c>
      <c r="I723" s="500">
        <v>46417.36</v>
      </c>
      <c r="J723" s="501" t="s">
        <v>179</v>
      </c>
      <c r="K723" s="502" t="s">
        <v>179</v>
      </c>
      <c r="L723" s="501" t="s">
        <v>179</v>
      </c>
      <c r="M723" s="502" t="s">
        <v>179</v>
      </c>
      <c r="N723" s="618">
        <v>-18678.199499999999</v>
      </c>
      <c r="O723" s="341">
        <v>-6.75</v>
      </c>
      <c r="P723" s="341">
        <v>2767.5444499999999</v>
      </c>
      <c r="Q723" s="231">
        <v>0.25800000000000001</v>
      </c>
      <c r="R723" s="1804"/>
      <c r="S723" s="425" t="s">
        <v>363</v>
      </c>
      <c r="T723" s="339" t="s">
        <v>364</v>
      </c>
      <c r="U723" s="307"/>
      <c r="V723" s="1924" t="s">
        <v>678</v>
      </c>
      <c r="W723" s="421" t="s">
        <v>329</v>
      </c>
      <c r="X723" s="872" t="s">
        <v>966</v>
      </c>
      <c r="Y723" s="823">
        <f>((100*$R$717)+($R$718*1.26)+$R$720+$R$722+$T$724)*(1+$T$726)</f>
        <v>52820.089708249958</v>
      </c>
      <c r="Z723" s="1918">
        <f>Y724-Y723</f>
        <v>35621.263062000013</v>
      </c>
      <c r="AA723" s="1919">
        <f>(1.26-1.008)*P718</f>
        <v>5487.2952372</v>
      </c>
      <c r="AC723" s="272"/>
      <c r="AD723" s="271"/>
      <c r="AE723" s="272"/>
      <c r="AF723" s="320" t="s">
        <v>329</v>
      </c>
      <c r="AG723" s="872" t="s">
        <v>973</v>
      </c>
      <c r="AH723" s="415">
        <f>Y725</f>
        <v>21264.552208249952</v>
      </c>
      <c r="AI723" s="459"/>
      <c r="AJ723" s="459"/>
      <c r="AK723" s="459"/>
      <c r="AL723" s="1923">
        <v>41840</v>
      </c>
      <c r="AM723" s="221"/>
      <c r="AN723" s="221"/>
      <c r="AO723" s="221"/>
      <c r="AP723" s="221"/>
      <c r="AQ723" s="221"/>
      <c r="AR723" s="221"/>
      <c r="AS723" s="221"/>
      <c r="AT723" s="221"/>
      <c r="AU723" s="221"/>
      <c r="AV723" s="221"/>
      <c r="AW723" s="221"/>
      <c r="AX723" s="221"/>
      <c r="AY723" s="221"/>
      <c r="AZ723" s="221"/>
      <c r="BA723" s="221"/>
      <c r="BB723" s="221"/>
      <c r="BC723" s="221"/>
      <c r="BD723" s="221"/>
      <c r="BE723" s="221"/>
      <c r="BF723" s="221"/>
      <c r="BG723" s="221"/>
    </row>
    <row r="724" spans="1:59" ht="15" customHeight="1">
      <c r="A724" s="1865"/>
      <c r="B724" s="1769"/>
      <c r="C724" s="1813"/>
      <c r="D724" s="450" t="s">
        <v>974</v>
      </c>
      <c r="E724" s="497">
        <v>13</v>
      </c>
      <c r="F724" s="393" t="s">
        <v>179</v>
      </c>
      <c r="G724" s="393" t="s">
        <v>179</v>
      </c>
      <c r="H724" s="499">
        <v>91591.73</v>
      </c>
      <c r="I724" s="500">
        <v>39700.1</v>
      </c>
      <c r="J724" s="518" t="s">
        <v>179</v>
      </c>
      <c r="K724" s="267" t="s">
        <v>179</v>
      </c>
      <c r="L724" s="518" t="s">
        <v>179</v>
      </c>
      <c r="M724" s="267" t="s">
        <v>179</v>
      </c>
      <c r="N724" s="618">
        <v>0</v>
      </c>
      <c r="O724" s="341" t="s">
        <v>334</v>
      </c>
      <c r="P724" s="341" t="s">
        <v>334</v>
      </c>
      <c r="Q724" s="873">
        <v>5.1999999999999998E-2</v>
      </c>
      <c r="R724" s="1826"/>
      <c r="S724" s="430">
        <v>0.98802199999999996</v>
      </c>
      <c r="T724" s="431">
        <v>136264.14199999999</v>
      </c>
      <c r="U724" s="347"/>
      <c r="V724" s="1924"/>
      <c r="W724" s="421" t="s">
        <v>4</v>
      </c>
      <c r="X724" s="872" t="s">
        <v>969</v>
      </c>
      <c r="Y724" s="823">
        <f>((100*$R$717)+($R$718*1.008)+$R$720+$R$722+$T$724)*(1+$T$726)</f>
        <v>88441.35277024997</v>
      </c>
      <c r="Z724" s="1918"/>
      <c r="AA724" s="1919"/>
      <c r="AC724" s="272"/>
      <c r="AD724" s="271"/>
      <c r="AE724" s="272"/>
      <c r="AF724" s="320" t="s">
        <v>4</v>
      </c>
      <c r="AG724" s="872" t="s">
        <v>975</v>
      </c>
      <c r="AH724" s="415">
        <f>Y726</f>
        <v>56885.815270249986</v>
      </c>
      <c r="AI724" s="459"/>
      <c r="AJ724" s="459"/>
      <c r="AK724" s="459"/>
      <c r="AL724" s="1923"/>
      <c r="AM724" s="221"/>
      <c r="AN724" s="221"/>
      <c r="AO724" s="221"/>
      <c r="AP724" s="221"/>
      <c r="AQ724" s="221"/>
      <c r="AR724" s="221"/>
      <c r="AS724" s="221"/>
      <c r="AT724" s="221"/>
      <c r="AU724" s="221"/>
      <c r="AV724" s="221"/>
      <c r="AW724" s="221"/>
      <c r="AX724" s="221"/>
      <c r="AY724" s="221"/>
      <c r="AZ724" s="221"/>
      <c r="BA724" s="221"/>
      <c r="BB724" s="221"/>
      <c r="BC724" s="221"/>
      <c r="BD724" s="221"/>
      <c r="BE724" s="221"/>
      <c r="BF724" s="221"/>
      <c r="BG724" s="221"/>
    </row>
    <row r="725" spans="1:59" ht="15" customHeight="1">
      <c r="A725" s="1865"/>
      <c r="B725" s="1857" t="s">
        <v>694</v>
      </c>
      <c r="C725" s="874"/>
      <c r="D725" s="268"/>
      <c r="E725" s="269"/>
      <c r="F725" s="269"/>
      <c r="G725" s="269"/>
      <c r="H725" s="268"/>
      <c r="I725" s="268"/>
      <c r="J725" s="533"/>
      <c r="K725" s="268"/>
      <c r="L725" s="533"/>
      <c r="M725" s="268"/>
      <c r="N725" s="875"/>
      <c r="O725" s="876"/>
      <c r="P725" s="876"/>
      <c r="Q725" s="536"/>
      <c r="R725" s="877"/>
      <c r="S725" s="348" t="s">
        <v>370</v>
      </c>
      <c r="T725" s="258" t="s">
        <v>371</v>
      </c>
      <c r="U725" s="214"/>
      <c r="V725" s="1924" t="s">
        <v>678</v>
      </c>
      <c r="W725" s="421" t="s">
        <v>329</v>
      </c>
      <c r="X725" s="872" t="s">
        <v>973</v>
      </c>
      <c r="Y725" s="823">
        <f>((50*$R$717)+($R$718*1.26)+$R$720+$R$722+$T$724)*(1+$T$726)</f>
        <v>21264.552208249952</v>
      </c>
      <c r="Z725" s="1918">
        <f>Y726-Y725</f>
        <v>35621.263062000035</v>
      </c>
      <c r="AA725" s="1919">
        <f>(1.26-1.008)*P718</f>
        <v>5487.2952372</v>
      </c>
      <c r="AC725" s="272"/>
      <c r="AD725" s="271"/>
      <c r="AE725" s="272"/>
      <c r="AF725" s="540"/>
      <c r="AG725" s="272"/>
      <c r="AH725" s="221"/>
      <c r="AI725" s="221"/>
      <c r="AJ725" s="221"/>
      <c r="AK725" s="221"/>
      <c r="AL725" s="221"/>
      <c r="AM725" s="221"/>
      <c r="AN725" s="221"/>
      <c r="AO725" s="221"/>
      <c r="AP725" s="221"/>
      <c r="AQ725" s="221"/>
      <c r="AR725" s="221"/>
      <c r="AS725" s="221"/>
      <c r="AT725" s="221"/>
      <c r="AU725" s="221"/>
      <c r="AV725" s="221"/>
      <c r="AW725" s="221"/>
      <c r="AX725" s="221"/>
      <c r="AY725" s="221"/>
      <c r="AZ725" s="221"/>
      <c r="BA725" s="221"/>
      <c r="BB725" s="221"/>
      <c r="BC725" s="221"/>
      <c r="BD725" s="221"/>
      <c r="BE725" s="221"/>
      <c r="BF725" s="221"/>
      <c r="BG725" s="221"/>
    </row>
    <row r="726" spans="1:59" ht="15.75" customHeight="1">
      <c r="A726" s="1865"/>
      <c r="B726" s="1858"/>
      <c r="C726" s="878"/>
      <c r="D726" s="272"/>
      <c r="E726" s="262"/>
      <c r="F726" s="262"/>
      <c r="G726" s="262"/>
      <c r="H726" s="272"/>
      <c r="I726" s="272"/>
      <c r="J726" s="540"/>
      <c r="K726" s="272"/>
      <c r="L726" s="540"/>
      <c r="M726" s="272"/>
      <c r="N726" s="605"/>
      <c r="O726" s="606"/>
      <c r="P726" s="606"/>
      <c r="Q726" s="352"/>
      <c r="R726" s="861"/>
      <c r="S726" s="315">
        <v>3787.7159999999999</v>
      </c>
      <c r="T726" s="260">
        <v>0.25</v>
      </c>
      <c r="U726" s="350"/>
      <c r="V726" s="1924"/>
      <c r="W726" s="421" t="s">
        <v>4</v>
      </c>
      <c r="X726" s="872" t="s">
        <v>975</v>
      </c>
      <c r="Y726" s="823">
        <f>((50*$R$717)+($R$718*1.008)+$R$720+$R$722+$T$724)*(1+$T$726)</f>
        <v>56885.815270249986</v>
      </c>
      <c r="Z726" s="1918"/>
      <c r="AA726" s="1919"/>
      <c r="AC726" s="272"/>
      <c r="AD726" s="271"/>
      <c r="AE726" s="272"/>
      <c r="AF726" s="540"/>
      <c r="AG726" s="272"/>
      <c r="AH726" s="221"/>
      <c r="AI726" s="221"/>
      <c r="AJ726" s="221"/>
      <c r="AK726" s="221"/>
      <c r="AL726" s="221"/>
      <c r="AM726" s="221"/>
      <c r="AN726" s="221"/>
      <c r="AO726" s="221"/>
      <c r="AP726" s="221"/>
      <c r="AQ726" s="221"/>
      <c r="AR726" s="221"/>
      <c r="AS726" s="221"/>
      <c r="AT726" s="221"/>
      <c r="AU726" s="221"/>
      <c r="AV726" s="221"/>
      <c r="AW726" s="221"/>
      <c r="AX726" s="221"/>
      <c r="AY726" s="221"/>
      <c r="AZ726" s="221"/>
      <c r="BA726" s="221"/>
      <c r="BB726" s="221"/>
      <c r="BC726" s="221"/>
      <c r="BD726" s="221"/>
      <c r="BE726" s="221"/>
      <c r="BF726" s="221"/>
      <c r="BG726" s="221"/>
    </row>
    <row r="727" spans="1:59" ht="19.5" customHeight="1">
      <c r="A727" s="1865"/>
      <c r="B727" s="1858"/>
      <c r="C727" s="878"/>
      <c r="D727" s="272"/>
      <c r="E727" s="262"/>
      <c r="F727" s="262"/>
      <c r="G727" s="262"/>
      <c r="H727" s="272"/>
      <c r="I727" s="272"/>
      <c r="J727" s="540"/>
      <c r="K727" s="272"/>
      <c r="L727" s="540"/>
      <c r="M727" s="272"/>
      <c r="N727" s="605"/>
      <c r="O727" s="606"/>
      <c r="P727" s="606"/>
      <c r="Q727" s="352"/>
      <c r="R727" s="352"/>
      <c r="S727" s="879"/>
      <c r="T727" s="880"/>
      <c r="U727" s="350"/>
      <c r="V727" s="881"/>
      <c r="W727" s="272"/>
      <c r="X727" s="882"/>
      <c r="Y727" s="883"/>
      <c r="Z727" s="717"/>
      <c r="AA727" s="717"/>
      <c r="AC727" s="272"/>
      <c r="AD727" s="271"/>
      <c r="AE727" s="653"/>
      <c r="AF727" s="540"/>
      <c r="AG727" s="272"/>
      <c r="AH727" s="221"/>
      <c r="AI727" s="221"/>
      <c r="AJ727" s="221"/>
      <c r="AK727" s="221"/>
      <c r="AL727" s="221"/>
      <c r="AM727" s="221"/>
      <c r="AN727" s="221"/>
      <c r="AO727" s="221"/>
      <c r="AP727" s="221"/>
      <c r="AQ727" s="221"/>
      <c r="AR727" s="221"/>
      <c r="AS727" s="221"/>
      <c r="AT727" s="221"/>
      <c r="AU727" s="221"/>
      <c r="AV727" s="221"/>
      <c r="AW727" s="221"/>
      <c r="AX727" s="221"/>
      <c r="AY727" s="221"/>
      <c r="AZ727" s="221"/>
      <c r="BA727" s="221"/>
      <c r="BB727" s="221"/>
      <c r="BC727" s="221"/>
      <c r="BD727" s="221"/>
      <c r="BE727" s="221"/>
      <c r="BF727" s="221"/>
      <c r="BG727" s="221"/>
    </row>
    <row r="728" spans="1:59" ht="19.5" customHeight="1">
      <c r="A728" s="1865"/>
      <c r="B728" s="1858"/>
      <c r="C728" s="878"/>
      <c r="D728" s="272"/>
      <c r="E728" s="262"/>
      <c r="F728" s="262"/>
      <c r="G728" s="262"/>
      <c r="H728" s="272"/>
      <c r="I728" s="272"/>
      <c r="J728" s="540"/>
      <c r="K728" s="272"/>
      <c r="L728" s="540"/>
      <c r="M728" s="272"/>
      <c r="N728" s="605"/>
      <c r="O728" s="606"/>
      <c r="P728" s="606"/>
      <c r="Q728" s="352"/>
      <c r="R728" s="352"/>
      <c r="S728" s="879"/>
      <c r="T728" s="880"/>
      <c r="U728" s="350"/>
      <c r="V728" s="881"/>
      <c r="W728" s="272"/>
      <c r="X728" s="882"/>
      <c r="Y728" s="883"/>
      <c r="Z728" s="717"/>
      <c r="AA728" s="717"/>
      <c r="AC728" s="272"/>
      <c r="AD728" s="271"/>
      <c r="AE728" s="653"/>
      <c r="AF728" s="540"/>
      <c r="AG728" s="272"/>
      <c r="AH728" s="221"/>
      <c r="AI728" s="221"/>
      <c r="AJ728" s="221"/>
      <c r="AK728" s="221"/>
      <c r="AL728" s="221"/>
      <c r="AM728" s="221"/>
      <c r="AN728" s="221"/>
      <c r="AO728" s="221"/>
      <c r="AP728" s="221"/>
      <c r="AQ728" s="221"/>
      <c r="AR728" s="221"/>
      <c r="AS728" s="221"/>
      <c r="AT728" s="221"/>
      <c r="AU728" s="221"/>
      <c r="AV728" s="221"/>
      <c r="AW728" s="221"/>
      <c r="AX728" s="221"/>
      <c r="AY728" s="221"/>
      <c r="AZ728" s="221"/>
      <c r="BA728" s="221"/>
      <c r="BB728" s="221"/>
      <c r="BC728" s="221"/>
      <c r="BD728" s="221"/>
      <c r="BE728" s="221"/>
      <c r="BF728" s="221"/>
      <c r="BG728" s="221"/>
    </row>
    <row r="729" spans="1:59" ht="19.5" customHeight="1">
      <c r="A729" s="1865"/>
      <c r="B729" s="1858"/>
      <c r="C729" s="878"/>
      <c r="D729" s="272"/>
      <c r="E729" s="262"/>
      <c r="F729" s="262"/>
      <c r="G729" s="262"/>
      <c r="H729" s="272"/>
      <c r="I729" s="272"/>
      <c r="J729" s="540"/>
      <c r="K729" s="272"/>
      <c r="L729" s="540"/>
      <c r="M729" s="272"/>
      <c r="N729" s="605"/>
      <c r="O729" s="606"/>
      <c r="P729" s="606"/>
      <c r="Q729" s="352"/>
      <c r="R729" s="352"/>
      <c r="S729" s="879"/>
      <c r="T729" s="880"/>
      <c r="U729" s="350"/>
      <c r="V729" s="881"/>
      <c r="W729" s="272"/>
      <c r="X729" s="882"/>
      <c r="Y729" s="883"/>
      <c r="Z729" s="717"/>
      <c r="AA729" s="717"/>
      <c r="AC729" s="272"/>
      <c r="AD729" s="271"/>
      <c r="AE729" s="653"/>
      <c r="AF729" s="540"/>
      <c r="AG729" s="272"/>
      <c r="AH729" s="221"/>
      <c r="AI729" s="221"/>
      <c r="AJ729" s="221"/>
      <c r="AK729" s="221"/>
      <c r="AL729" s="221"/>
      <c r="AM729" s="221"/>
      <c r="AN729" s="221"/>
      <c r="AO729" s="221"/>
      <c r="AP729" s="221"/>
      <c r="AQ729" s="221"/>
      <c r="AR729" s="221"/>
      <c r="AS729" s="221"/>
      <c r="AT729" s="221"/>
      <c r="AU729" s="221"/>
      <c r="AV729" s="221"/>
      <c r="AW729" s="221"/>
      <c r="AX729" s="221"/>
      <c r="AY729" s="221"/>
      <c r="AZ729" s="221"/>
      <c r="BA729" s="221"/>
      <c r="BB729" s="221"/>
      <c r="BC729" s="221"/>
      <c r="BD729" s="221"/>
      <c r="BE729" s="221"/>
      <c r="BF729" s="221"/>
      <c r="BG729" s="221"/>
    </row>
    <row r="730" spans="1:59" ht="19.5" customHeight="1">
      <c r="A730" s="1865"/>
      <c r="B730" s="1858"/>
      <c r="C730" s="878"/>
      <c r="D730" s="272"/>
      <c r="E730" s="262"/>
      <c r="F730" s="262"/>
      <c r="G730" s="262"/>
      <c r="H730" s="272"/>
      <c r="I730" s="272"/>
      <c r="J730" s="540"/>
      <c r="K730" s="272"/>
      <c r="L730" s="540"/>
      <c r="M730" s="272"/>
      <c r="N730" s="605"/>
      <c r="O730" s="606"/>
      <c r="P730" s="606"/>
      <c r="Q730" s="352"/>
      <c r="R730" s="352"/>
      <c r="S730" s="879"/>
      <c r="T730" s="880"/>
      <c r="U730" s="350"/>
      <c r="V730" s="881"/>
      <c r="W730" s="272"/>
      <c r="X730" s="882"/>
      <c r="Y730" s="883"/>
      <c r="Z730" s="717"/>
      <c r="AA730" s="717"/>
      <c r="AC730" s="272"/>
      <c r="AD730" s="271"/>
      <c r="AE730" s="653"/>
      <c r="AF730" s="540"/>
      <c r="AG730" s="272"/>
      <c r="AH730" s="221"/>
      <c r="AI730" s="221"/>
      <c r="AJ730" s="221"/>
      <c r="AK730" s="221"/>
      <c r="AL730" s="221"/>
      <c r="AM730" s="221"/>
      <c r="AN730" s="221"/>
      <c r="AO730" s="221"/>
      <c r="AP730" s="221"/>
      <c r="AQ730" s="221"/>
      <c r="AR730" s="221"/>
      <c r="AS730" s="221"/>
      <c r="AT730" s="221"/>
      <c r="AU730" s="221"/>
      <c r="AV730" s="221"/>
      <c r="AW730" s="221"/>
      <c r="AX730" s="221"/>
      <c r="AY730" s="221"/>
      <c r="AZ730" s="221"/>
      <c r="BA730" s="221"/>
      <c r="BB730" s="221"/>
      <c r="BC730" s="221"/>
      <c r="BD730" s="221"/>
      <c r="BE730" s="221"/>
      <c r="BF730" s="221"/>
      <c r="BG730" s="221"/>
    </row>
    <row r="731" spans="1:59" ht="19.5" customHeight="1">
      <c r="A731" s="1865"/>
      <c r="B731" s="1858"/>
      <c r="C731" s="878"/>
      <c r="D731" s="272"/>
      <c r="E731" s="262"/>
      <c r="F731" s="262"/>
      <c r="G731" s="262"/>
      <c r="H731" s="272"/>
      <c r="I731" s="272"/>
      <c r="J731" s="540"/>
      <c r="K731" s="272"/>
      <c r="L731" s="540"/>
      <c r="M731" s="272"/>
      <c r="N731" s="605"/>
      <c r="O731" s="606"/>
      <c r="P731" s="606"/>
      <c r="Q731" s="352"/>
      <c r="R731" s="352"/>
      <c r="S731" s="879"/>
      <c r="T731" s="880"/>
      <c r="U731" s="350"/>
      <c r="V731" s="881"/>
      <c r="W731" s="272"/>
      <c r="X731" s="882"/>
      <c r="Y731" s="883"/>
      <c r="Z731" s="717"/>
      <c r="AA731" s="717"/>
      <c r="AC731" s="272"/>
      <c r="AD731" s="271"/>
      <c r="AE731" s="653"/>
      <c r="AF731" s="540"/>
      <c r="AG731" s="272"/>
      <c r="AH731" s="221"/>
      <c r="AI731" s="221"/>
      <c r="AJ731" s="221"/>
      <c r="AK731" s="221"/>
      <c r="AL731" s="221"/>
      <c r="AM731" s="221"/>
      <c r="AN731" s="221"/>
      <c r="AO731" s="221"/>
      <c r="AP731" s="221"/>
      <c r="AQ731" s="221"/>
      <c r="AR731" s="221"/>
      <c r="AS731" s="221"/>
      <c r="AT731" s="221"/>
      <c r="AU731" s="221"/>
      <c r="AV731" s="221"/>
      <c r="AW731" s="221"/>
      <c r="AX731" s="221"/>
      <c r="AY731" s="221"/>
      <c r="AZ731" s="221"/>
      <c r="BA731" s="221"/>
      <c r="BB731" s="221"/>
      <c r="BC731" s="221"/>
      <c r="BD731" s="221"/>
      <c r="BE731" s="221"/>
      <c r="BF731" s="221"/>
      <c r="BG731" s="221"/>
    </row>
    <row r="732" spans="1:59" ht="19.5" customHeight="1">
      <c r="A732" s="1865"/>
      <c r="B732" s="1858"/>
      <c r="C732" s="878"/>
      <c r="D732" s="272"/>
      <c r="E732" s="262"/>
      <c r="F732" s="262"/>
      <c r="G732" s="262"/>
      <c r="H732" s="272"/>
      <c r="I732" s="272"/>
      <c r="J732" s="540"/>
      <c r="K732" s="272"/>
      <c r="L732" s="540"/>
      <c r="M732" s="272"/>
      <c r="N732" s="605"/>
      <c r="O732" s="606"/>
      <c r="P732" s="606"/>
      <c r="Q732" s="352"/>
      <c r="R732" s="352"/>
      <c r="S732" s="879"/>
      <c r="T732" s="880"/>
      <c r="U732" s="350"/>
      <c r="V732" s="881"/>
      <c r="W732" s="272"/>
      <c r="X732" s="882"/>
      <c r="Y732" s="883"/>
      <c r="Z732" s="717"/>
      <c r="AA732" s="717"/>
      <c r="AC732" s="272"/>
      <c r="AD732" s="271"/>
      <c r="AE732" s="653"/>
      <c r="AF732" s="540"/>
      <c r="AG732" s="272"/>
      <c r="AH732" s="221"/>
      <c r="AI732" s="221"/>
      <c r="AJ732" s="221"/>
      <c r="AK732" s="221"/>
      <c r="AL732" s="221"/>
      <c r="AM732" s="221"/>
      <c r="AN732" s="221"/>
      <c r="AO732" s="221"/>
      <c r="AP732" s="221"/>
      <c r="AQ732" s="221"/>
      <c r="AR732" s="221"/>
      <c r="AS732" s="221"/>
      <c r="AT732" s="221"/>
      <c r="AU732" s="221"/>
      <c r="AV732" s="221"/>
      <c r="AW732" s="221"/>
      <c r="AX732" s="221"/>
      <c r="AY732" s="221"/>
      <c r="AZ732" s="221"/>
      <c r="BA732" s="221"/>
      <c r="BB732" s="221"/>
      <c r="BC732" s="221"/>
      <c r="BD732" s="221"/>
      <c r="BE732" s="221"/>
      <c r="BF732" s="221"/>
      <c r="BG732" s="221"/>
    </row>
    <row r="733" spans="1:59" ht="19.5" customHeight="1">
      <c r="A733" s="1865"/>
      <c r="B733" s="1858"/>
      <c r="C733" s="878"/>
      <c r="D733" s="272"/>
      <c r="E733" s="262"/>
      <c r="F733" s="262"/>
      <c r="G733" s="262"/>
      <c r="H733" s="272"/>
      <c r="I733" s="272"/>
      <c r="J733" s="540"/>
      <c r="K733" s="272"/>
      <c r="L733" s="540"/>
      <c r="M733" s="272"/>
      <c r="N733" s="605"/>
      <c r="O733" s="606"/>
      <c r="P733" s="606"/>
      <c r="Q733" s="352"/>
      <c r="R733" s="352"/>
      <c r="S733" s="879"/>
      <c r="T733" s="880"/>
      <c r="U733" s="350"/>
      <c r="V733" s="881"/>
      <c r="W733" s="272"/>
      <c r="X733" s="882"/>
      <c r="Y733" s="883"/>
      <c r="Z733" s="717"/>
      <c r="AA733" s="717"/>
      <c r="AC733" s="272"/>
      <c r="AD733" s="271"/>
      <c r="AE733" s="653"/>
      <c r="AF733" s="540"/>
      <c r="AG733" s="272"/>
      <c r="AH733" s="221"/>
      <c r="AI733" s="221"/>
      <c r="AJ733" s="221"/>
      <c r="AK733" s="221"/>
      <c r="AL733" s="221"/>
      <c r="AM733" s="221"/>
      <c r="AN733" s="221"/>
      <c r="AO733" s="221"/>
      <c r="AP733" s="221"/>
      <c r="AQ733" s="221"/>
      <c r="AR733" s="221"/>
      <c r="AS733" s="221"/>
      <c r="AT733" s="221"/>
      <c r="AU733" s="221"/>
      <c r="AV733" s="221"/>
      <c r="AW733" s="221"/>
      <c r="AX733" s="221"/>
      <c r="AY733" s="221"/>
      <c r="AZ733" s="221"/>
      <c r="BA733" s="221"/>
      <c r="BB733" s="221"/>
      <c r="BC733" s="221"/>
      <c r="BD733" s="221"/>
      <c r="BE733" s="221"/>
      <c r="BF733" s="221"/>
      <c r="BG733" s="221"/>
    </row>
    <row r="734" spans="1:59" ht="19.5" customHeight="1">
      <c r="A734" s="1865"/>
      <c r="B734" s="1858"/>
      <c r="C734" s="878"/>
      <c r="D734" s="272"/>
      <c r="E734" s="262"/>
      <c r="F734" s="262"/>
      <c r="G734" s="262"/>
      <c r="H734" s="272"/>
      <c r="I734" s="272"/>
      <c r="J734" s="540"/>
      <c r="K734" s="272"/>
      <c r="L734" s="540"/>
      <c r="M734" s="272"/>
      <c r="N734" s="605"/>
      <c r="O734" s="606"/>
      <c r="P734" s="606"/>
      <c r="Q734" s="352"/>
      <c r="R734" s="352"/>
      <c r="S734" s="879"/>
      <c r="T734" s="880"/>
      <c r="U734" s="350"/>
      <c r="V734" s="881"/>
      <c r="W734" s="272"/>
      <c r="X734" s="882"/>
      <c r="Y734" s="883"/>
      <c r="Z734" s="717"/>
      <c r="AA734" s="717"/>
      <c r="AC734" s="272"/>
      <c r="AD734" s="271"/>
      <c r="AE734" s="653"/>
      <c r="AF734" s="540"/>
      <c r="AG734" s="272"/>
      <c r="AH734" s="221"/>
      <c r="AI734" s="221"/>
      <c r="AJ734" s="221"/>
      <c r="AK734" s="221"/>
      <c r="AL734" s="221"/>
      <c r="AM734" s="221"/>
      <c r="AN734" s="221"/>
      <c r="AO734" s="221"/>
      <c r="AP734" s="221"/>
      <c r="AQ734" s="221"/>
      <c r="AR734" s="221"/>
      <c r="AS734" s="221"/>
      <c r="AT734" s="221"/>
      <c r="AU734" s="221"/>
      <c r="AV734" s="221"/>
      <c r="AW734" s="221"/>
      <c r="AX734" s="221"/>
      <c r="AY734" s="221"/>
      <c r="AZ734" s="221"/>
      <c r="BA734" s="221"/>
      <c r="BB734" s="221"/>
      <c r="BC734" s="221"/>
      <c r="BD734" s="221"/>
      <c r="BE734" s="221"/>
      <c r="BF734" s="221"/>
      <c r="BG734" s="221"/>
    </row>
    <row r="735" spans="1:59" ht="19.5" customHeight="1">
      <c r="A735" s="1865"/>
      <c r="B735" s="1858"/>
      <c r="C735" s="878"/>
      <c r="D735" s="272"/>
      <c r="E735" s="262"/>
      <c r="F735" s="262"/>
      <c r="G735" s="262"/>
      <c r="H735" s="272"/>
      <c r="I735" s="272"/>
      <c r="J735" s="540"/>
      <c r="K735" s="272"/>
      <c r="L735" s="540"/>
      <c r="M735" s="272"/>
      <c r="N735" s="605"/>
      <c r="O735" s="606"/>
      <c r="P735" s="606"/>
      <c r="Q735" s="352"/>
      <c r="R735" s="352"/>
      <c r="S735" s="879"/>
      <c r="T735" s="880"/>
      <c r="U735" s="350"/>
      <c r="V735" s="881"/>
      <c r="W735" s="272"/>
      <c r="X735" s="882"/>
      <c r="Y735" s="883"/>
      <c r="Z735" s="717"/>
      <c r="AA735" s="717"/>
      <c r="AC735" s="272"/>
      <c r="AD735" s="271"/>
      <c r="AE735" s="653"/>
      <c r="AF735" s="540"/>
      <c r="AG735" s="272"/>
      <c r="AH735" s="221"/>
      <c r="AI735" s="221"/>
      <c r="AJ735" s="221"/>
      <c r="AK735" s="221"/>
      <c r="AL735" s="221"/>
      <c r="AM735" s="221"/>
      <c r="AN735" s="221"/>
      <c r="AO735" s="221"/>
      <c r="AP735" s="221"/>
      <c r="AQ735" s="221"/>
      <c r="AR735" s="221"/>
      <c r="AS735" s="221"/>
      <c r="AT735" s="221"/>
      <c r="AU735" s="221"/>
      <c r="AV735" s="221"/>
      <c r="AW735" s="221"/>
      <c r="AX735" s="221"/>
      <c r="AY735" s="221"/>
      <c r="AZ735" s="221"/>
      <c r="BA735" s="221"/>
      <c r="BB735" s="221"/>
      <c r="BC735" s="221"/>
      <c r="BD735" s="221"/>
      <c r="BE735" s="221"/>
      <c r="BF735" s="221"/>
      <c r="BG735" s="221"/>
    </row>
    <row r="736" spans="1:59" ht="19.5" customHeight="1">
      <c r="A736" s="1865"/>
      <c r="B736" s="1858"/>
      <c r="C736" s="878"/>
      <c r="D736" s="272"/>
      <c r="E736" s="262"/>
      <c r="F736" s="262"/>
      <c r="G736" s="262"/>
      <c r="H736" s="272"/>
      <c r="I736" s="272"/>
      <c r="J736" s="540"/>
      <c r="K736" s="272"/>
      <c r="L736" s="540"/>
      <c r="M736" s="272"/>
      <c r="N736" s="605"/>
      <c r="O736" s="606"/>
      <c r="P736" s="606"/>
      <c r="Q736" s="352"/>
      <c r="R736" s="352"/>
      <c r="S736" s="879"/>
      <c r="T736" s="880"/>
      <c r="U736" s="350"/>
      <c r="V736" s="881"/>
      <c r="W736" s="272"/>
      <c r="X736" s="882"/>
      <c r="Y736" s="883"/>
      <c r="Z736" s="717"/>
      <c r="AA736" s="717"/>
      <c r="AC736" s="272"/>
      <c r="AD736" s="271"/>
      <c r="AE736" s="653"/>
      <c r="AF736" s="540"/>
      <c r="AG736" s="272"/>
      <c r="AH736" s="221"/>
      <c r="AI736" s="221"/>
      <c r="AJ736" s="221"/>
      <c r="AK736" s="221"/>
      <c r="AL736" s="221"/>
      <c r="AM736" s="221"/>
      <c r="AN736" s="221"/>
      <c r="AO736" s="221"/>
      <c r="AP736" s="221"/>
      <c r="AQ736" s="221"/>
      <c r="AR736" s="221"/>
      <c r="AS736" s="221"/>
      <c r="AT736" s="221"/>
      <c r="AU736" s="221"/>
      <c r="AV736" s="221"/>
      <c r="AW736" s="221"/>
      <c r="AX736" s="221"/>
      <c r="AY736" s="221"/>
      <c r="AZ736" s="221"/>
      <c r="BA736" s="221"/>
      <c r="BB736" s="221"/>
      <c r="BC736" s="221"/>
      <c r="BD736" s="221"/>
      <c r="BE736" s="221"/>
      <c r="BF736" s="221"/>
      <c r="BG736" s="221"/>
    </row>
    <row r="737" spans="1:123" ht="19.5" customHeight="1" thickBot="1">
      <c r="A737" s="1866"/>
      <c r="B737" s="1859"/>
      <c r="C737" s="884"/>
      <c r="D737" s="440"/>
      <c r="E737" s="363"/>
      <c r="F737" s="363"/>
      <c r="G737" s="363"/>
      <c r="H737" s="440"/>
      <c r="I737" s="440"/>
      <c r="J737" s="819"/>
      <c r="K737" s="440"/>
      <c r="L737" s="819"/>
      <c r="M737" s="440"/>
      <c r="N737" s="863"/>
      <c r="O737" s="864"/>
      <c r="P737" s="864"/>
      <c r="Q737" s="865"/>
      <c r="R737" s="865"/>
      <c r="S737" s="879"/>
      <c r="T737" s="880"/>
      <c r="U737" s="350"/>
      <c r="V737" s="881"/>
      <c r="W737" s="272"/>
      <c r="X737" s="882"/>
      <c r="Y737" s="883"/>
      <c r="Z737" s="717"/>
      <c r="AA737" s="717"/>
      <c r="AC737" s="272"/>
      <c r="AD737" s="439"/>
      <c r="AE737" s="567"/>
      <c r="AF737" s="540"/>
      <c r="AG737" s="272"/>
      <c r="AH737" s="221"/>
      <c r="AI737" s="221"/>
      <c r="AJ737" s="221"/>
      <c r="AK737" s="221"/>
      <c r="AL737" s="221"/>
      <c r="AM737" s="221"/>
      <c r="AN737" s="221"/>
      <c r="AO737" s="221"/>
      <c r="AP737" s="221"/>
      <c r="AQ737" s="221"/>
      <c r="AR737" s="221"/>
      <c r="AS737" s="221"/>
      <c r="AT737" s="221"/>
      <c r="AU737" s="221"/>
      <c r="AV737" s="221"/>
      <c r="AW737" s="221"/>
      <c r="AX737" s="221"/>
      <c r="AY737" s="221"/>
      <c r="AZ737" s="221"/>
      <c r="BA737" s="221"/>
      <c r="BB737" s="221"/>
      <c r="BC737" s="221"/>
      <c r="BD737" s="221"/>
      <c r="BE737" s="221"/>
      <c r="BF737" s="221"/>
      <c r="BG737" s="221"/>
    </row>
    <row r="738" spans="1:123" s="373" customFormat="1" ht="9" customHeight="1" thickBot="1">
      <c r="A738" s="287"/>
      <c r="B738" s="288"/>
      <c r="C738" s="188"/>
      <c r="D738" s="189"/>
      <c r="E738" s="189"/>
      <c r="F738" s="189"/>
      <c r="G738" s="189"/>
      <c r="H738" s="189"/>
      <c r="I738" s="189"/>
      <c r="J738" s="190"/>
      <c r="K738" s="189"/>
      <c r="L738" s="190"/>
      <c r="M738" s="191"/>
      <c r="N738" s="192"/>
      <c r="O738" s="193"/>
      <c r="P738" s="193"/>
      <c r="Q738" s="194"/>
      <c r="R738" s="194"/>
      <c r="S738" s="195"/>
      <c r="T738" s="195"/>
      <c r="U738" s="196"/>
      <c r="V738" s="197"/>
      <c r="W738" s="191"/>
      <c r="X738" s="191"/>
      <c r="Y738" s="195"/>
      <c r="Z738" s="195"/>
      <c r="AA738" s="195"/>
      <c r="AB738" s="198"/>
      <c r="AC738" s="191"/>
      <c r="AD738" s="191"/>
      <c r="AE738" s="191"/>
      <c r="AF738" s="199"/>
      <c r="AG738" s="191"/>
      <c r="AH738" s="400"/>
      <c r="AI738" s="400"/>
      <c r="AJ738" s="400"/>
      <c r="AK738" s="400"/>
      <c r="AL738" s="400"/>
      <c r="AM738" s="400"/>
      <c r="AN738" s="400"/>
      <c r="AO738" s="200"/>
      <c r="AP738" s="200"/>
      <c r="AQ738" s="200"/>
      <c r="AR738" s="200"/>
      <c r="AS738" s="200"/>
      <c r="AT738" s="200"/>
      <c r="AU738" s="200"/>
      <c r="AV738" s="200"/>
      <c r="AW738" s="200"/>
      <c r="AX738" s="200"/>
      <c r="AY738" s="200"/>
      <c r="AZ738" s="200"/>
      <c r="BA738" s="200"/>
      <c r="BB738" s="200"/>
      <c r="BC738" s="200"/>
      <c r="BD738" s="200"/>
      <c r="BE738" s="200"/>
      <c r="BF738" s="200"/>
      <c r="BG738" s="200"/>
      <c r="BH738" s="176"/>
      <c r="CF738" s="289"/>
      <c r="CG738" s="289"/>
      <c r="CH738" s="289"/>
      <c r="CI738" s="289"/>
      <c r="CJ738" s="289"/>
      <c r="CK738" s="289"/>
      <c r="CL738" s="289"/>
      <c r="CM738" s="289"/>
      <c r="CN738" s="289"/>
      <c r="CO738" s="289"/>
      <c r="CP738" s="289"/>
      <c r="CQ738" s="289"/>
      <c r="CR738" s="289"/>
      <c r="CS738" s="289"/>
      <c r="CT738" s="289"/>
      <c r="CU738" s="289"/>
      <c r="CV738" s="289"/>
      <c r="CW738" s="289"/>
      <c r="CX738" s="289"/>
      <c r="CY738" s="289"/>
      <c r="CZ738" s="289"/>
      <c r="DA738" s="289"/>
      <c r="DB738" s="289"/>
      <c r="DC738" s="289"/>
      <c r="DD738" s="289"/>
      <c r="DE738" s="289"/>
      <c r="DF738" s="289"/>
      <c r="DG738" s="289"/>
      <c r="DH738" s="289"/>
      <c r="DI738" s="290"/>
      <c r="DJ738" s="289"/>
      <c r="DK738" s="289"/>
      <c r="DL738" s="289"/>
      <c r="DM738" s="289"/>
      <c r="DN738" s="289"/>
      <c r="DO738" s="289"/>
      <c r="DP738" s="289"/>
      <c r="DQ738" s="289"/>
      <c r="DR738" s="289"/>
      <c r="DS738" s="289"/>
    </row>
    <row r="739" spans="1:123" ht="30" customHeight="1">
      <c r="A739" s="1864" t="s">
        <v>976</v>
      </c>
      <c r="B739" s="808" t="s">
        <v>955</v>
      </c>
      <c r="C739" s="615" t="s">
        <v>340</v>
      </c>
      <c r="D739" s="809" t="s">
        <v>977</v>
      </c>
      <c r="E739" s="497">
        <v>48</v>
      </c>
      <c r="F739" s="780">
        <v>252.8792</v>
      </c>
      <c r="G739" s="780">
        <v>124.3673</v>
      </c>
      <c r="H739" s="499">
        <v>97928.28</v>
      </c>
      <c r="I739" s="500">
        <v>45776.62</v>
      </c>
      <c r="J739" s="574" t="s">
        <v>342</v>
      </c>
      <c r="K739" s="885" t="s">
        <v>978</v>
      </c>
      <c r="L739" s="886" t="s">
        <v>179</v>
      </c>
      <c r="M739" s="887" t="s">
        <v>179</v>
      </c>
      <c r="N739" s="618">
        <v>251.29249999999999</v>
      </c>
      <c r="O739" s="578">
        <v>8.4499999999999993</v>
      </c>
      <c r="P739" s="578">
        <v>29.74014</v>
      </c>
      <c r="Q739" s="230" t="s">
        <v>179</v>
      </c>
      <c r="R739" s="782">
        <f>N739</f>
        <v>251.29249999999999</v>
      </c>
      <c r="S739" s="425" t="s">
        <v>326</v>
      </c>
      <c r="T739" s="384" t="s">
        <v>327</v>
      </c>
      <c r="U739" s="307"/>
      <c r="V739" s="1782" t="s">
        <v>328</v>
      </c>
      <c r="W739" s="620" t="s">
        <v>329</v>
      </c>
      <c r="X739" s="620" t="s">
        <v>979</v>
      </c>
      <c r="Y739" s="480">
        <f>((175*$R$739)+(0.634*$R$740)+$R$741+$T$746)*(1+$T$748)</f>
        <v>74824.214227439981</v>
      </c>
      <c r="Z739" s="1918">
        <f>Y740-Y739</f>
        <v>30530.284486680001</v>
      </c>
      <c r="AA739" s="1925">
        <f>(0.634-0.507)*$P$740</f>
        <v>7229.5528217900001</v>
      </c>
      <c r="AB739" s="691"/>
      <c r="AC739" s="272"/>
      <c r="AD739" s="788"/>
      <c r="AE739" s="789"/>
      <c r="AF739" s="574" t="s">
        <v>329</v>
      </c>
      <c r="AG739" s="620" t="s">
        <v>979</v>
      </c>
      <c r="AH739" s="415">
        <f t="shared" ref="AH739:AH750" si="22">Y739</f>
        <v>74824.214227439981</v>
      </c>
      <c r="AI739" s="459"/>
      <c r="AJ739" s="459"/>
      <c r="AK739" s="459"/>
      <c r="AL739" s="459"/>
      <c r="AM739" s="459"/>
      <c r="AN739" s="459"/>
      <c r="AO739" s="221"/>
      <c r="AP739" s="221"/>
      <c r="AQ739" s="221"/>
      <c r="AR739" s="221"/>
      <c r="AS739" s="221"/>
      <c r="AT739" s="221"/>
      <c r="AU739" s="221"/>
      <c r="AV739" s="221"/>
      <c r="AW739" s="221"/>
      <c r="AX739" s="221"/>
      <c r="AY739" s="221"/>
      <c r="AZ739" s="221"/>
      <c r="BA739" s="221"/>
      <c r="BB739" s="221"/>
      <c r="BC739" s="221"/>
      <c r="BD739" s="221"/>
      <c r="BE739" s="221"/>
      <c r="BF739" s="221"/>
      <c r="BG739" s="221"/>
    </row>
    <row r="740" spans="1:123" ht="15" customHeight="1">
      <c r="A740" s="1865"/>
      <c r="B740" s="313" t="s">
        <v>959</v>
      </c>
      <c r="C740" s="314" t="s">
        <v>340</v>
      </c>
      <c r="D740" s="315" t="s">
        <v>980</v>
      </c>
      <c r="E740" s="497">
        <v>48</v>
      </c>
      <c r="F740" s="780">
        <v>0.62406300000000003</v>
      </c>
      <c r="G740" s="780">
        <v>7.9306000000000001E-2</v>
      </c>
      <c r="H740" s="499">
        <v>97928.28</v>
      </c>
      <c r="I740" s="500">
        <v>45776.62</v>
      </c>
      <c r="J740" s="593" t="s">
        <v>340</v>
      </c>
      <c r="K740" s="321" t="s">
        <v>981</v>
      </c>
      <c r="L740" s="501" t="s">
        <v>179</v>
      </c>
      <c r="M740" s="502" t="s">
        <v>179</v>
      </c>
      <c r="N740" s="618">
        <v>-200329.95069999999</v>
      </c>
      <c r="O740" s="341">
        <v>-3.52</v>
      </c>
      <c r="P740" s="341">
        <v>56925.61277</v>
      </c>
      <c r="Q740" s="324" t="s">
        <v>179</v>
      </c>
      <c r="R740" s="231">
        <f>N740</f>
        <v>-200329.95069999999</v>
      </c>
      <c r="S740" s="223" t="s">
        <v>814</v>
      </c>
      <c r="T740" s="241" t="s">
        <v>740</v>
      </c>
      <c r="U740" s="338"/>
      <c r="V740" s="1783"/>
      <c r="W740" s="421" t="s">
        <v>4</v>
      </c>
      <c r="X740" s="421" t="s">
        <v>982</v>
      </c>
      <c r="Y740" s="480">
        <f>((175*$R$739)+(0.507*$R$740)+$R$741+$T$746)*(1+$T$748)</f>
        <v>105354.49871411998</v>
      </c>
      <c r="Z740" s="1918"/>
      <c r="AA740" s="1919"/>
      <c r="AB740" s="691"/>
      <c r="AC740" s="272"/>
      <c r="AD740" s="271"/>
      <c r="AE740" s="272"/>
      <c r="AF740" s="320" t="s">
        <v>4</v>
      </c>
      <c r="AG740" s="421" t="s">
        <v>982</v>
      </c>
      <c r="AH740" s="415">
        <f t="shared" si="22"/>
        <v>105354.49871411998</v>
      </c>
      <c r="AI740" s="459"/>
      <c r="AJ740" s="459"/>
      <c r="AK740" s="459"/>
      <c r="AL740" s="459">
        <f>591.08*175</f>
        <v>103439</v>
      </c>
      <c r="AM740" s="459"/>
      <c r="AN740" s="459"/>
      <c r="AO740" s="221"/>
      <c r="AP740" s="221"/>
      <c r="AQ740" s="221"/>
      <c r="AR740" s="221"/>
      <c r="AS740" s="221"/>
      <c r="AT740" s="221"/>
      <c r="AU740" s="221"/>
      <c r="AV740" s="221"/>
      <c r="AW740" s="221"/>
      <c r="AX740" s="221"/>
      <c r="AY740" s="221"/>
      <c r="AZ740" s="221"/>
      <c r="BA740" s="221"/>
      <c r="BB740" s="221"/>
      <c r="BC740" s="221"/>
      <c r="BD740" s="221"/>
      <c r="BE740" s="221"/>
      <c r="BF740" s="221"/>
      <c r="BG740" s="221"/>
    </row>
    <row r="741" spans="1:123" ht="15" customHeight="1">
      <c r="A741" s="1865"/>
      <c r="B741" s="1806" t="s">
        <v>964</v>
      </c>
      <c r="C741" s="1910" t="s">
        <v>349</v>
      </c>
      <c r="D741" s="315" t="s">
        <v>983</v>
      </c>
      <c r="E741" s="497">
        <v>10</v>
      </c>
      <c r="F741" s="332" t="s">
        <v>179</v>
      </c>
      <c r="G741" s="332" t="s">
        <v>179</v>
      </c>
      <c r="H741" s="499">
        <v>116440</v>
      </c>
      <c r="I741" s="500">
        <v>17458.79</v>
      </c>
      <c r="J741" s="1922" t="s">
        <v>349</v>
      </c>
      <c r="K741" s="321" t="s">
        <v>983</v>
      </c>
      <c r="L741" s="501" t="s">
        <v>179</v>
      </c>
      <c r="M741" s="502" t="s">
        <v>179</v>
      </c>
      <c r="N741" s="618">
        <v>-18496.303400000001</v>
      </c>
      <c r="O741" s="341">
        <v>-2.93</v>
      </c>
      <c r="P741" s="341">
        <v>6309.6350899999998</v>
      </c>
      <c r="Q741" s="324" t="s">
        <v>179</v>
      </c>
      <c r="R741" s="231">
        <f>N741</f>
        <v>-18496.303400000001</v>
      </c>
      <c r="S741" s="425" t="s">
        <v>345</v>
      </c>
      <c r="T741" s="258" t="s">
        <v>346</v>
      </c>
      <c r="U741" s="214"/>
      <c r="V741" s="1783"/>
      <c r="W741" s="421" t="s">
        <v>329</v>
      </c>
      <c r="X741" s="421" t="s">
        <v>984</v>
      </c>
      <c r="Y741" s="480">
        <f>((300*$R$739)+(0.576*$R$740)+$R$741+$T$746)*(1+$T$748)</f>
        <v>126461.05379615999</v>
      </c>
      <c r="Z741" s="1918">
        <f>Y742-Y741</f>
        <v>27645.533196599994</v>
      </c>
      <c r="AA741" s="1919">
        <f>(0.576-0.461)*$P$740</f>
        <v>6546.4454685499959</v>
      </c>
      <c r="AB741" s="691"/>
      <c r="AC741" s="272"/>
      <c r="AD741" s="271"/>
      <c r="AE741" s="272"/>
      <c r="AF741" s="320" t="s">
        <v>329</v>
      </c>
      <c r="AG741" s="421" t="s">
        <v>984</v>
      </c>
      <c r="AH741" s="415">
        <f t="shared" si="22"/>
        <v>126461.05379615999</v>
      </c>
      <c r="AI741" s="1923">
        <f>121338*1.2</f>
        <v>145605.6</v>
      </c>
      <c r="AJ741" s="459">
        <f>337*300</f>
        <v>101100</v>
      </c>
      <c r="AK741" s="459"/>
      <c r="AL741" s="459"/>
      <c r="AM741" s="459"/>
      <c r="AN741" s="459"/>
      <c r="AO741" s="221"/>
      <c r="AP741" s="221"/>
      <c r="AQ741" s="221"/>
      <c r="AR741" s="221"/>
      <c r="AS741" s="221"/>
      <c r="AT741" s="221"/>
      <c r="AU741" s="221"/>
      <c r="AV741" s="221"/>
      <c r="AW741" s="221"/>
      <c r="AX741" s="221"/>
      <c r="AY741" s="221"/>
      <c r="AZ741" s="221"/>
      <c r="BA741" s="221"/>
      <c r="BB741" s="221"/>
      <c r="BC741" s="221"/>
      <c r="BD741" s="221"/>
      <c r="BE741" s="221"/>
      <c r="BF741" s="221"/>
      <c r="BG741" s="221"/>
    </row>
    <row r="742" spans="1:123" ht="15" customHeight="1">
      <c r="A742" s="1865"/>
      <c r="B742" s="1825"/>
      <c r="C742" s="1910"/>
      <c r="D742" s="315" t="s">
        <v>965</v>
      </c>
      <c r="E742" s="497">
        <v>31</v>
      </c>
      <c r="F742" s="332" t="s">
        <v>179</v>
      </c>
      <c r="G742" s="332" t="s">
        <v>179</v>
      </c>
      <c r="H742" s="499">
        <v>105028.47</v>
      </c>
      <c r="I742" s="500">
        <v>46995.32</v>
      </c>
      <c r="J742" s="1922"/>
      <c r="K742" s="321" t="s">
        <v>965</v>
      </c>
      <c r="L742" s="501" t="s">
        <v>179</v>
      </c>
      <c r="M742" s="502" t="s">
        <v>179</v>
      </c>
      <c r="N742" s="618">
        <v>0</v>
      </c>
      <c r="O742" s="341" t="s">
        <v>334</v>
      </c>
      <c r="P742" s="341" t="s">
        <v>334</v>
      </c>
      <c r="Q742" s="324" t="s">
        <v>179</v>
      </c>
      <c r="R742" s="231">
        <f>N742</f>
        <v>0</v>
      </c>
      <c r="S742" s="531" t="s">
        <v>691</v>
      </c>
      <c r="T742" s="818" t="s">
        <v>692</v>
      </c>
      <c r="U742" s="338"/>
      <c r="V742" s="1783"/>
      <c r="W742" s="421" t="s">
        <v>4</v>
      </c>
      <c r="X742" s="421" t="s">
        <v>985</v>
      </c>
      <c r="Y742" s="480">
        <f>((300*$R$739)+(0.461*$R$740)+$R$741+$T$746)*(1+$T$748)</f>
        <v>154106.58699275999</v>
      </c>
      <c r="Z742" s="1918"/>
      <c r="AA742" s="1919"/>
      <c r="AB742" s="691"/>
      <c r="AC742" s="272"/>
      <c r="AD742" s="271"/>
      <c r="AE742" s="272"/>
      <c r="AF742" s="320" t="s">
        <v>4</v>
      </c>
      <c r="AG742" s="421" t="s">
        <v>985</v>
      </c>
      <c r="AH742" s="415">
        <f t="shared" si="22"/>
        <v>154106.58699275999</v>
      </c>
      <c r="AI742" s="1923"/>
      <c r="AJ742" s="459">
        <f>353*300</f>
        <v>105900</v>
      </c>
      <c r="AK742" s="459"/>
      <c r="AL742" s="459">
        <f>279.01*300</f>
        <v>83703</v>
      </c>
      <c r="AM742" s="459"/>
      <c r="AN742" s="459"/>
      <c r="AO742" s="221"/>
      <c r="AP742" s="221"/>
      <c r="AQ742" s="221"/>
      <c r="AR742" s="221"/>
      <c r="AS742" s="221"/>
      <c r="AT742" s="221"/>
      <c r="AU742" s="221"/>
      <c r="AV742" s="221"/>
      <c r="AW742" s="221"/>
      <c r="AX742" s="221"/>
      <c r="AY742" s="221"/>
      <c r="AZ742" s="221"/>
      <c r="BA742" s="221"/>
      <c r="BB742" s="221"/>
      <c r="BC742" s="221"/>
      <c r="BD742" s="221"/>
      <c r="BE742" s="221"/>
      <c r="BF742" s="221"/>
      <c r="BG742" s="221"/>
    </row>
    <row r="743" spans="1:123" ht="15" customHeight="1">
      <c r="A743" s="1865"/>
      <c r="B743" s="1825"/>
      <c r="C743" s="1910"/>
      <c r="D743" s="315" t="s">
        <v>967</v>
      </c>
      <c r="E743" s="497">
        <v>7</v>
      </c>
      <c r="F743" s="332" t="s">
        <v>179</v>
      </c>
      <c r="G743" s="332" t="s">
        <v>179</v>
      </c>
      <c r="H743" s="499">
        <v>40039.29</v>
      </c>
      <c r="I743" s="500">
        <v>13170.43</v>
      </c>
      <c r="J743" s="1922"/>
      <c r="K743" s="319" t="s">
        <v>179</v>
      </c>
      <c r="L743" s="501" t="s">
        <v>179</v>
      </c>
      <c r="M743" s="502" t="s">
        <v>179</v>
      </c>
      <c r="N743" s="618">
        <v>-4315.6963999999998</v>
      </c>
      <c r="O743" s="341">
        <v>-0.57999999999999996</v>
      </c>
      <c r="P743" s="341">
        <v>7472.9398600000004</v>
      </c>
      <c r="Q743" s="324" t="s">
        <v>179</v>
      </c>
      <c r="R743" s="231">
        <f>N743</f>
        <v>-4315.6963999999998</v>
      </c>
      <c r="S743" s="425" t="s">
        <v>355</v>
      </c>
      <c r="T743" s="339" t="s">
        <v>356</v>
      </c>
      <c r="U743" s="307"/>
      <c r="V743" s="1783"/>
      <c r="W743" s="421" t="s">
        <v>329</v>
      </c>
      <c r="X743" s="421" t="s">
        <v>986</v>
      </c>
      <c r="Y743" s="480">
        <f>((100*$R$739)+(0.7*$R$740)+$R$741+$T$746)*(1+$T$748)</f>
        <v>36341.757132000006</v>
      </c>
      <c r="Z743" s="1918">
        <f>Y744-Y743</f>
        <v>33655.431717599968</v>
      </c>
      <c r="AA743" s="1919">
        <f>(0.7-0.56)*$P$740</f>
        <v>7969.5857877999943</v>
      </c>
      <c r="AB743" s="691"/>
      <c r="AC743" s="272"/>
      <c r="AD743" s="271"/>
      <c r="AE743" s="272"/>
      <c r="AF743" s="320" t="s">
        <v>329</v>
      </c>
      <c r="AG743" s="421" t="s">
        <v>986</v>
      </c>
      <c r="AH743" s="415">
        <f t="shared" si="22"/>
        <v>36341.757132000006</v>
      </c>
      <c r="AI743" s="1923">
        <f>41720*1.2</f>
        <v>50064</v>
      </c>
      <c r="AJ743" s="459"/>
      <c r="AK743" s="459"/>
      <c r="AL743" s="459"/>
      <c r="AM743" s="459"/>
      <c r="AN743" s="459"/>
      <c r="AO743" s="221"/>
      <c r="AP743" s="221"/>
      <c r="AQ743" s="221"/>
      <c r="AR743" s="221"/>
      <c r="AS743" s="221"/>
      <c r="AT743" s="221"/>
      <c r="AU743" s="221"/>
      <c r="AV743" s="221"/>
      <c r="AW743" s="221"/>
      <c r="AX743" s="221"/>
      <c r="AY743" s="221"/>
      <c r="AZ743" s="221"/>
      <c r="BA743" s="221"/>
      <c r="BB743" s="221"/>
      <c r="BC743" s="221"/>
      <c r="BD743" s="221"/>
      <c r="BE743" s="221"/>
      <c r="BF743" s="221"/>
      <c r="BG743" s="221"/>
    </row>
    <row r="744" spans="1:123" ht="15" customHeight="1">
      <c r="A744" s="1865"/>
      <c r="B744" s="1779"/>
      <c r="C744" s="1853"/>
      <c r="D744" s="888" t="s">
        <v>970</v>
      </c>
      <c r="E744" s="393" t="s">
        <v>179</v>
      </c>
      <c r="F744" s="393" t="s">
        <v>179</v>
      </c>
      <c r="G744" s="393" t="s">
        <v>179</v>
      </c>
      <c r="H744" s="393" t="s">
        <v>179</v>
      </c>
      <c r="I744" s="397" t="s">
        <v>179</v>
      </c>
      <c r="J744" s="1915"/>
      <c r="K744" s="834" t="s">
        <v>970</v>
      </c>
      <c r="L744" s="518" t="s">
        <v>179</v>
      </c>
      <c r="M744" s="267" t="s">
        <v>179</v>
      </c>
      <c r="N744" s="889" t="s">
        <v>179</v>
      </c>
      <c r="O744" s="890" t="s">
        <v>179</v>
      </c>
      <c r="P744" s="890" t="s">
        <v>179</v>
      </c>
      <c r="Q744" s="891" t="s">
        <v>179</v>
      </c>
      <c r="R744" s="891" t="s">
        <v>179</v>
      </c>
      <c r="S744" s="311">
        <v>48</v>
      </c>
      <c r="T744" s="594" t="s">
        <v>179</v>
      </c>
      <c r="U744" s="196"/>
      <c r="V744" s="1783"/>
      <c r="W744" s="421" t="s">
        <v>4</v>
      </c>
      <c r="X744" s="421" t="s">
        <v>987</v>
      </c>
      <c r="Y744" s="480">
        <f>((100*$R$739)+(0.56*$R$740)+$R$741+$T$746)*(1+$T$748)</f>
        <v>69997.188849599974</v>
      </c>
      <c r="Z744" s="1918"/>
      <c r="AA744" s="1919"/>
      <c r="AB744" s="691"/>
      <c r="AC744" s="272"/>
      <c r="AD744" s="271"/>
      <c r="AE744" s="272"/>
      <c r="AF744" s="320" t="s">
        <v>4</v>
      </c>
      <c r="AG744" s="421" t="s">
        <v>987</v>
      </c>
      <c r="AH744" s="415">
        <f t="shared" si="22"/>
        <v>69997.188849599974</v>
      </c>
      <c r="AI744" s="1923"/>
      <c r="AJ744" s="459"/>
      <c r="AK744" s="459"/>
      <c r="AL744" s="459">
        <f>670.26*100</f>
        <v>67026</v>
      </c>
      <c r="AM744" s="459"/>
      <c r="AN744" s="459"/>
      <c r="AO744" s="221"/>
      <c r="AP744" s="221"/>
      <c r="AQ744" s="221"/>
      <c r="AR744" s="221"/>
      <c r="AS744" s="221"/>
      <c r="AT744" s="221"/>
      <c r="AU744" s="221"/>
      <c r="AV744" s="221"/>
      <c r="AW744" s="221"/>
      <c r="AX744" s="221"/>
      <c r="AY744" s="221"/>
      <c r="AZ744" s="221"/>
      <c r="BA744" s="221"/>
      <c r="BB744" s="221"/>
      <c r="BC744" s="221"/>
      <c r="BD744" s="221"/>
      <c r="BE744" s="221"/>
      <c r="BF744" s="221"/>
      <c r="BG744" s="221"/>
    </row>
    <row r="745" spans="1:123" ht="15" customHeight="1">
      <c r="A745" s="1865"/>
      <c r="B745" s="1857" t="s">
        <v>694</v>
      </c>
      <c r="C745" s="269"/>
      <c r="D745" s="268"/>
      <c r="E745" s="268"/>
      <c r="F745" s="268"/>
      <c r="G745" s="268"/>
      <c r="H745" s="268"/>
      <c r="I745" s="268"/>
      <c r="J745" s="533"/>
      <c r="K745" s="268"/>
      <c r="L745" s="533"/>
      <c r="M745" s="268"/>
      <c r="N745" s="875"/>
      <c r="O745" s="876"/>
      <c r="P745" s="876"/>
      <c r="Q745" s="536"/>
      <c r="R745" s="877"/>
      <c r="S745" s="334" t="s">
        <v>363</v>
      </c>
      <c r="T745" s="339" t="s">
        <v>364</v>
      </c>
      <c r="U745" s="307"/>
      <c r="V745" s="1783"/>
      <c r="W745" s="421" t="s">
        <v>329</v>
      </c>
      <c r="X745" s="421" t="s">
        <v>988</v>
      </c>
      <c r="Y745" s="480">
        <f>((225*$R$739)+(0.718*$R$740)+$R$742+$T$746)*(1+$T$748)</f>
        <v>91904.069276880022</v>
      </c>
      <c r="Z745" s="1918">
        <f>Y746-Y745</f>
        <v>34617.015480959977</v>
      </c>
      <c r="AA745" s="1919">
        <f>(0.718-0.574)*$P$740</f>
        <v>8197.2882388800008</v>
      </c>
      <c r="AB745" s="691"/>
      <c r="AC745" s="272"/>
      <c r="AD745" s="271"/>
      <c r="AE745" s="272"/>
      <c r="AF745" s="320" t="s">
        <v>329</v>
      </c>
      <c r="AG745" s="421" t="s">
        <v>988</v>
      </c>
      <c r="AH745" s="415">
        <f t="shared" si="22"/>
        <v>91904.069276880022</v>
      </c>
      <c r="AI745" s="626"/>
      <c r="AJ745" s="459"/>
      <c r="AK745" s="459">
        <f>347*225</f>
        <v>78075</v>
      </c>
      <c r="AL745" s="459">
        <f>361.01*225</f>
        <v>81227.25</v>
      </c>
      <c r="AM745" s="1923">
        <f>AVERAGE(85772,103554)</f>
        <v>94663</v>
      </c>
      <c r="AN745" s="459">
        <f>363.24*225</f>
        <v>81729</v>
      </c>
      <c r="AO745" s="221"/>
      <c r="AP745" s="221"/>
      <c r="AQ745" s="221"/>
      <c r="AR745" s="221"/>
      <c r="AS745" s="221"/>
      <c r="AT745" s="221"/>
      <c r="AU745" s="221"/>
      <c r="AV745" s="221"/>
      <c r="AW745" s="221"/>
      <c r="AX745" s="221"/>
      <c r="AY745" s="221"/>
      <c r="AZ745" s="221"/>
      <c r="BA745" s="221"/>
      <c r="BB745" s="221"/>
      <c r="BC745" s="221"/>
      <c r="BD745" s="221"/>
      <c r="BE745" s="221"/>
      <c r="BF745" s="221"/>
      <c r="BG745" s="221"/>
    </row>
    <row r="746" spans="1:123" ht="15" customHeight="1">
      <c r="A746" s="1865"/>
      <c r="B746" s="1858"/>
      <c r="C746" s="262"/>
      <c r="D746" s="272"/>
      <c r="E746" s="272"/>
      <c r="F746" s="272"/>
      <c r="G746" s="272"/>
      <c r="H746" s="272"/>
      <c r="I746" s="272"/>
      <c r="J746" s="540"/>
      <c r="K746" s="272"/>
      <c r="L746" s="540"/>
      <c r="M746" s="272"/>
      <c r="N746" s="605"/>
      <c r="O746" s="606"/>
      <c r="P746" s="606"/>
      <c r="Q746" s="352"/>
      <c r="R746" s="861"/>
      <c r="S746" s="430">
        <v>0.90649599999999997</v>
      </c>
      <c r="T746" s="431">
        <v>163882.81649999999</v>
      </c>
      <c r="U746" s="347"/>
      <c r="V746" s="1783"/>
      <c r="W746" s="421" t="s">
        <v>4</v>
      </c>
      <c r="X746" s="421" t="s">
        <v>989</v>
      </c>
      <c r="Y746" s="480">
        <f>((225*$R$739)+(0.574*$R$740)+$R$742+$T$746)*(1+$T$748)</f>
        <v>126521.08475784</v>
      </c>
      <c r="Z746" s="1918"/>
      <c r="AA746" s="1919"/>
      <c r="AB746" s="691"/>
      <c r="AC746" s="272"/>
      <c r="AD746" s="271"/>
      <c r="AE746" s="272"/>
      <c r="AF746" s="320" t="s">
        <v>4</v>
      </c>
      <c r="AG746" s="421" t="s">
        <v>989</v>
      </c>
      <c r="AH746" s="415">
        <f t="shared" si="22"/>
        <v>126521.08475784</v>
      </c>
      <c r="AI746" s="626"/>
      <c r="AJ746" s="459"/>
      <c r="AK746" s="459">
        <f>372*225</f>
        <v>83700</v>
      </c>
      <c r="AL746" s="459">
        <f>431.02*225</f>
        <v>96979.5</v>
      </c>
      <c r="AM746" s="1923"/>
      <c r="AN746" s="459"/>
      <c r="AO746" s="221"/>
      <c r="AP746" s="221"/>
      <c r="AQ746" s="221"/>
      <c r="AR746" s="221"/>
      <c r="AS746" s="221"/>
      <c r="AT746" s="221"/>
      <c r="AU746" s="221"/>
      <c r="AV746" s="221"/>
      <c r="AW746" s="221"/>
      <c r="AX746" s="221"/>
      <c r="AY746" s="221"/>
      <c r="AZ746" s="221"/>
      <c r="BA746" s="221"/>
      <c r="BB746" s="221"/>
      <c r="BC746" s="221"/>
      <c r="BD746" s="221"/>
      <c r="BE746" s="221"/>
      <c r="BF746" s="221"/>
      <c r="BG746" s="221"/>
    </row>
    <row r="747" spans="1:123" ht="15" customHeight="1">
      <c r="A747" s="1865"/>
      <c r="B747" s="1858"/>
      <c r="C747" s="262"/>
      <c r="D747" s="272"/>
      <c r="E747" s="272"/>
      <c r="F747" s="272"/>
      <c r="G747" s="272"/>
      <c r="H747" s="272"/>
      <c r="I747" s="272"/>
      <c r="J747" s="540"/>
      <c r="K747" s="272"/>
      <c r="L747" s="540"/>
      <c r="M747" s="272"/>
      <c r="N747" s="605"/>
      <c r="O747" s="606"/>
      <c r="P747" s="606"/>
      <c r="Q747" s="352"/>
      <c r="R747" s="861"/>
      <c r="S747" s="348" t="s">
        <v>370</v>
      </c>
      <c r="T747" s="258" t="s">
        <v>371</v>
      </c>
      <c r="U747" s="214"/>
      <c r="V747" s="1783"/>
      <c r="W747" s="421" t="s">
        <v>329</v>
      </c>
      <c r="X747" s="421" t="s">
        <v>990</v>
      </c>
      <c r="Y747" s="480">
        <f>((300*$R$739)+(0.639*$R$740)+$R$742+$T$746)*(1+$T$748)</f>
        <v>133511.67360323999</v>
      </c>
      <c r="Z747" s="1918">
        <f>Y748-Y747</f>
        <v>30770.680427519983</v>
      </c>
      <c r="AA747" s="1919">
        <f>(0.639-0.511)*$P$740</f>
        <v>7286.4784345600001</v>
      </c>
      <c r="AB747" s="691"/>
      <c r="AC747" s="272"/>
      <c r="AD747" s="271"/>
      <c r="AE747" s="272"/>
      <c r="AF747" s="320" t="s">
        <v>329</v>
      </c>
      <c r="AG747" s="421" t="s">
        <v>990</v>
      </c>
      <c r="AH747" s="415">
        <f t="shared" si="22"/>
        <v>133511.67360323999</v>
      </c>
      <c r="AI747" s="1923">
        <f>121338*1.2</f>
        <v>145605.6</v>
      </c>
      <c r="AJ747" s="459"/>
      <c r="AK747" s="459"/>
      <c r="AL747" s="459">
        <f>293.32*300</f>
        <v>87996</v>
      </c>
      <c r="AM747" s="1923">
        <v>119767</v>
      </c>
      <c r="AN747" s="459">
        <f>288.81*300</f>
        <v>86643</v>
      </c>
      <c r="AO747" s="221"/>
      <c r="AP747" s="221"/>
      <c r="AQ747" s="221"/>
      <c r="AR747" s="221"/>
      <c r="AS747" s="221"/>
      <c r="AT747" s="221"/>
      <c r="AU747" s="221"/>
      <c r="AV747" s="221"/>
      <c r="AW747" s="221"/>
      <c r="AX747" s="221"/>
      <c r="AY747" s="221"/>
      <c r="AZ747" s="221"/>
      <c r="BA747" s="221"/>
      <c r="BB747" s="221"/>
      <c r="BC747" s="221"/>
      <c r="BD747" s="221"/>
      <c r="BE747" s="221"/>
      <c r="BF747" s="221"/>
      <c r="BG747" s="221"/>
    </row>
    <row r="748" spans="1:123" ht="15" customHeight="1">
      <c r="A748" s="1865"/>
      <c r="B748" s="1858"/>
      <c r="C748" s="878"/>
      <c r="D748" s="272"/>
      <c r="E748" s="272"/>
      <c r="F748" s="272"/>
      <c r="G748" s="272"/>
      <c r="H748" s="272"/>
      <c r="I748" s="272"/>
      <c r="J748" s="540"/>
      <c r="K748" s="272"/>
      <c r="L748" s="540"/>
      <c r="M748" s="272"/>
      <c r="N748" s="605"/>
      <c r="O748" s="606"/>
      <c r="P748" s="606"/>
      <c r="Q748" s="352"/>
      <c r="R748" s="861"/>
      <c r="S748" s="315">
        <v>10905.322</v>
      </c>
      <c r="T748" s="260">
        <v>0.2</v>
      </c>
      <c r="U748" s="350"/>
      <c r="V748" s="1783"/>
      <c r="W748" s="421" t="s">
        <v>4</v>
      </c>
      <c r="X748" s="421" t="s">
        <v>991</v>
      </c>
      <c r="Y748" s="480">
        <f>((300*$R$739)+(0.511*$R$740)+$R$742+$T$746)*(1+$T$748)</f>
        <v>164282.35403075998</v>
      </c>
      <c r="Z748" s="1918"/>
      <c r="AA748" s="1919"/>
      <c r="AB748" s="691"/>
      <c r="AC748" s="272"/>
      <c r="AD748" s="271"/>
      <c r="AE748" s="272"/>
      <c r="AF748" s="320" t="s">
        <v>4</v>
      </c>
      <c r="AG748" s="421" t="s">
        <v>991</v>
      </c>
      <c r="AH748" s="415">
        <f t="shared" si="22"/>
        <v>164282.35403075998</v>
      </c>
      <c r="AI748" s="1923"/>
      <c r="AJ748" s="459"/>
      <c r="AK748" s="459"/>
      <c r="AL748" s="459">
        <f>341.32*300</f>
        <v>102396</v>
      </c>
      <c r="AM748" s="1923"/>
      <c r="AN748" s="459"/>
      <c r="AO748" s="221"/>
      <c r="AP748" s="221"/>
      <c r="AQ748" s="221"/>
      <c r="AR748" s="221"/>
      <c r="AS748" s="221"/>
      <c r="AT748" s="221"/>
      <c r="AU748" s="221"/>
      <c r="AV748" s="221"/>
      <c r="AW748" s="221"/>
      <c r="AX748" s="221"/>
      <c r="AY748" s="221"/>
      <c r="AZ748" s="221"/>
      <c r="BA748" s="221"/>
      <c r="BB748" s="221"/>
      <c r="BC748" s="221"/>
      <c r="BD748" s="221"/>
      <c r="BE748" s="221"/>
      <c r="BF748" s="221"/>
      <c r="BG748" s="221"/>
    </row>
    <row r="749" spans="1:123" ht="15" customHeight="1">
      <c r="A749" s="1865"/>
      <c r="B749" s="1858"/>
      <c r="C749" s="878"/>
      <c r="D749" s="272"/>
      <c r="E749" s="272"/>
      <c r="F749" s="272"/>
      <c r="G749" s="272"/>
      <c r="H749" s="272"/>
      <c r="I749" s="272"/>
      <c r="J749" s="540"/>
      <c r="K749" s="272"/>
      <c r="L749" s="540"/>
      <c r="M749" s="272"/>
      <c r="N749" s="605"/>
      <c r="O749" s="606"/>
      <c r="P749" s="606"/>
      <c r="Q749" s="352"/>
      <c r="R749" s="352"/>
      <c r="S749" s="272"/>
      <c r="T749" s="272"/>
      <c r="V749" s="1783"/>
      <c r="W749" s="421" t="s">
        <v>329</v>
      </c>
      <c r="X749" s="421" t="s">
        <v>992</v>
      </c>
      <c r="Y749" s="480">
        <f>((100*$R$739)+(0.79*$R$740)+$R$742+$T$746)*(1+$T$748)</f>
        <v>36901.686536399997</v>
      </c>
      <c r="Z749" s="1918">
        <f>Y750-Y749</f>
        <v>37982.558652719992</v>
      </c>
      <c r="AA749" s="1919">
        <f>(0.79-0.632)*$P$740</f>
        <v>8994.2468176600014</v>
      </c>
      <c r="AB749" s="691"/>
      <c r="AC749" s="272"/>
      <c r="AD749" s="271"/>
      <c r="AE749" s="272"/>
      <c r="AF749" s="320" t="s">
        <v>329</v>
      </c>
      <c r="AG749" s="421" t="s">
        <v>992</v>
      </c>
      <c r="AH749" s="415">
        <f t="shared" si="22"/>
        <v>36901.686536399997</v>
      </c>
      <c r="AI749" s="1923">
        <f>41720*1.2</f>
        <v>50064</v>
      </c>
      <c r="AJ749" s="459"/>
      <c r="AK749" s="459">
        <f>443*100</f>
        <v>44300</v>
      </c>
      <c r="AL749" s="459">
        <f>475.38*100</f>
        <v>47538</v>
      </c>
      <c r="AM749" s="1923">
        <v>57530</v>
      </c>
      <c r="AN749" s="459">
        <f>454.88*100</f>
        <v>45488</v>
      </c>
      <c r="AO749" s="221"/>
      <c r="AP749" s="221"/>
      <c r="AQ749" s="221"/>
      <c r="AR749" s="221"/>
      <c r="AS749" s="221"/>
      <c r="AT749" s="221"/>
      <c r="AU749" s="221"/>
      <c r="AV749" s="221"/>
      <c r="AW749" s="221"/>
      <c r="AX749" s="221"/>
      <c r="AY749" s="221"/>
      <c r="AZ749" s="221"/>
      <c r="BA749" s="221"/>
      <c r="BB749" s="221"/>
      <c r="BC749" s="221"/>
      <c r="BD749" s="221"/>
      <c r="BE749" s="221"/>
      <c r="BF749" s="221"/>
      <c r="BG749" s="221"/>
    </row>
    <row r="750" spans="1:123" ht="15.75" customHeight="1" thickBot="1">
      <c r="A750" s="1865"/>
      <c r="B750" s="1858"/>
      <c r="C750" s="878"/>
      <c r="D750" s="272"/>
      <c r="E750" s="272"/>
      <c r="F750" s="272"/>
      <c r="G750" s="272"/>
      <c r="H750" s="272"/>
      <c r="I750" s="272"/>
      <c r="J750" s="540"/>
      <c r="K750" s="272"/>
      <c r="L750" s="540"/>
      <c r="M750" s="272"/>
      <c r="N750" s="605"/>
      <c r="O750" s="606"/>
      <c r="P750" s="606"/>
      <c r="Q750" s="352"/>
      <c r="R750" s="352"/>
      <c r="S750" s="272"/>
      <c r="T750" s="272"/>
      <c r="V750" s="1920"/>
      <c r="W750" s="528" t="s">
        <v>4</v>
      </c>
      <c r="X750" s="528" t="s">
        <v>993</v>
      </c>
      <c r="Y750" s="622">
        <f>((100*$R$739)+(0.632*$R$740)+$R$742+$T$746)*(1+$T$748)</f>
        <v>74884.245189119989</v>
      </c>
      <c r="Z750" s="1930"/>
      <c r="AA750" s="1921"/>
      <c r="AB750" s="691"/>
      <c r="AC750" s="272"/>
      <c r="AD750" s="271"/>
      <c r="AE750" s="272"/>
      <c r="AF750" s="892" t="s">
        <v>4</v>
      </c>
      <c r="AG750" s="421" t="s">
        <v>993</v>
      </c>
      <c r="AH750" s="415">
        <f t="shared" si="22"/>
        <v>74884.245189119989</v>
      </c>
      <c r="AI750" s="1923"/>
      <c r="AJ750" s="459"/>
      <c r="AK750" s="459">
        <f>492*100</f>
        <v>49200</v>
      </c>
      <c r="AL750" s="459">
        <f>603.51*100</f>
        <v>60351</v>
      </c>
      <c r="AM750" s="1923"/>
      <c r="AN750" s="459"/>
      <c r="AO750" s="221"/>
      <c r="AP750" s="221"/>
      <c r="AQ750" s="221"/>
      <c r="AR750" s="221"/>
      <c r="AS750" s="221"/>
      <c r="AT750" s="221"/>
      <c r="AU750" s="221"/>
      <c r="AV750" s="221"/>
      <c r="AW750" s="221"/>
      <c r="AX750" s="221"/>
      <c r="AY750" s="221"/>
      <c r="AZ750" s="221"/>
      <c r="BA750" s="221"/>
      <c r="BB750" s="221"/>
      <c r="BC750" s="221"/>
      <c r="BD750" s="221"/>
      <c r="BE750" s="221"/>
      <c r="BF750" s="221"/>
      <c r="BG750" s="221"/>
    </row>
    <row r="751" spans="1:123" s="373" customFormat="1" ht="9" customHeight="1" thickBot="1">
      <c r="A751" s="287"/>
      <c r="B751" s="288"/>
      <c r="C751" s="188"/>
      <c r="D751" s="189"/>
      <c r="E751" s="189"/>
      <c r="F751" s="189"/>
      <c r="G751" s="189"/>
      <c r="H751" s="189"/>
      <c r="I751" s="189"/>
      <c r="J751" s="190"/>
      <c r="K751" s="189"/>
      <c r="L751" s="190"/>
      <c r="M751" s="191"/>
      <c r="N751" s="192"/>
      <c r="O751" s="193"/>
      <c r="P751" s="193"/>
      <c r="Q751" s="194"/>
      <c r="R751" s="194"/>
      <c r="S751" s="195"/>
      <c r="T751" s="195"/>
      <c r="U751" s="196"/>
      <c r="V751" s="197"/>
      <c r="W751" s="191"/>
      <c r="X751" s="191"/>
      <c r="Y751" s="195"/>
      <c r="Z751" s="195"/>
      <c r="AA751" s="195"/>
      <c r="AB751" s="198"/>
      <c r="AC751" s="191"/>
      <c r="AD751" s="191"/>
      <c r="AE751" s="191"/>
      <c r="AF751" s="199"/>
      <c r="AG751" s="191"/>
      <c r="AH751" s="893"/>
      <c r="AI751" s="893"/>
      <c r="AJ751" s="893"/>
      <c r="AK751" s="894"/>
      <c r="AL751" s="894"/>
      <c r="AM751" s="894"/>
      <c r="AN751" s="894"/>
      <c r="AO751" s="200"/>
      <c r="AP751" s="200"/>
      <c r="AQ751" s="200"/>
      <c r="AR751" s="200"/>
      <c r="AS751" s="200"/>
      <c r="AT751" s="200"/>
      <c r="AU751" s="200"/>
      <c r="AV751" s="200"/>
      <c r="AW751" s="200"/>
      <c r="AX751" s="200"/>
      <c r="AY751" s="200"/>
      <c r="AZ751" s="200"/>
      <c r="BA751" s="200"/>
      <c r="BB751" s="200"/>
      <c r="BC751" s="200"/>
      <c r="BD751" s="200"/>
      <c r="BE751" s="200"/>
      <c r="BF751" s="200"/>
      <c r="BG751" s="200"/>
      <c r="BH751" s="176"/>
      <c r="CF751" s="289"/>
      <c r="CG751" s="289"/>
      <c r="CH751" s="289"/>
      <c r="CI751" s="289"/>
      <c r="CJ751" s="289"/>
      <c r="CK751" s="289"/>
      <c r="CL751" s="289"/>
      <c r="CM751" s="289"/>
      <c r="CN751" s="289"/>
      <c r="CO751" s="289"/>
      <c r="CP751" s="289"/>
      <c r="CQ751" s="289"/>
      <c r="CR751" s="289"/>
      <c r="CS751" s="289"/>
      <c r="CT751" s="289"/>
      <c r="CU751" s="289"/>
      <c r="CV751" s="289"/>
      <c r="CW751" s="289"/>
      <c r="CX751" s="289"/>
      <c r="CY751" s="289"/>
      <c r="CZ751" s="289"/>
      <c r="DA751" s="289"/>
      <c r="DB751" s="289"/>
      <c r="DC751" s="289"/>
      <c r="DD751" s="289"/>
      <c r="DE751" s="289"/>
      <c r="DF751" s="289"/>
      <c r="DG751" s="289"/>
      <c r="DH751" s="289"/>
      <c r="DI751" s="290"/>
      <c r="DJ751" s="289"/>
      <c r="DK751" s="289"/>
      <c r="DL751" s="289"/>
      <c r="DM751" s="289"/>
      <c r="DN751" s="289"/>
      <c r="DO751" s="289"/>
      <c r="DP751" s="289"/>
      <c r="DQ751" s="289"/>
      <c r="DR751" s="289"/>
      <c r="DS751" s="289"/>
    </row>
    <row r="752" spans="1:123" s="628" customFormat="1" ht="29">
      <c r="A752" s="1818" t="s">
        <v>994</v>
      </c>
      <c r="B752" s="808" t="s">
        <v>955</v>
      </c>
      <c r="C752" s="615" t="s">
        <v>340</v>
      </c>
      <c r="D752" s="571" t="s">
        <v>995</v>
      </c>
      <c r="E752" s="571">
        <v>23</v>
      </c>
      <c r="F752" s="578">
        <v>776.08699999999999</v>
      </c>
      <c r="G752" s="578">
        <v>384.90539999999999</v>
      </c>
      <c r="H752" s="572">
        <v>333054.34999999998</v>
      </c>
      <c r="I752" s="573">
        <v>176477.45</v>
      </c>
      <c r="J752" s="574" t="s">
        <v>342</v>
      </c>
      <c r="K752" s="575" t="s">
        <v>978</v>
      </c>
      <c r="L752" s="886" t="s">
        <v>179</v>
      </c>
      <c r="M752" s="887" t="s">
        <v>179</v>
      </c>
      <c r="N752" s="577">
        <v>442.77940000000001</v>
      </c>
      <c r="O752" s="578">
        <v>27.36</v>
      </c>
      <c r="P752" s="895">
        <v>16.186199999999999</v>
      </c>
      <c r="Q752" s="230" t="s">
        <v>179</v>
      </c>
      <c r="R752" s="527">
        <f>N752</f>
        <v>442.77940000000001</v>
      </c>
      <c r="S752" s="425" t="s">
        <v>326</v>
      </c>
      <c r="T752" s="384" t="s">
        <v>327</v>
      </c>
      <c r="U752" s="307"/>
      <c r="V752" s="1928" t="s">
        <v>328</v>
      </c>
      <c r="W752" s="620" t="s">
        <v>329</v>
      </c>
      <c r="X752" s="621" t="s">
        <v>996</v>
      </c>
      <c r="Y752" s="480">
        <f>((500*R739)+(0.573*R740)+R741+T746)*(1+$T$748)</f>
        <v>187492.44161867999</v>
      </c>
      <c r="Z752" s="531" t="s">
        <v>405</v>
      </c>
      <c r="AA752" s="532" t="s">
        <v>405</v>
      </c>
      <c r="AB752" s="584"/>
      <c r="AC752" s="585"/>
      <c r="AD752" s="625"/>
      <c r="AE752" s="585"/>
      <c r="AF752" s="574" t="s">
        <v>329</v>
      </c>
      <c r="AG752" s="621" t="s">
        <v>996</v>
      </c>
      <c r="AH752" s="477">
        <f>Y752</f>
        <v>187492.44161867999</v>
      </c>
      <c r="AI752" s="626">
        <f>290*500</f>
        <v>145000</v>
      </c>
      <c r="AJ752" s="626"/>
      <c r="AK752" s="566"/>
      <c r="AL752" s="566"/>
      <c r="AM752" s="566"/>
      <c r="AN752" s="566"/>
      <c r="AO752" s="566"/>
      <c r="AP752" s="566"/>
      <c r="AQ752" s="566"/>
      <c r="AR752" s="566"/>
      <c r="AS752" s="566"/>
      <c r="AT752" s="566"/>
      <c r="AU752" s="566"/>
      <c r="AV752" s="566"/>
      <c r="AW752" s="566"/>
      <c r="AX752" s="566"/>
      <c r="AY752" s="566"/>
      <c r="AZ752" s="566"/>
      <c r="BA752" s="566"/>
      <c r="BB752" s="566"/>
      <c r="BC752" s="566"/>
      <c r="BD752" s="566"/>
      <c r="BE752" s="566"/>
      <c r="BF752" s="566"/>
      <c r="BG752" s="566"/>
      <c r="BH752" s="627"/>
    </row>
    <row r="753" spans="1:123" s="632" customFormat="1">
      <c r="A753" s="1819"/>
      <c r="B753" s="313" t="s">
        <v>959</v>
      </c>
      <c r="C753" s="314" t="s">
        <v>340</v>
      </c>
      <c r="D753" s="592" t="s">
        <v>997</v>
      </c>
      <c r="E753" s="592">
        <v>23</v>
      </c>
      <c r="F753" s="345">
        <v>0.55434799999999995</v>
      </c>
      <c r="G753" s="345">
        <v>2.3199999999999998E-2</v>
      </c>
      <c r="H753" s="296">
        <v>333054.34999999998</v>
      </c>
      <c r="I753" s="297">
        <v>176477.45</v>
      </c>
      <c r="J753" s="593" t="s">
        <v>340</v>
      </c>
      <c r="K753" s="321" t="s">
        <v>998</v>
      </c>
      <c r="L753" s="501" t="s">
        <v>179</v>
      </c>
      <c r="M753" s="502" t="s">
        <v>179</v>
      </c>
      <c r="N753" s="595">
        <v>-448127.41110000003</v>
      </c>
      <c r="O753" s="341">
        <v>-1.99</v>
      </c>
      <c r="P753" s="596">
        <v>224689.723</v>
      </c>
      <c r="Q753" s="324" t="s">
        <v>179</v>
      </c>
      <c r="R753" s="466">
        <f>N753</f>
        <v>-448127.41110000003</v>
      </c>
      <c r="S753" s="223" t="s">
        <v>814</v>
      </c>
      <c r="T753" s="241" t="s">
        <v>740</v>
      </c>
      <c r="U753" s="338"/>
      <c r="V753" s="1929"/>
      <c r="W753" s="421" t="s">
        <v>4</v>
      </c>
      <c r="X753" s="330" t="s">
        <v>999</v>
      </c>
      <c r="Y753" s="461">
        <f>((500*R752)+(0.461*R753)+R754+T759)*(1+$T$761)</f>
        <v>302924.30180676002</v>
      </c>
      <c r="Z753" s="461">
        <f>Y753-Y752</f>
        <v>115431.86018808003</v>
      </c>
      <c r="AA753" s="674"/>
      <c r="AB753" s="198"/>
      <c r="AC753" s="272"/>
      <c r="AD753" s="271"/>
      <c r="AE753" s="272"/>
      <c r="AF753" s="320" t="s">
        <v>4</v>
      </c>
      <c r="AG753" s="330" t="s">
        <v>999</v>
      </c>
      <c r="AH753" s="477">
        <f>Y753</f>
        <v>302924.30180676002</v>
      </c>
      <c r="AI753" s="459">
        <f>373*500</f>
        <v>186500</v>
      </c>
      <c r="AJ753" s="459">
        <f>475.46*500</f>
        <v>237730</v>
      </c>
      <c r="AK753" s="221"/>
      <c r="AL753" s="221"/>
      <c r="AM753" s="221"/>
      <c r="AN753" s="221"/>
      <c r="AO753" s="221"/>
      <c r="AP753" s="221"/>
      <c r="AQ753" s="221"/>
      <c r="AR753" s="221"/>
      <c r="AS753" s="221"/>
      <c r="AT753" s="221"/>
      <c r="AU753" s="221"/>
      <c r="AV753" s="221"/>
      <c r="AW753" s="221"/>
      <c r="AX753" s="221"/>
      <c r="AY753" s="221"/>
      <c r="AZ753" s="221"/>
      <c r="BA753" s="221"/>
      <c r="BB753" s="221"/>
      <c r="BC753" s="221"/>
      <c r="BD753" s="221"/>
      <c r="BE753" s="221"/>
      <c r="BF753" s="221"/>
      <c r="BG753" s="221"/>
      <c r="BH753" s="176"/>
    </row>
    <row r="754" spans="1:123" s="632" customFormat="1">
      <c r="A754" s="1819"/>
      <c r="B754" s="1769" t="s">
        <v>14</v>
      </c>
      <c r="C754" s="1813" t="s">
        <v>349</v>
      </c>
      <c r="D754" s="592" t="s">
        <v>741</v>
      </c>
      <c r="E754" s="592">
        <v>9</v>
      </c>
      <c r="F754" s="332" t="s">
        <v>179</v>
      </c>
      <c r="G754" s="332" t="s">
        <v>179</v>
      </c>
      <c r="H754" s="296">
        <v>302055.56</v>
      </c>
      <c r="I754" s="297">
        <v>149658.92000000001</v>
      </c>
      <c r="J754" s="501" t="s">
        <v>179</v>
      </c>
      <c r="K754" s="502" t="s">
        <v>179</v>
      </c>
      <c r="L754" s="501" t="s">
        <v>179</v>
      </c>
      <c r="M754" s="502" t="s">
        <v>179</v>
      </c>
      <c r="N754" s="595">
        <v>-3328.02</v>
      </c>
      <c r="O754" s="341">
        <v>-0.3</v>
      </c>
      <c r="P754" s="596">
        <v>11015.486699999999</v>
      </c>
      <c r="Q754" s="466">
        <v>0.254</v>
      </c>
      <c r="R754" s="1870">
        <f>SUMPRODUCT(Q754:Q756,N754:N756)</f>
        <v>-3218.0456106000001</v>
      </c>
      <c r="S754" s="425" t="s">
        <v>345</v>
      </c>
      <c r="T754" s="258" t="s">
        <v>346</v>
      </c>
      <c r="U754" s="214"/>
      <c r="V754" s="271"/>
      <c r="W754" s="272"/>
      <c r="X754" s="272"/>
      <c r="Y754" s="262"/>
      <c r="Z754" s="262"/>
      <c r="AA754" s="262"/>
      <c r="AB754" s="198"/>
      <c r="AC754" s="272"/>
      <c r="AD754" s="271"/>
      <c r="AE754" s="272"/>
      <c r="AF754" s="540"/>
      <c r="AG754" s="272"/>
      <c r="AH754" s="221"/>
      <c r="AI754" s="221"/>
      <c r="AJ754" s="221"/>
      <c r="AK754" s="221"/>
      <c r="AL754" s="221"/>
      <c r="AM754" s="221"/>
      <c r="AN754" s="221"/>
      <c r="AO754" s="221"/>
      <c r="AP754" s="221"/>
      <c r="AQ754" s="221"/>
      <c r="AR754" s="221"/>
      <c r="AS754" s="221"/>
      <c r="AT754" s="221"/>
      <c r="AU754" s="221"/>
      <c r="AV754" s="221"/>
      <c r="AW754" s="221"/>
      <c r="AX754" s="221"/>
      <c r="AY754" s="221"/>
      <c r="AZ754" s="221"/>
      <c r="BA754" s="221"/>
      <c r="BB754" s="221"/>
      <c r="BC754" s="221"/>
      <c r="BD754" s="221"/>
      <c r="BE754" s="221"/>
      <c r="BF754" s="221"/>
      <c r="BG754" s="221"/>
      <c r="BH754" s="176"/>
    </row>
    <row r="755" spans="1:123" s="632" customFormat="1">
      <c r="A755" s="1819"/>
      <c r="B755" s="1769"/>
      <c r="C755" s="1814"/>
      <c r="D755" s="592" t="s">
        <v>865</v>
      </c>
      <c r="E755" s="592">
        <v>4</v>
      </c>
      <c r="F755" s="332" t="s">
        <v>179</v>
      </c>
      <c r="G755" s="332" t="s">
        <v>179</v>
      </c>
      <c r="H755" s="296">
        <v>141750</v>
      </c>
      <c r="I755" s="297">
        <v>17783.419999999998</v>
      </c>
      <c r="J755" s="501" t="s">
        <v>179</v>
      </c>
      <c r="K755" s="502" t="s">
        <v>179</v>
      </c>
      <c r="L755" s="501" t="s">
        <v>179</v>
      </c>
      <c r="M755" s="502" t="s">
        <v>179</v>
      </c>
      <c r="N755" s="595">
        <v>-9845.3466000000008</v>
      </c>
      <c r="O755" s="341">
        <v>-0.59</v>
      </c>
      <c r="P755" s="596">
        <v>16806.801100000001</v>
      </c>
      <c r="Q755" s="466">
        <v>0.24099999999999999</v>
      </c>
      <c r="R755" s="1870"/>
      <c r="S755" s="531" t="s">
        <v>968</v>
      </c>
      <c r="T755" s="818" t="s">
        <v>692</v>
      </c>
      <c r="U755" s="338"/>
      <c r="V755" s="271"/>
      <c r="W755" s="272"/>
      <c r="X755" s="272"/>
      <c r="Y755" s="262"/>
      <c r="Z755" s="262"/>
      <c r="AA755" s="262"/>
      <c r="AB755" s="198"/>
      <c r="AC755" s="272"/>
      <c r="AD755" s="271"/>
      <c r="AE755" s="272"/>
      <c r="AF755" s="540"/>
      <c r="AG755" s="272"/>
      <c r="AH755" s="221"/>
      <c r="AI755" s="221"/>
      <c r="AJ755" s="221"/>
      <c r="AK755" s="221"/>
      <c r="AL755" s="221"/>
      <c r="AM755" s="221"/>
      <c r="AN755" s="221"/>
      <c r="AO755" s="221"/>
      <c r="AP755" s="221"/>
      <c r="AQ755" s="221"/>
      <c r="AR755" s="221"/>
      <c r="AS755" s="221"/>
      <c r="AT755" s="221"/>
      <c r="AU755" s="221"/>
      <c r="AV755" s="221"/>
      <c r="AW755" s="221"/>
      <c r="AX755" s="221"/>
      <c r="AY755" s="221"/>
      <c r="AZ755" s="221"/>
      <c r="BA755" s="221"/>
      <c r="BB755" s="221"/>
      <c r="BC755" s="221"/>
      <c r="BD755" s="221"/>
      <c r="BE755" s="221"/>
      <c r="BF755" s="221"/>
      <c r="BG755" s="221"/>
      <c r="BH755" s="176"/>
    </row>
    <row r="756" spans="1:123" s="632" customFormat="1">
      <c r="A756" s="1819"/>
      <c r="B756" s="1769"/>
      <c r="C756" s="1780"/>
      <c r="D756" s="592" t="s">
        <v>974</v>
      </c>
      <c r="E756" s="592">
        <v>10</v>
      </c>
      <c r="F756" s="332" t="s">
        <v>179</v>
      </c>
      <c r="G756" s="332" t="s">
        <v>179</v>
      </c>
      <c r="H756" s="296">
        <v>437475</v>
      </c>
      <c r="I756" s="297">
        <v>163628.57999999999</v>
      </c>
      <c r="J756" s="501" t="s">
        <v>179</v>
      </c>
      <c r="K756" s="502" t="s">
        <v>179</v>
      </c>
      <c r="L756" s="501" t="s">
        <v>179</v>
      </c>
      <c r="M756" s="502" t="s">
        <v>179</v>
      </c>
      <c r="N756" s="595">
        <v>0</v>
      </c>
      <c r="O756" s="341" t="s">
        <v>413</v>
      </c>
      <c r="P756" s="596" t="s">
        <v>413</v>
      </c>
      <c r="Q756" s="466">
        <v>0.13900000000000001</v>
      </c>
      <c r="R756" s="1870"/>
      <c r="S756" s="425" t="s">
        <v>355</v>
      </c>
      <c r="T756" s="339" t="s">
        <v>356</v>
      </c>
      <c r="U756" s="307"/>
      <c r="V756" s="271"/>
      <c r="W756" s="272"/>
      <c r="X756" s="272"/>
      <c r="Y756" s="262"/>
      <c r="Z756" s="262"/>
      <c r="AA756" s="262"/>
      <c r="AB756" s="198"/>
      <c r="AC756" s="272"/>
      <c r="AD756" s="271"/>
      <c r="AE756" s="272"/>
      <c r="AF756" s="540"/>
      <c r="AG756" s="272"/>
      <c r="AH756" s="221"/>
      <c r="AI756" s="221"/>
      <c r="AJ756" s="221"/>
      <c r="AK756" s="221"/>
      <c r="AL756" s="221"/>
      <c r="AM756" s="221"/>
      <c r="AN756" s="221"/>
      <c r="AO756" s="221"/>
      <c r="AP756" s="221"/>
      <c r="AQ756" s="221"/>
      <c r="AR756" s="221"/>
      <c r="AS756" s="221"/>
      <c r="AT756" s="221"/>
      <c r="AU756" s="221"/>
      <c r="AV756" s="221"/>
      <c r="AW756" s="221"/>
      <c r="AX756" s="221"/>
      <c r="AY756" s="221"/>
      <c r="AZ756" s="221"/>
      <c r="BA756" s="221"/>
      <c r="BB756" s="221"/>
      <c r="BC756" s="221"/>
      <c r="BD756" s="221"/>
      <c r="BE756" s="221"/>
      <c r="BF756" s="221"/>
      <c r="BG756" s="221"/>
      <c r="BH756" s="176"/>
    </row>
    <row r="757" spans="1:123" s="632" customFormat="1" ht="15" customHeight="1">
      <c r="A757" s="1819"/>
      <c r="B757" s="1871" t="s">
        <v>694</v>
      </c>
      <c r="C757" s="705"/>
      <c r="D757" s="585"/>
      <c r="E757" s="585"/>
      <c r="F757" s="585"/>
      <c r="G757" s="585"/>
      <c r="H757" s="585"/>
      <c r="I757" s="585"/>
      <c r="J757" s="645"/>
      <c r="K757" s="585"/>
      <c r="L757" s="540"/>
      <c r="M757" s="272"/>
      <c r="N757" s="541"/>
      <c r="O757" s="542"/>
      <c r="P757" s="542"/>
      <c r="Q757" s="352"/>
      <c r="R757" s="352"/>
      <c r="S757" s="311">
        <f>E752</f>
        <v>23</v>
      </c>
      <c r="T757" s="594" t="s">
        <v>179</v>
      </c>
      <c r="U757" s="196"/>
      <c r="V757" s="271"/>
      <c r="W757" s="272"/>
      <c r="X757" s="272"/>
      <c r="Y757" s="262"/>
      <c r="Z757" s="262"/>
      <c r="AA757" s="262"/>
      <c r="AB757" s="198"/>
      <c r="AC757" s="272"/>
      <c r="AD757" s="271"/>
      <c r="AE757" s="272"/>
      <c r="AF757" s="540"/>
      <c r="AG757" s="272"/>
      <c r="AH757" s="221"/>
      <c r="AI757" s="221"/>
      <c r="AJ757" s="221"/>
      <c r="AK757" s="221"/>
      <c r="AL757" s="221"/>
      <c r="AM757" s="221"/>
      <c r="AN757" s="221"/>
      <c r="AO757" s="221"/>
      <c r="AP757" s="221"/>
      <c r="AQ757" s="221"/>
      <c r="AR757" s="221"/>
      <c r="AS757" s="221"/>
      <c r="AT757" s="221"/>
      <c r="AU757" s="221"/>
      <c r="AV757" s="221"/>
      <c r="AW757" s="221"/>
      <c r="AX757" s="221"/>
      <c r="AY757" s="221"/>
      <c r="AZ757" s="221"/>
      <c r="BA757" s="221"/>
      <c r="BB757" s="221"/>
      <c r="BC757" s="221"/>
      <c r="BD757" s="221"/>
      <c r="BE757" s="221"/>
      <c r="BF757" s="221"/>
      <c r="BG757" s="221"/>
      <c r="BH757" s="176"/>
    </row>
    <row r="758" spans="1:123" s="632" customFormat="1">
      <c r="A758" s="1819"/>
      <c r="B758" s="1872"/>
      <c r="C758" s="643"/>
      <c r="D758" s="585"/>
      <c r="E758" s="585"/>
      <c r="F758" s="585"/>
      <c r="G758" s="585"/>
      <c r="H758" s="585"/>
      <c r="I758" s="585"/>
      <c r="J758" s="645"/>
      <c r="K758" s="585"/>
      <c r="L758" s="645"/>
      <c r="M758" s="272"/>
      <c r="N758" s="541"/>
      <c r="O758" s="542"/>
      <c r="P758" s="542"/>
      <c r="Q758" s="352"/>
      <c r="R758" s="352"/>
      <c r="S758" s="425" t="s">
        <v>363</v>
      </c>
      <c r="T758" s="339" t="s">
        <v>364</v>
      </c>
      <c r="U758" s="307"/>
      <c r="V758" s="271"/>
      <c r="W758" s="272"/>
      <c r="X758" s="272"/>
      <c r="Y758" s="262"/>
      <c r="Z758" s="262"/>
      <c r="AA758" s="262"/>
      <c r="AB758" s="198"/>
      <c r="AC758" s="272"/>
      <c r="AD758" s="271"/>
      <c r="AE758" s="272"/>
      <c r="AF758" s="540"/>
      <c r="AG758" s="272"/>
      <c r="AH758" s="221"/>
      <c r="AI758" s="221"/>
      <c r="AJ758" s="221"/>
      <c r="AK758" s="221"/>
      <c r="AL758" s="221"/>
      <c r="AM758" s="221"/>
      <c r="AN758" s="221"/>
      <c r="AO758" s="221"/>
      <c r="AP758" s="221"/>
      <c r="AQ758" s="221"/>
      <c r="AR758" s="221"/>
      <c r="AS758" s="221"/>
      <c r="AT758" s="221"/>
      <c r="AU758" s="221"/>
      <c r="AV758" s="221"/>
      <c r="AW758" s="221"/>
      <c r="AX758" s="221"/>
      <c r="AY758" s="221"/>
      <c r="AZ758" s="221"/>
      <c r="BA758" s="221"/>
      <c r="BB758" s="221"/>
      <c r="BC758" s="221"/>
      <c r="BD758" s="221"/>
      <c r="BE758" s="221"/>
      <c r="BF758" s="221"/>
      <c r="BG758" s="221"/>
      <c r="BH758" s="176"/>
    </row>
    <row r="759" spans="1:123" s="632" customFormat="1">
      <c r="A759" s="1819"/>
      <c r="B759" s="1872"/>
      <c r="C759" s="643"/>
      <c r="D759" s="585"/>
      <c r="E759" s="585"/>
      <c r="F759" s="585"/>
      <c r="G759" s="585"/>
      <c r="H759" s="585"/>
      <c r="I759" s="585"/>
      <c r="J759" s="645"/>
      <c r="K759" s="585"/>
      <c r="L759" s="645"/>
      <c r="M759" s="272"/>
      <c r="N759" s="541"/>
      <c r="O759" s="542"/>
      <c r="P759" s="542"/>
      <c r="Q759" s="352"/>
      <c r="R759" s="352"/>
      <c r="S759" s="430">
        <v>0.98766900000000002</v>
      </c>
      <c r="T759" s="896">
        <v>240852.00030000001</v>
      </c>
      <c r="U759" s="344"/>
      <c r="V759" s="271"/>
      <c r="W759" s="272"/>
      <c r="X759" s="272"/>
      <c r="Y759" s="262"/>
      <c r="Z759" s="262"/>
      <c r="AA759" s="262"/>
      <c r="AB759" s="198"/>
      <c r="AC759" s="272"/>
      <c r="AD759" s="271"/>
      <c r="AE759" s="272"/>
      <c r="AF759" s="540"/>
      <c r="AG759" s="272"/>
      <c r="AH759" s="221"/>
      <c r="AI759" s="221"/>
      <c r="AJ759" s="221"/>
      <c r="AK759" s="221"/>
      <c r="AL759" s="221"/>
      <c r="AM759" s="221"/>
      <c r="AN759" s="221"/>
      <c r="AO759" s="221"/>
      <c r="AP759" s="221"/>
      <c r="AQ759" s="221"/>
      <c r="AR759" s="221"/>
      <c r="AS759" s="221"/>
      <c r="AT759" s="221"/>
      <c r="AU759" s="221"/>
      <c r="AV759" s="221"/>
      <c r="AW759" s="221"/>
      <c r="AX759" s="221"/>
      <c r="AY759" s="221"/>
      <c r="AZ759" s="221"/>
      <c r="BA759" s="221"/>
      <c r="BB759" s="221"/>
      <c r="BC759" s="221"/>
      <c r="BD759" s="221"/>
      <c r="BE759" s="221"/>
      <c r="BF759" s="221"/>
      <c r="BG759" s="221"/>
      <c r="BH759" s="176"/>
    </row>
    <row r="760" spans="1:123" s="632" customFormat="1">
      <c r="A760" s="1819"/>
      <c r="B760" s="1872"/>
      <c r="C760" s="643"/>
      <c r="D760" s="585"/>
      <c r="E760" s="585"/>
      <c r="F760" s="585"/>
      <c r="G760" s="585"/>
      <c r="H760" s="585"/>
      <c r="I760" s="585"/>
      <c r="J760" s="645"/>
      <c r="K760" s="585"/>
      <c r="L760" s="645"/>
      <c r="M760" s="272"/>
      <c r="N760" s="541"/>
      <c r="O760" s="542"/>
      <c r="P760" s="542"/>
      <c r="Q760" s="352"/>
      <c r="R760" s="352"/>
      <c r="S760" s="245" t="s">
        <v>370</v>
      </c>
      <c r="T760" s="258" t="s">
        <v>371</v>
      </c>
      <c r="U760" s="214"/>
      <c r="V760" s="271"/>
      <c r="W760" s="272"/>
      <c r="X760" s="272"/>
      <c r="Y760" s="262"/>
      <c r="Z760" s="262"/>
      <c r="AA760" s="262"/>
      <c r="AB760" s="198"/>
      <c r="AC760" s="272"/>
      <c r="AD760" s="271"/>
      <c r="AE760" s="272"/>
      <c r="AF760" s="540"/>
      <c r="AG760" s="272"/>
      <c r="AH760" s="221"/>
      <c r="AI760" s="221"/>
      <c r="AJ760" s="221"/>
      <c r="AK760" s="221"/>
      <c r="AL760" s="221"/>
      <c r="AM760" s="221"/>
      <c r="AN760" s="221"/>
      <c r="AO760" s="221"/>
      <c r="AP760" s="221"/>
      <c r="AQ760" s="221"/>
      <c r="AR760" s="221"/>
      <c r="AS760" s="221"/>
      <c r="AT760" s="221"/>
      <c r="AU760" s="221"/>
      <c r="AV760" s="221"/>
      <c r="AW760" s="221"/>
      <c r="AX760" s="221"/>
      <c r="AY760" s="221"/>
      <c r="AZ760" s="221"/>
      <c r="BA760" s="221"/>
      <c r="BB760" s="221"/>
      <c r="BC760" s="221"/>
      <c r="BD760" s="221"/>
      <c r="BE760" s="221"/>
      <c r="BF760" s="221"/>
      <c r="BG760" s="221"/>
      <c r="BH760" s="176"/>
    </row>
    <row r="761" spans="1:123" s="632" customFormat="1" ht="15" thickBot="1">
      <c r="A761" s="1819"/>
      <c r="B761" s="1873"/>
      <c r="C761" s="643"/>
      <c r="D761" s="585"/>
      <c r="E761" s="585"/>
      <c r="F761" s="585"/>
      <c r="G761" s="585"/>
      <c r="H761" s="585"/>
      <c r="I761" s="585"/>
      <c r="J761" s="645"/>
      <c r="K761" s="585"/>
      <c r="L761" s="645"/>
      <c r="M761" s="272"/>
      <c r="N761" s="541"/>
      <c r="O761" s="542"/>
      <c r="P761" s="542"/>
      <c r="Q761" s="352"/>
      <c r="R761" s="352"/>
      <c r="S761" s="315">
        <v>15465.169</v>
      </c>
      <c r="T761" s="260">
        <v>0.2</v>
      </c>
      <c r="U761" s="350"/>
      <c r="V761" s="271"/>
      <c r="W761" s="272"/>
      <c r="X761" s="272"/>
      <c r="Y761" s="262"/>
      <c r="Z761" s="262"/>
      <c r="AA761" s="262"/>
      <c r="AB761" s="198"/>
      <c r="AC761" s="272"/>
      <c r="AD761" s="439"/>
      <c r="AE761" s="272"/>
      <c r="AF761" s="540"/>
      <c r="AG761" s="272"/>
      <c r="AH761" s="221"/>
      <c r="AI761" s="221"/>
      <c r="AJ761" s="221"/>
      <c r="AK761" s="221"/>
      <c r="AL761" s="221"/>
      <c r="AM761" s="221"/>
      <c r="AN761" s="221"/>
      <c r="AO761" s="221"/>
      <c r="AP761" s="221"/>
      <c r="AQ761" s="221"/>
      <c r="AR761" s="221"/>
      <c r="AS761" s="221"/>
      <c r="AT761" s="221"/>
      <c r="AU761" s="221"/>
      <c r="AV761" s="221"/>
      <c r="AW761" s="221"/>
      <c r="AX761" s="221"/>
      <c r="AY761" s="221"/>
      <c r="AZ761" s="221"/>
      <c r="BA761" s="221"/>
      <c r="BB761" s="221"/>
      <c r="BC761" s="221"/>
      <c r="BD761" s="221"/>
      <c r="BE761" s="221"/>
      <c r="BF761" s="221"/>
      <c r="BG761" s="221"/>
      <c r="BH761" s="176"/>
    </row>
    <row r="762" spans="1:123" s="373" customFormat="1" ht="9" customHeight="1" thickBot="1">
      <c r="A762" s="287"/>
      <c r="B762" s="288"/>
      <c r="C762" s="188"/>
      <c r="D762" s="189"/>
      <c r="E762" s="189"/>
      <c r="F762" s="189"/>
      <c r="G762" s="189"/>
      <c r="H762" s="189"/>
      <c r="I762" s="189"/>
      <c r="J762" s="190"/>
      <c r="K762" s="189"/>
      <c r="L762" s="190"/>
      <c r="M762" s="191"/>
      <c r="N762" s="192"/>
      <c r="O762" s="193"/>
      <c r="P762" s="193"/>
      <c r="Q762" s="194"/>
      <c r="R762" s="194"/>
      <c r="S762" s="195"/>
      <c r="T762" s="195"/>
      <c r="U762" s="196"/>
      <c r="V762" s="197"/>
      <c r="W762" s="191"/>
      <c r="X762" s="191"/>
      <c r="Y762" s="195"/>
      <c r="Z762" s="195"/>
      <c r="AA762" s="195"/>
      <c r="AB762" s="198"/>
      <c r="AC762" s="191"/>
      <c r="AD762" s="191"/>
      <c r="AE762" s="191"/>
      <c r="AF762" s="199"/>
      <c r="AG762" s="191"/>
      <c r="AH762" s="200"/>
      <c r="AI762" s="200"/>
      <c r="AJ762" s="200"/>
      <c r="AK762" s="200"/>
      <c r="AL762" s="200"/>
      <c r="AM762" s="200"/>
      <c r="AN762" s="400"/>
      <c r="AO762" s="400"/>
      <c r="AP762" s="400"/>
      <c r="AQ762" s="400"/>
      <c r="AR762" s="400"/>
      <c r="AS762" s="400"/>
      <c r="AT762" s="400"/>
      <c r="AU762" s="400"/>
      <c r="AV762" s="400"/>
      <c r="AW762" s="400"/>
      <c r="AX762" s="400"/>
      <c r="AY762" s="400"/>
      <c r="AZ762" s="400"/>
      <c r="BA762" s="400"/>
      <c r="BB762" s="400"/>
      <c r="BC762" s="400"/>
      <c r="BD762" s="400"/>
      <c r="BE762" s="400"/>
      <c r="BF762" s="400"/>
      <c r="BG762" s="400"/>
      <c r="BH762" s="176"/>
      <c r="CF762" s="289"/>
      <c r="CG762" s="289"/>
      <c r="CH762" s="289"/>
      <c r="CI762" s="289"/>
      <c r="CJ762" s="289"/>
      <c r="CK762" s="289"/>
      <c r="CL762" s="289"/>
      <c r="CM762" s="289"/>
      <c r="CN762" s="289"/>
      <c r="CO762" s="289"/>
      <c r="CP762" s="289"/>
      <c r="CQ762" s="289"/>
      <c r="CR762" s="289"/>
      <c r="CS762" s="289"/>
      <c r="CT762" s="289"/>
      <c r="CU762" s="289"/>
      <c r="CV762" s="289"/>
      <c r="CW762" s="289"/>
      <c r="CX762" s="289"/>
      <c r="CY762" s="289"/>
      <c r="CZ762" s="289"/>
      <c r="DA762" s="289"/>
      <c r="DB762" s="289"/>
      <c r="DC762" s="289"/>
      <c r="DD762" s="289"/>
      <c r="DE762" s="289"/>
      <c r="DF762" s="289"/>
      <c r="DG762" s="289"/>
      <c r="DH762" s="289"/>
      <c r="DI762" s="290"/>
      <c r="DJ762" s="289"/>
      <c r="DK762" s="289"/>
      <c r="DL762" s="289"/>
      <c r="DM762" s="289"/>
      <c r="DN762" s="289"/>
      <c r="DO762" s="289"/>
      <c r="DP762" s="289"/>
      <c r="DQ762" s="289"/>
      <c r="DR762" s="289"/>
      <c r="DS762" s="289"/>
    </row>
    <row r="763" spans="1:123" ht="15" customHeight="1">
      <c r="A763" s="1818" t="s">
        <v>1000</v>
      </c>
      <c r="B763" s="374" t="s">
        <v>1001</v>
      </c>
      <c r="C763" s="615" t="s">
        <v>340</v>
      </c>
      <c r="D763" s="897" t="s">
        <v>1002</v>
      </c>
      <c r="E763" s="897">
        <v>34</v>
      </c>
      <c r="F763" s="898">
        <v>47470.59</v>
      </c>
      <c r="G763" s="898">
        <v>11089.81</v>
      </c>
      <c r="H763" s="899">
        <v>2870.69</v>
      </c>
      <c r="I763" s="900">
        <v>1004.92</v>
      </c>
      <c r="J763" s="574" t="s">
        <v>342</v>
      </c>
      <c r="K763" s="379" t="s">
        <v>1003</v>
      </c>
      <c r="L763" s="376" t="s">
        <v>179</v>
      </c>
      <c r="M763" s="377" t="s">
        <v>179</v>
      </c>
      <c r="N763" s="322">
        <v>2.4892999999999998E-2</v>
      </c>
      <c r="O763" s="323">
        <v>5.69</v>
      </c>
      <c r="P763" s="323">
        <v>4.3740000000000003E-3</v>
      </c>
      <c r="Q763" s="324" t="s">
        <v>179</v>
      </c>
      <c r="R763" s="231">
        <f>N763</f>
        <v>2.4892999999999998E-2</v>
      </c>
      <c r="S763" s="334" t="s">
        <v>326</v>
      </c>
      <c r="T763" s="409" t="s">
        <v>327</v>
      </c>
      <c r="U763" s="307"/>
      <c r="V763" s="1926" t="s">
        <v>328</v>
      </c>
      <c r="W763" s="620" t="s">
        <v>329</v>
      </c>
      <c r="X763" s="421" t="s">
        <v>1004</v>
      </c>
      <c r="Y763" s="310">
        <f>((40000*$R$763)+($R$764*13)+$R$765+$T$770)*(1+$T$772)</f>
        <v>3446.5689559367997</v>
      </c>
      <c r="Z763" s="232" t="s">
        <v>405</v>
      </c>
      <c r="AA763" s="791" t="s">
        <v>405</v>
      </c>
      <c r="AB763" s="792"/>
      <c r="AC763" s="272"/>
      <c r="AD763" s="271"/>
      <c r="AE763" s="272"/>
      <c r="AF763" s="574" t="s">
        <v>329</v>
      </c>
      <c r="AG763" s="421" t="s">
        <v>1005</v>
      </c>
      <c r="AH763" s="415">
        <f>((60000*$R$763)+($R$764*13)+$R$765+$T$770)*1.2</f>
        <v>4044.0009559367995</v>
      </c>
      <c r="AI763" s="415">
        <v>3168</v>
      </c>
      <c r="AJ763" s="415">
        <f>959*5</f>
        <v>4795</v>
      </c>
      <c r="AK763" s="221"/>
      <c r="AL763" s="221"/>
      <c r="AM763" s="221"/>
      <c r="AN763" s="221"/>
      <c r="AO763" s="221"/>
      <c r="AP763" s="221"/>
      <c r="AQ763" s="221"/>
      <c r="AR763" s="221"/>
      <c r="AS763" s="221"/>
      <c r="AT763" s="221"/>
      <c r="AU763" s="221"/>
      <c r="AV763" s="221"/>
      <c r="AW763" s="221"/>
      <c r="AX763" s="221"/>
      <c r="AY763" s="221"/>
      <c r="AZ763" s="221"/>
      <c r="BA763" s="221"/>
      <c r="BB763" s="221"/>
      <c r="BC763" s="221"/>
      <c r="BD763" s="221"/>
      <c r="BE763" s="221"/>
      <c r="BF763" s="221"/>
      <c r="BG763" s="221"/>
    </row>
    <row r="764" spans="1:123">
      <c r="A764" s="1819"/>
      <c r="B764" s="313" t="s">
        <v>736</v>
      </c>
      <c r="C764" s="240" t="s">
        <v>340</v>
      </c>
      <c r="D764" s="315" t="s">
        <v>1006</v>
      </c>
      <c r="E764" s="315">
        <v>34</v>
      </c>
      <c r="F764" s="345">
        <v>13.17647</v>
      </c>
      <c r="G764" s="345">
        <v>0.57580399999999998</v>
      </c>
      <c r="H764" s="296">
        <v>2870.69</v>
      </c>
      <c r="I764" s="297">
        <v>1004.92</v>
      </c>
      <c r="J764" s="320" t="s">
        <v>340</v>
      </c>
      <c r="K764" s="321" t="s">
        <v>1007</v>
      </c>
      <c r="L764" s="318" t="s">
        <v>179</v>
      </c>
      <c r="M764" s="319" t="s">
        <v>179</v>
      </c>
      <c r="N764" s="322">
        <v>354.90783599999997</v>
      </c>
      <c r="O764" s="323">
        <v>3.64</v>
      </c>
      <c r="P764" s="323">
        <v>97.413668999999999</v>
      </c>
      <c r="Q764" s="324" t="s">
        <v>179</v>
      </c>
      <c r="R764" s="231">
        <f>N764</f>
        <v>354.90783599999997</v>
      </c>
      <c r="S764" s="325" t="s">
        <v>899</v>
      </c>
      <c r="T764" s="247" t="s">
        <v>740</v>
      </c>
      <c r="U764" s="338"/>
      <c r="V764" s="1927"/>
      <c r="W764" s="620" t="s">
        <v>4</v>
      </c>
      <c r="X764" s="421" t="s">
        <v>1008</v>
      </c>
      <c r="Y764" s="310">
        <f>((40000*$R$763)+($R$764*14)+$R$765+$T$770)*(1+$T$772)</f>
        <v>3872.4583591368</v>
      </c>
      <c r="Z764" s="310">
        <f>Y764-$Y$763</f>
        <v>425.88940320000029</v>
      </c>
      <c r="AA764" s="328">
        <f>(14-13)*$P$764</f>
        <v>97.413668999999999</v>
      </c>
      <c r="AB764" s="329"/>
      <c r="AC764" s="272"/>
      <c r="AD764" s="271"/>
      <c r="AE764" s="272"/>
      <c r="AF764" s="242" t="s">
        <v>4</v>
      </c>
      <c r="AG764" s="421" t="s">
        <v>1009</v>
      </c>
      <c r="AH764" s="415">
        <f>((60000*$R$763)+($R$764*14)+$R$765+$T$770)*1.2</f>
        <v>4469.8903591367998</v>
      </c>
      <c r="AI764" s="415"/>
      <c r="AJ764" s="415">
        <f>995*5</f>
        <v>4975</v>
      </c>
      <c r="AK764" s="221"/>
      <c r="AL764" s="221"/>
      <c r="AM764" s="221"/>
      <c r="AN764" s="221"/>
      <c r="AO764" s="221"/>
      <c r="AP764" s="221"/>
      <c r="AQ764" s="221"/>
      <c r="AR764" s="221"/>
      <c r="AS764" s="221"/>
      <c r="AT764" s="221"/>
      <c r="AU764" s="221"/>
      <c r="AV764" s="221"/>
      <c r="AW764" s="221"/>
      <c r="AX764" s="221"/>
      <c r="AY764" s="221"/>
      <c r="AZ764" s="221"/>
      <c r="BA764" s="221"/>
      <c r="BB764" s="221"/>
      <c r="BC764" s="221"/>
      <c r="BD764" s="221"/>
      <c r="BE764" s="221"/>
      <c r="BF764" s="221"/>
      <c r="BG764" s="221"/>
    </row>
    <row r="765" spans="1:123">
      <c r="A765" s="1819"/>
      <c r="B765" s="1769" t="s">
        <v>422</v>
      </c>
      <c r="C765" s="1910" t="s">
        <v>349</v>
      </c>
      <c r="D765" s="421" t="s">
        <v>1010</v>
      </c>
      <c r="E765" s="315">
        <v>1</v>
      </c>
      <c r="F765" s="600" t="s">
        <v>179</v>
      </c>
      <c r="G765" s="332" t="s">
        <v>179</v>
      </c>
      <c r="H765" s="296">
        <v>6256</v>
      </c>
      <c r="I765" s="319" t="s">
        <v>179</v>
      </c>
      <c r="J765" s="318" t="s">
        <v>179</v>
      </c>
      <c r="K765" s="319" t="s">
        <v>179</v>
      </c>
      <c r="L765" s="318" t="s">
        <v>179</v>
      </c>
      <c r="M765" s="319" t="s">
        <v>179</v>
      </c>
      <c r="N765" s="322">
        <v>3061.6191520000002</v>
      </c>
      <c r="O765" s="323">
        <v>9.85</v>
      </c>
      <c r="P765" s="323">
        <v>310.72088500000001</v>
      </c>
      <c r="Q765" s="231">
        <v>0</v>
      </c>
      <c r="R765" s="1804">
        <f>SUMPRODUCT(Q765:Q768,N765:N768)</f>
        <v>175.61085961399999</v>
      </c>
      <c r="S765" s="334" t="s">
        <v>345</v>
      </c>
      <c r="T765" s="246" t="s">
        <v>346</v>
      </c>
      <c r="U765" s="214"/>
      <c r="V765" s="1927"/>
      <c r="W765" s="620" t="s">
        <v>4</v>
      </c>
      <c r="X765" s="421" t="s">
        <v>1011</v>
      </c>
      <c r="Y765" s="310">
        <f>((40000*$R$763)+($R$764*15)+$R$765+$T$770)*(1+$T$772)</f>
        <v>4298.3477623367999</v>
      </c>
      <c r="Z765" s="310">
        <f>Y765-$Y$763</f>
        <v>851.77880640000012</v>
      </c>
      <c r="AA765" s="328">
        <f>(15-13)*$P$764</f>
        <v>194.827338</v>
      </c>
      <c r="AB765" s="329"/>
      <c r="AC765" s="272"/>
      <c r="AD765" s="271"/>
      <c r="AE765" s="272"/>
      <c r="AF765" s="242" t="s">
        <v>4</v>
      </c>
      <c r="AG765" s="421" t="s">
        <v>1012</v>
      </c>
      <c r="AH765" s="415">
        <f>((60000*$R$763)+($R$764*15)+$R$765+$T$770)*1.2</f>
        <v>4895.7797623367987</v>
      </c>
      <c r="AI765" s="415"/>
      <c r="AJ765" s="415"/>
      <c r="AK765" s="221"/>
      <c r="AL765" s="221"/>
      <c r="AM765" s="221"/>
      <c r="AN765" s="221"/>
      <c r="AO765" s="221"/>
      <c r="AP765" s="221"/>
      <c r="AQ765" s="221"/>
      <c r="AR765" s="221"/>
      <c r="AS765" s="221"/>
      <c r="AT765" s="221"/>
      <c r="AU765" s="221"/>
      <c r="AV765" s="221"/>
      <c r="AW765" s="221"/>
      <c r="AX765" s="221"/>
      <c r="AY765" s="221"/>
      <c r="AZ765" s="221"/>
      <c r="BA765" s="221"/>
      <c r="BB765" s="221"/>
      <c r="BC765" s="221"/>
      <c r="BD765" s="221"/>
      <c r="BE765" s="221"/>
      <c r="BF765" s="221"/>
      <c r="BG765" s="221"/>
    </row>
    <row r="766" spans="1:123">
      <c r="A766" s="1819"/>
      <c r="B766" s="1769"/>
      <c r="C766" s="1910"/>
      <c r="D766" s="421" t="s">
        <v>917</v>
      </c>
      <c r="E766" s="315">
        <v>22</v>
      </c>
      <c r="F766" s="600" t="s">
        <v>179</v>
      </c>
      <c r="G766" s="332" t="s">
        <v>179</v>
      </c>
      <c r="H766" s="296">
        <v>2307.27</v>
      </c>
      <c r="I766" s="297">
        <v>301.77</v>
      </c>
      <c r="J766" s="318" t="s">
        <v>179</v>
      </c>
      <c r="K766" s="319" t="s">
        <v>179</v>
      </c>
      <c r="L766" s="318" t="s">
        <v>179</v>
      </c>
      <c r="M766" s="319" t="s">
        <v>179</v>
      </c>
      <c r="N766" s="322">
        <v>-527.29331100000002</v>
      </c>
      <c r="O766" s="323">
        <v>-3.22</v>
      </c>
      <c r="P766" s="323">
        <v>163.587155</v>
      </c>
      <c r="Q766" s="231">
        <v>3.3000000000000002E-2</v>
      </c>
      <c r="R766" s="1804"/>
      <c r="S766" s="796" t="s">
        <v>744</v>
      </c>
      <c r="T766" s="532" t="s">
        <v>692</v>
      </c>
      <c r="U766" s="338"/>
      <c r="V766" s="1890"/>
      <c r="W766" s="620" t="s">
        <v>4</v>
      </c>
      <c r="X766" s="421" t="s">
        <v>1013</v>
      </c>
      <c r="Y766" s="310">
        <f>((40000*$R$763)+($R$764*14.5)+$R$765+$T$770)*(1+$T$772)</f>
        <v>4085.4030607368004</v>
      </c>
      <c r="Z766" s="310">
        <f>Y766-$Y$763</f>
        <v>638.83410480000066</v>
      </c>
      <c r="AA766" s="328">
        <f>(14.5-13)*$P$764</f>
        <v>146.12050349999998</v>
      </c>
      <c r="AB766" s="329"/>
      <c r="AC766" s="272"/>
      <c r="AD766" s="271"/>
      <c r="AE766" s="272"/>
      <c r="AF766" s="242" t="s">
        <v>4</v>
      </c>
      <c r="AG766" s="421" t="s">
        <v>1014</v>
      </c>
      <c r="AH766" s="415">
        <f>((60000*$R$763)+($R$764*14.5)+$R$765+$T$770)*1.2</f>
        <v>4682.8350607368002</v>
      </c>
      <c r="AI766" s="415"/>
      <c r="AJ766" s="415"/>
      <c r="AK766" s="221"/>
      <c r="AL766" s="221"/>
      <c r="AM766" s="221"/>
      <c r="AN766" s="221"/>
      <c r="AO766" s="221"/>
      <c r="AP766" s="221"/>
      <c r="AQ766" s="221"/>
      <c r="AR766" s="221"/>
      <c r="AS766" s="221"/>
      <c r="AT766" s="221"/>
      <c r="AU766" s="221"/>
      <c r="AV766" s="221"/>
      <c r="AW766" s="221"/>
      <c r="AX766" s="221"/>
      <c r="AY766" s="221"/>
      <c r="AZ766" s="221"/>
      <c r="BA766" s="221"/>
      <c r="BB766" s="221"/>
      <c r="BC766" s="221"/>
      <c r="BD766" s="221"/>
      <c r="BE766" s="221"/>
      <c r="BF766" s="221"/>
      <c r="BG766" s="221"/>
    </row>
    <row r="767" spans="1:123">
      <c r="A767" s="1819"/>
      <c r="B767" s="1769"/>
      <c r="C767" s="1910"/>
      <c r="D767" s="421" t="s">
        <v>741</v>
      </c>
      <c r="E767" s="315">
        <v>8</v>
      </c>
      <c r="F767" s="600" t="s">
        <v>179</v>
      </c>
      <c r="G767" s="332" t="s">
        <v>179</v>
      </c>
      <c r="H767" s="296">
        <v>3987.54</v>
      </c>
      <c r="I767" s="297">
        <v>630.62</v>
      </c>
      <c r="J767" s="318" t="s">
        <v>179</v>
      </c>
      <c r="K767" s="319" t="s">
        <v>179</v>
      </c>
      <c r="L767" s="318" t="s">
        <v>179</v>
      </c>
      <c r="M767" s="319" t="s">
        <v>179</v>
      </c>
      <c r="N767" s="322">
        <v>751.01766099999998</v>
      </c>
      <c r="O767" s="323">
        <v>3.85</v>
      </c>
      <c r="P767" s="323">
        <v>194.827338</v>
      </c>
      <c r="Q767" s="231">
        <v>0.25700000000000001</v>
      </c>
      <c r="R767" s="1804"/>
      <c r="S767" s="334" t="s">
        <v>355</v>
      </c>
      <c r="T767" s="384" t="s">
        <v>356</v>
      </c>
      <c r="U767" s="307"/>
      <c r="V767" s="271"/>
      <c r="W767" s="272"/>
      <c r="X767" s="272"/>
      <c r="Y767" s="262"/>
      <c r="Z767" s="269"/>
      <c r="AA767" s="269"/>
      <c r="AB767" s="198"/>
      <c r="AC767" s="272"/>
      <c r="AD767" s="271"/>
      <c r="AE767" s="272"/>
      <c r="AF767" s="540"/>
      <c r="AG767" s="272"/>
      <c r="AH767" s="221"/>
      <c r="AI767" s="221"/>
      <c r="AJ767" s="221"/>
      <c r="AK767" s="221"/>
      <c r="AL767" s="221"/>
      <c r="AM767" s="221"/>
      <c r="AN767" s="221"/>
      <c r="AO767" s="221"/>
      <c r="AP767" s="221"/>
      <c r="AQ767" s="221"/>
      <c r="AR767" s="221"/>
      <c r="AS767" s="221"/>
      <c r="AT767" s="221"/>
      <c r="AU767" s="221"/>
      <c r="AV767" s="221"/>
      <c r="AW767" s="221"/>
      <c r="AX767" s="221"/>
      <c r="AY767" s="221"/>
      <c r="AZ767" s="221"/>
      <c r="BA767" s="221"/>
      <c r="BB767" s="221"/>
      <c r="BC767" s="221"/>
      <c r="BD767" s="221"/>
      <c r="BE767" s="221"/>
      <c r="BF767" s="221"/>
      <c r="BG767" s="221"/>
    </row>
    <row r="768" spans="1:123">
      <c r="A768" s="1819"/>
      <c r="B768" s="1769"/>
      <c r="C768" s="1910"/>
      <c r="D768" s="330" t="s">
        <v>865</v>
      </c>
      <c r="E768" s="315">
        <v>3</v>
      </c>
      <c r="F768" s="600" t="s">
        <v>179</v>
      </c>
      <c r="G768" s="332" t="s">
        <v>179</v>
      </c>
      <c r="H768" s="296">
        <v>2895.67</v>
      </c>
      <c r="I768" s="297">
        <v>320.14999999999998</v>
      </c>
      <c r="J768" s="318" t="s">
        <v>179</v>
      </c>
      <c r="K768" s="319" t="s">
        <v>179</v>
      </c>
      <c r="L768" s="318" t="s">
        <v>179</v>
      </c>
      <c r="M768" s="319" t="s">
        <v>179</v>
      </c>
      <c r="N768" s="322">
        <v>0</v>
      </c>
      <c r="O768" s="323" t="s">
        <v>413</v>
      </c>
      <c r="P768" s="323" t="s">
        <v>413</v>
      </c>
      <c r="Q768" s="231">
        <v>0.112</v>
      </c>
      <c r="R768" s="1805"/>
      <c r="S768" s="315">
        <f>E763</f>
        <v>34</v>
      </c>
      <c r="T768" s="233" t="s">
        <v>179</v>
      </c>
      <c r="U768" s="196"/>
      <c r="V768" s="271"/>
      <c r="W768" s="272"/>
      <c r="X768" s="272"/>
      <c r="Y768" s="262"/>
      <c r="Z768" s="262"/>
      <c r="AA768" s="262"/>
      <c r="AB768" s="198"/>
      <c r="AC768" s="272"/>
      <c r="AD768" s="271"/>
      <c r="AE768" s="272"/>
      <c r="AF768" s="540"/>
      <c r="AG768" s="272"/>
      <c r="AH768" s="221"/>
      <c r="AI768" s="221"/>
      <c r="AJ768" s="221"/>
      <c r="AK768" s="221"/>
      <c r="AL768" s="221"/>
      <c r="AM768" s="221"/>
      <c r="AN768" s="221"/>
      <c r="AO768" s="221"/>
      <c r="AP768" s="221"/>
      <c r="AQ768" s="221"/>
      <c r="AR768" s="221"/>
      <c r="AS768" s="221"/>
      <c r="AT768" s="221"/>
      <c r="AU768" s="221"/>
      <c r="AV768" s="221"/>
      <c r="AW768" s="221"/>
      <c r="AX768" s="221"/>
      <c r="AY768" s="221"/>
      <c r="AZ768" s="221"/>
      <c r="BA768" s="221"/>
      <c r="BB768" s="221"/>
      <c r="BC768" s="221"/>
      <c r="BD768" s="221"/>
      <c r="BE768" s="221"/>
      <c r="BF768" s="221"/>
      <c r="BG768" s="221"/>
    </row>
    <row r="769" spans="1:123" ht="15" customHeight="1">
      <c r="A769" s="1819"/>
      <c r="B769" s="1858" t="s">
        <v>694</v>
      </c>
      <c r="C769" s="585"/>
      <c r="D769" s="272"/>
      <c r="E769" s="272"/>
      <c r="F769" s="272"/>
      <c r="G769" s="272"/>
      <c r="H769" s="272"/>
      <c r="I769" s="272"/>
      <c r="J769" s="540"/>
      <c r="K769" s="272"/>
      <c r="L769" s="540"/>
      <c r="M769" s="272"/>
      <c r="N769" s="605"/>
      <c r="O769" s="606"/>
      <c r="P769" s="606"/>
      <c r="Q769" s="352"/>
      <c r="R769" s="352"/>
      <c r="S769" s="425" t="s">
        <v>363</v>
      </c>
      <c r="T769" s="384" t="s">
        <v>364</v>
      </c>
      <c r="U769" s="307"/>
      <c r="V769" s="271"/>
      <c r="W769" s="272"/>
      <c r="X769" s="272"/>
      <c r="Y769" s="262"/>
      <c r="Z769" s="262"/>
      <c r="AA769" s="262"/>
      <c r="AB769" s="198"/>
      <c r="AC769" s="272"/>
      <c r="AD769" s="271"/>
      <c r="AE769" s="272"/>
      <c r="AF769" s="540"/>
      <c r="AG769" s="272"/>
      <c r="AH769" s="221"/>
      <c r="AI769" s="221"/>
      <c r="AJ769" s="221"/>
      <c r="AK769" s="221"/>
      <c r="AL769" s="221"/>
      <c r="AM769" s="221"/>
      <c r="AN769" s="221"/>
      <c r="AO769" s="221"/>
      <c r="AP769" s="221"/>
      <c r="AQ769" s="221"/>
      <c r="AR769" s="221"/>
      <c r="AS769" s="221"/>
      <c r="AT769" s="221"/>
      <c r="AU769" s="221"/>
      <c r="AV769" s="221"/>
      <c r="AW769" s="221"/>
      <c r="AX769" s="221"/>
      <c r="AY769" s="221"/>
      <c r="AZ769" s="221"/>
      <c r="BA769" s="221"/>
      <c r="BB769" s="221"/>
      <c r="BC769" s="221"/>
      <c r="BD769" s="221"/>
      <c r="BE769" s="221"/>
      <c r="BF769" s="221"/>
      <c r="BG769" s="221"/>
    </row>
    <row r="770" spans="1:123">
      <c r="A770" s="1819"/>
      <c r="B770" s="1858"/>
      <c r="C770" s="262"/>
      <c r="D770" s="272"/>
      <c r="E770" s="272"/>
      <c r="F770" s="272"/>
      <c r="G770" s="272"/>
      <c r="H770" s="272"/>
      <c r="I770" s="272"/>
      <c r="J770" s="540"/>
      <c r="K770" s="272"/>
      <c r="L770" s="540"/>
      <c r="M770" s="272"/>
      <c r="N770" s="605"/>
      <c r="O770" s="606"/>
      <c r="P770" s="606"/>
      <c r="Q770" s="352"/>
      <c r="R770" s="352"/>
      <c r="S770" s="430">
        <v>0.94089800000000001</v>
      </c>
      <c r="T770" s="901">
        <v>-2912.991931</v>
      </c>
      <c r="U770" s="347"/>
      <c r="V770" s="271"/>
      <c r="W770" s="272"/>
      <c r="X770" s="272"/>
      <c r="Y770" s="262"/>
      <c r="Z770" s="262"/>
      <c r="AA770" s="262"/>
      <c r="AB770" s="198"/>
      <c r="AC770" s="272"/>
      <c r="AD770" s="271"/>
      <c r="AE770" s="272"/>
      <c r="AF770" s="540"/>
      <c r="AG770" s="272"/>
      <c r="AH770" s="221"/>
      <c r="AI770" s="221"/>
      <c r="AJ770" s="221"/>
      <c r="AK770" s="221"/>
      <c r="AL770" s="221"/>
      <c r="AM770" s="221"/>
      <c r="AN770" s="221"/>
      <c r="AO770" s="221"/>
      <c r="AP770" s="221"/>
      <c r="AQ770" s="221"/>
      <c r="AR770" s="221"/>
      <c r="AS770" s="221"/>
      <c r="AT770" s="221"/>
      <c r="AU770" s="221"/>
      <c r="AV770" s="221"/>
      <c r="AW770" s="221"/>
      <c r="AX770" s="221"/>
      <c r="AY770" s="221"/>
      <c r="AZ770" s="221"/>
      <c r="BA770" s="221"/>
      <c r="BB770" s="221"/>
      <c r="BC770" s="221"/>
      <c r="BD770" s="221"/>
      <c r="BE770" s="221"/>
      <c r="BF770" s="221"/>
      <c r="BG770" s="221"/>
    </row>
    <row r="771" spans="1:123">
      <c r="A771" s="1819"/>
      <c r="B771" s="1858"/>
      <c r="C771" s="262"/>
      <c r="D771" s="272"/>
      <c r="E771" s="272"/>
      <c r="F771" s="272"/>
      <c r="G771" s="272"/>
      <c r="H771" s="272"/>
      <c r="I771" s="272"/>
      <c r="J771" s="540"/>
      <c r="K771" s="272"/>
      <c r="L771" s="540"/>
      <c r="M771" s="272"/>
      <c r="N771" s="605"/>
      <c r="O771" s="606"/>
      <c r="P771" s="606"/>
      <c r="Q771" s="352"/>
      <c r="R771" s="352"/>
      <c r="S771" s="245" t="s">
        <v>370</v>
      </c>
      <c r="T771" s="246" t="s">
        <v>371</v>
      </c>
      <c r="U771" s="214"/>
      <c r="V771" s="271"/>
      <c r="W771" s="272"/>
      <c r="X771" s="272"/>
      <c r="Y771" s="262"/>
      <c r="Z771" s="262"/>
      <c r="AA771" s="262"/>
      <c r="AB771" s="198"/>
      <c r="AC771" s="272"/>
      <c r="AD771" s="271"/>
      <c r="AE771" s="272"/>
      <c r="AF771" s="540"/>
      <c r="AG771" s="272"/>
      <c r="AH771" s="221"/>
      <c r="AI771" s="221"/>
      <c r="AJ771" s="221"/>
      <c r="AK771" s="221"/>
      <c r="AL771" s="221"/>
      <c r="AM771" s="221"/>
      <c r="AN771" s="221"/>
      <c r="AO771" s="221"/>
      <c r="AP771" s="221"/>
      <c r="AQ771" s="221"/>
      <c r="AR771" s="221"/>
      <c r="AS771" s="221"/>
      <c r="AT771" s="221"/>
      <c r="AU771" s="221"/>
      <c r="AV771" s="221"/>
      <c r="AW771" s="221"/>
      <c r="AX771" s="221"/>
      <c r="AY771" s="221"/>
      <c r="AZ771" s="221"/>
      <c r="BA771" s="221"/>
      <c r="BB771" s="221"/>
      <c r="BC771" s="221"/>
      <c r="BD771" s="221"/>
      <c r="BE771" s="221"/>
      <c r="BF771" s="221"/>
      <c r="BG771" s="221"/>
    </row>
    <row r="772" spans="1:123" ht="15" thickBot="1">
      <c r="A772" s="1819"/>
      <c r="B772" s="1859"/>
      <c r="C772" s="262"/>
      <c r="D772" s="272"/>
      <c r="E772" s="272"/>
      <c r="F772" s="272"/>
      <c r="G772" s="272"/>
      <c r="H772" s="272"/>
      <c r="I772" s="272"/>
      <c r="J772" s="819"/>
      <c r="K772" s="440"/>
      <c r="L772" s="819"/>
      <c r="M772" s="440"/>
      <c r="N772" s="605"/>
      <c r="O772" s="606"/>
      <c r="P772" s="606"/>
      <c r="Q772" s="352"/>
      <c r="R772" s="352"/>
      <c r="S772" s="315">
        <v>182.44</v>
      </c>
      <c r="T772" s="741">
        <v>0.2</v>
      </c>
      <c r="U772" s="350"/>
      <c r="V772" s="271"/>
      <c r="W772" s="272"/>
      <c r="X772" s="272"/>
      <c r="Y772" s="262"/>
      <c r="Z772" s="363"/>
      <c r="AA772" s="363"/>
      <c r="AB772" s="198"/>
      <c r="AC772" s="272"/>
      <c r="AD772" s="439"/>
      <c r="AE772" s="440"/>
      <c r="AF772" s="540"/>
      <c r="AG772" s="272"/>
      <c r="AH772" s="221"/>
      <c r="AI772" s="221"/>
      <c r="AJ772" s="221"/>
      <c r="AK772" s="221"/>
      <c r="AL772" s="221"/>
      <c r="AM772" s="221"/>
      <c r="AN772" s="221"/>
      <c r="AO772" s="221"/>
      <c r="AP772" s="221"/>
      <c r="AQ772" s="221"/>
      <c r="AR772" s="221"/>
      <c r="AS772" s="221"/>
      <c r="AT772" s="221"/>
      <c r="AU772" s="221"/>
      <c r="AV772" s="221"/>
      <c r="AW772" s="221"/>
      <c r="AX772" s="221"/>
      <c r="AY772" s="221"/>
      <c r="AZ772" s="221"/>
      <c r="BA772" s="221"/>
      <c r="BB772" s="221"/>
      <c r="BC772" s="221"/>
      <c r="BD772" s="221"/>
      <c r="BE772" s="221"/>
      <c r="BF772" s="221"/>
      <c r="BG772" s="221"/>
    </row>
    <row r="773" spans="1:123" s="373" customFormat="1" ht="8.25" customHeight="1" thickBot="1">
      <c r="A773" s="287"/>
      <c r="B773" s="288"/>
      <c r="C773" s="188"/>
      <c r="D773" s="189"/>
      <c r="E773" s="189"/>
      <c r="F773" s="189"/>
      <c r="G773" s="189"/>
      <c r="H773" s="189"/>
      <c r="I773" s="189"/>
      <c r="J773" s="190"/>
      <c r="K773" s="189"/>
      <c r="L773" s="190"/>
      <c r="M773" s="191"/>
      <c r="N773" s="192"/>
      <c r="O773" s="193"/>
      <c r="P773" s="193"/>
      <c r="Q773" s="194"/>
      <c r="R773" s="194"/>
      <c r="S773" s="195"/>
      <c r="T773" s="195"/>
      <c r="U773" s="196"/>
      <c r="V773" s="197"/>
      <c r="W773" s="191"/>
      <c r="X773" s="191"/>
      <c r="Y773" s="195"/>
      <c r="Z773" s="195"/>
      <c r="AA773" s="195"/>
      <c r="AB773" s="198"/>
      <c r="AC773" s="191"/>
      <c r="AD773" s="191"/>
      <c r="AE773" s="191"/>
      <c r="AF773" s="199"/>
      <c r="AG773" s="191"/>
      <c r="AH773" s="400"/>
      <c r="AI773" s="400"/>
      <c r="AJ773" s="400"/>
      <c r="AK773" s="400"/>
      <c r="AL773" s="400"/>
      <c r="AM773" s="200"/>
      <c r="AN773" s="200"/>
      <c r="AO773" s="200"/>
      <c r="AP773" s="200"/>
      <c r="AQ773" s="200"/>
      <c r="AR773" s="200"/>
      <c r="AS773" s="200"/>
      <c r="AT773" s="200"/>
      <c r="AU773" s="200"/>
      <c r="AV773" s="200"/>
      <c r="AW773" s="200"/>
      <c r="AX773" s="200"/>
      <c r="AY773" s="200"/>
      <c r="AZ773" s="200"/>
      <c r="BA773" s="200"/>
      <c r="BB773" s="200"/>
      <c r="BC773" s="200"/>
      <c r="BD773" s="200"/>
      <c r="BE773" s="200"/>
      <c r="BF773" s="200"/>
      <c r="BG773" s="200"/>
      <c r="BH773" s="176"/>
      <c r="CF773" s="289"/>
      <c r="CG773" s="289"/>
      <c r="CH773" s="289"/>
      <c r="CI773" s="289"/>
      <c r="CJ773" s="289"/>
      <c r="CK773" s="289"/>
      <c r="CL773" s="289"/>
      <c r="CM773" s="289"/>
      <c r="CN773" s="289"/>
      <c r="CO773" s="289"/>
      <c r="CP773" s="289"/>
      <c r="CQ773" s="289"/>
      <c r="CR773" s="289"/>
      <c r="CS773" s="289"/>
      <c r="CT773" s="289"/>
      <c r="CU773" s="289"/>
      <c r="CV773" s="289"/>
      <c r="CW773" s="289"/>
      <c r="CX773" s="289"/>
      <c r="CY773" s="289"/>
      <c r="CZ773" s="289"/>
      <c r="DA773" s="289"/>
      <c r="DB773" s="289"/>
      <c r="DC773" s="289"/>
      <c r="DD773" s="289"/>
      <c r="DE773" s="289"/>
      <c r="DF773" s="289"/>
      <c r="DG773" s="289"/>
      <c r="DH773" s="289"/>
      <c r="DI773" s="290"/>
      <c r="DJ773" s="289"/>
      <c r="DK773" s="289"/>
      <c r="DL773" s="289"/>
      <c r="DM773" s="289"/>
      <c r="DN773" s="289"/>
      <c r="DO773" s="289"/>
      <c r="DP773" s="289"/>
      <c r="DQ773" s="289"/>
      <c r="DR773" s="289"/>
      <c r="DS773" s="289"/>
    </row>
    <row r="774" spans="1:123" s="589" customFormat="1" ht="29">
      <c r="A774" s="1818" t="s">
        <v>1015</v>
      </c>
      <c r="B774" s="808" t="s">
        <v>1001</v>
      </c>
      <c r="C774" s="615" t="s">
        <v>340</v>
      </c>
      <c r="D774" s="902" t="s">
        <v>1016</v>
      </c>
      <c r="E774" s="902">
        <v>39</v>
      </c>
      <c r="F774" s="902">
        <v>127384.6</v>
      </c>
      <c r="G774" s="902">
        <v>53567.77</v>
      </c>
      <c r="H774" s="903">
        <v>11172.4</v>
      </c>
      <c r="I774" s="904">
        <v>5748.77</v>
      </c>
      <c r="J774" s="242" t="s">
        <v>342</v>
      </c>
      <c r="K774" s="905" t="s">
        <v>1017</v>
      </c>
      <c r="L774" s="617" t="s">
        <v>179</v>
      </c>
      <c r="M774" s="479" t="s">
        <v>179</v>
      </c>
      <c r="N774" s="906">
        <v>8.8907E-2</v>
      </c>
      <c r="O774" s="907">
        <v>10.44</v>
      </c>
      <c r="P774" s="907">
        <v>8.5199999999999998E-3</v>
      </c>
      <c r="Q774" s="908" t="s">
        <v>179</v>
      </c>
      <c r="R774" s="909">
        <f>N774</f>
        <v>8.8907E-2</v>
      </c>
      <c r="S774" s="408" t="s">
        <v>326</v>
      </c>
      <c r="T774" s="409" t="s">
        <v>327</v>
      </c>
      <c r="U774" s="307"/>
      <c r="V774" s="1782" t="s">
        <v>328</v>
      </c>
      <c r="W774" s="620" t="s">
        <v>329</v>
      </c>
      <c r="X774" s="620" t="s">
        <v>1018</v>
      </c>
      <c r="Y774" s="480">
        <f>((187000*$R$774)+($R$775*10.6)+$R$778+$R$776+$T$781)*(1+$T$783)</f>
        <v>18560.517225636922</v>
      </c>
      <c r="Z774" s="223" t="s">
        <v>405</v>
      </c>
      <c r="AA774" s="247" t="s">
        <v>405</v>
      </c>
      <c r="AB774" s="584"/>
      <c r="AC774" s="585"/>
      <c r="AD774" s="491"/>
      <c r="AE774" s="585"/>
      <c r="AF774" s="586" t="s">
        <v>4</v>
      </c>
      <c r="AG774" s="620" t="s">
        <v>1019</v>
      </c>
      <c r="AH774" s="477">
        <f>((90000*$R$774)+($R$775*10.7)+$R$778+$R$776+$T$781)*1.2</f>
        <v>8406.5937483969246</v>
      </c>
      <c r="AI774" s="477">
        <f>4000*1.2</f>
        <v>4800</v>
      </c>
      <c r="AJ774" s="477"/>
      <c r="AK774" s="477"/>
      <c r="AL774" s="477"/>
      <c r="AM774" s="566"/>
      <c r="AN774" s="566"/>
      <c r="AO774" s="566"/>
      <c r="AP774" s="566"/>
      <c r="AQ774" s="566"/>
      <c r="AR774" s="566"/>
      <c r="AS774" s="566"/>
      <c r="AT774" s="566"/>
      <c r="AU774" s="566"/>
      <c r="AV774" s="566"/>
      <c r="AW774" s="566"/>
      <c r="AX774" s="566"/>
      <c r="AY774" s="566"/>
      <c r="AZ774" s="566"/>
      <c r="BA774" s="566"/>
      <c r="BB774" s="566"/>
      <c r="BC774" s="566"/>
      <c r="BD774" s="566"/>
      <c r="BE774" s="566"/>
      <c r="BF774" s="566"/>
      <c r="BG774" s="566"/>
      <c r="BH774" s="627"/>
      <c r="CF774" s="590"/>
      <c r="CG774" s="590"/>
      <c r="CH774" s="590"/>
      <c r="CI774" s="590"/>
      <c r="CJ774" s="590"/>
      <c r="CK774" s="590"/>
      <c r="CL774" s="590"/>
      <c r="CM774" s="590"/>
      <c r="CN774" s="590"/>
      <c r="CO774" s="590"/>
      <c r="CP774" s="590"/>
      <c r="CQ774" s="590"/>
      <c r="CR774" s="590"/>
      <c r="CS774" s="590"/>
      <c r="CT774" s="590"/>
      <c r="CU774" s="590"/>
      <c r="CV774" s="590"/>
      <c r="CW774" s="590"/>
      <c r="CX774" s="590"/>
      <c r="CY774" s="590"/>
      <c r="CZ774" s="590"/>
      <c r="DA774" s="590"/>
      <c r="DB774" s="590"/>
      <c r="DC774" s="590"/>
      <c r="DD774" s="590"/>
      <c r="DE774" s="590"/>
      <c r="DF774" s="590"/>
      <c r="DG774" s="590"/>
      <c r="DH774" s="590"/>
      <c r="DI774" s="591"/>
      <c r="DJ774" s="590"/>
      <c r="DK774" s="590"/>
      <c r="DL774" s="590"/>
      <c r="DM774" s="590"/>
      <c r="DN774" s="590"/>
      <c r="DO774" s="590"/>
      <c r="DP774" s="590"/>
      <c r="DQ774" s="590"/>
      <c r="DR774" s="590"/>
      <c r="DS774" s="590"/>
    </row>
    <row r="775" spans="1:123">
      <c r="A775" s="1819"/>
      <c r="B775" s="313" t="s">
        <v>672</v>
      </c>
      <c r="C775" s="240" t="s">
        <v>340</v>
      </c>
      <c r="D775" s="630" t="s">
        <v>1020</v>
      </c>
      <c r="E775" s="592">
        <v>39</v>
      </c>
      <c r="F775" s="345">
        <v>11.21923</v>
      </c>
      <c r="G775" s="345">
        <v>0.61554600000000004</v>
      </c>
      <c r="H775" s="296">
        <v>11172.4</v>
      </c>
      <c r="I775" s="297">
        <v>5748.77</v>
      </c>
      <c r="J775" s="910" t="s">
        <v>340</v>
      </c>
      <c r="K775" s="321" t="s">
        <v>1021</v>
      </c>
      <c r="L775" s="318" t="s">
        <v>179</v>
      </c>
      <c r="M775" s="319" t="s">
        <v>179</v>
      </c>
      <c r="N775" s="322">
        <v>1623.761023</v>
      </c>
      <c r="O775" s="323">
        <v>1.99</v>
      </c>
      <c r="P775" s="323">
        <v>813.92516000000001</v>
      </c>
      <c r="Q775" s="324" t="s">
        <v>179</v>
      </c>
      <c r="R775" s="231">
        <f>N775</f>
        <v>1623.761023</v>
      </c>
      <c r="S775" s="422" t="s">
        <v>899</v>
      </c>
      <c r="T775" s="247" t="s">
        <v>740</v>
      </c>
      <c r="U775" s="338"/>
      <c r="V775" s="1783"/>
      <c r="W775" s="620" t="s">
        <v>4</v>
      </c>
      <c r="X775" s="421" t="s">
        <v>1022</v>
      </c>
      <c r="Y775" s="310">
        <f>((187000*$R$774)+($R$775*11.5)+$R$778+$R$776+$T$781)*(1+$T$783)</f>
        <v>20314.179130476925</v>
      </c>
      <c r="Z775" s="310">
        <f>Y775-Y774</f>
        <v>1753.6619048400025</v>
      </c>
      <c r="AA775" s="328">
        <f>(11.5-10.6)*$P$775</f>
        <v>732.53264400000035</v>
      </c>
      <c r="AB775" s="329"/>
      <c r="AC775" s="272"/>
      <c r="AD775" s="271"/>
      <c r="AE775" s="272"/>
      <c r="AF775" s="242" t="s">
        <v>329</v>
      </c>
      <c r="AG775" s="620" t="s">
        <v>1023</v>
      </c>
      <c r="AH775" s="415">
        <f>((120000*$R$774)+($R$775*10.9)+$R$778+$R$776+$T$781)*1.2</f>
        <v>11996.948393916928</v>
      </c>
      <c r="AI775" s="415"/>
      <c r="AJ775" s="415">
        <f>748*10</f>
        <v>7480</v>
      </c>
      <c r="AK775" s="415"/>
      <c r="AL775" s="415"/>
      <c r="AM775" s="221"/>
      <c r="AN775" s="221"/>
      <c r="AO775" s="221"/>
      <c r="AP775" s="221"/>
      <c r="AQ775" s="221"/>
      <c r="AR775" s="221"/>
      <c r="AS775" s="221"/>
      <c r="AT775" s="221"/>
      <c r="AU775" s="221"/>
      <c r="AV775" s="221"/>
      <c r="AW775" s="221"/>
      <c r="AX775" s="221"/>
      <c r="AY775" s="221"/>
      <c r="AZ775" s="221"/>
      <c r="BA775" s="221"/>
      <c r="BB775" s="221"/>
      <c r="BC775" s="221"/>
      <c r="BD775" s="221"/>
      <c r="BE775" s="221"/>
      <c r="BF775" s="221"/>
      <c r="BG775" s="221"/>
    </row>
    <row r="776" spans="1:123">
      <c r="A776" s="1819"/>
      <c r="B776" s="1769" t="s">
        <v>1024</v>
      </c>
      <c r="C776" s="1770" t="s">
        <v>324</v>
      </c>
      <c r="D776" s="911" t="s">
        <v>333</v>
      </c>
      <c r="E776" s="592">
        <v>34</v>
      </c>
      <c r="F776" s="332" t="s">
        <v>179</v>
      </c>
      <c r="G776" s="332" t="s">
        <v>179</v>
      </c>
      <c r="H776" s="296">
        <v>10171.379999999999</v>
      </c>
      <c r="I776" s="297">
        <v>5281.06</v>
      </c>
      <c r="J776" s="318" t="s">
        <v>179</v>
      </c>
      <c r="K776" s="319" t="s">
        <v>179</v>
      </c>
      <c r="L776" s="318" t="s">
        <v>179</v>
      </c>
      <c r="M776" s="319" t="s">
        <v>179</v>
      </c>
      <c r="N776" s="322">
        <v>-6775.3744420000003</v>
      </c>
      <c r="O776" s="323">
        <v>-5.07</v>
      </c>
      <c r="P776" s="323">
        <v>1337.593893</v>
      </c>
      <c r="Q776" s="231">
        <f t="shared" ref="Q776:Q782" si="23">E776/$E$775</f>
        <v>0.87179487179487181</v>
      </c>
      <c r="R776" s="1804">
        <f>SUMPRODUCT(Q776:Q777,N776:N777)</f>
        <v>-5906.7366930256412</v>
      </c>
      <c r="S776" s="425" t="s">
        <v>345</v>
      </c>
      <c r="T776" s="246" t="s">
        <v>346</v>
      </c>
      <c r="U776" s="214"/>
      <c r="V776" s="1783"/>
      <c r="W776" s="620" t="s">
        <v>4</v>
      </c>
      <c r="X776" s="421" t="s">
        <v>1025</v>
      </c>
      <c r="Y776" s="310">
        <f>((187000*$R$774)+($R$775*12)+$R$778+$R$776+$T$781)*(1+$T$783)</f>
        <v>21288.435744276921</v>
      </c>
      <c r="Z776" s="310">
        <f>Y776-Y774</f>
        <v>2727.9185186399991</v>
      </c>
      <c r="AA776" s="328">
        <f>(12-10.6)*$P$775</f>
        <v>1139.4952240000002</v>
      </c>
      <c r="AB776" s="329"/>
      <c r="AC776" s="272"/>
      <c r="AD776" s="271"/>
      <c r="AE776" s="272"/>
      <c r="AF776" s="242" t="s">
        <v>329</v>
      </c>
      <c r="AG776" s="421" t="s">
        <v>1026</v>
      </c>
      <c r="AH776" s="415">
        <f>((180000*$R$774)+($R$775*10.5)+$R$778+$R$776+$T$781)*1.2</f>
        <v>17618.847102876924</v>
      </c>
      <c r="AI776" s="415"/>
      <c r="AJ776" s="415">
        <f>739*15</f>
        <v>11085</v>
      </c>
      <c r="AK776" s="415"/>
      <c r="AL776" s="415">
        <f>1075*15</f>
        <v>16125</v>
      </c>
      <c r="AM776" s="221"/>
      <c r="AN776" s="221"/>
      <c r="AO776" s="221"/>
      <c r="AP776" s="221"/>
      <c r="AQ776" s="221"/>
      <c r="AR776" s="221"/>
      <c r="AS776" s="221"/>
      <c r="AT776" s="221"/>
      <c r="AU776" s="221"/>
      <c r="AV776" s="221"/>
      <c r="AW776" s="221"/>
      <c r="AX776" s="221"/>
      <c r="AY776" s="221"/>
      <c r="AZ776" s="221"/>
      <c r="BA776" s="221"/>
      <c r="BB776" s="221"/>
      <c r="BC776" s="221"/>
      <c r="BD776" s="221"/>
      <c r="BE776" s="221"/>
      <c r="BF776" s="221"/>
      <c r="BG776" s="221"/>
    </row>
    <row r="777" spans="1:123">
      <c r="A777" s="1819"/>
      <c r="B777" s="1769"/>
      <c r="C777" s="1770"/>
      <c r="D777" s="911" t="s">
        <v>325</v>
      </c>
      <c r="E777" s="592">
        <v>5</v>
      </c>
      <c r="F777" s="332" t="s">
        <v>179</v>
      </c>
      <c r="G777" s="332" t="s">
        <v>179</v>
      </c>
      <c r="H777" s="296">
        <v>17979.3</v>
      </c>
      <c r="I777" s="297">
        <v>4175.55</v>
      </c>
      <c r="J777" s="318" t="s">
        <v>179</v>
      </c>
      <c r="K777" s="319" t="s">
        <v>179</v>
      </c>
      <c r="L777" s="318" t="s">
        <v>179</v>
      </c>
      <c r="M777" s="319" t="s">
        <v>179</v>
      </c>
      <c r="N777" s="322">
        <v>0</v>
      </c>
      <c r="O777" s="556" t="s">
        <v>334</v>
      </c>
      <c r="P777" s="556" t="s">
        <v>334</v>
      </c>
      <c r="Q777" s="231">
        <f t="shared" si="23"/>
        <v>0.12820512820512819</v>
      </c>
      <c r="R777" s="1804"/>
      <c r="S777" s="531" t="s">
        <v>691</v>
      </c>
      <c r="T777" s="532" t="s">
        <v>692</v>
      </c>
      <c r="U777" s="338"/>
      <c r="V777" s="1783"/>
      <c r="W777" s="620" t="s">
        <v>329</v>
      </c>
      <c r="X777" s="421" t="s">
        <v>1027</v>
      </c>
      <c r="Y777" s="310">
        <f>((77000*$R$774)+($R$775*11)+$R$778+$R$776+$T$781)*(1+$T$783)</f>
        <v>7604.1985166769264</v>
      </c>
      <c r="Z777" s="232" t="s">
        <v>405</v>
      </c>
      <c r="AA777" s="233" t="s">
        <v>405</v>
      </c>
      <c r="AB777" s="198"/>
      <c r="AC777" s="272"/>
      <c r="AD777" s="271"/>
      <c r="AE777" s="272"/>
      <c r="AF777" s="242" t="s">
        <v>329</v>
      </c>
      <c r="AG777" s="421" t="s">
        <v>1028</v>
      </c>
      <c r="AH777" s="415">
        <f>((120000*$R$774)+($R$775*11)+$R$778+$R$776+$T$781)*1.2</f>
        <v>12191.799716676924</v>
      </c>
      <c r="AI777" s="415"/>
      <c r="AJ777" s="415"/>
      <c r="AK777" s="415">
        <f>1020*10</f>
        <v>10200</v>
      </c>
      <c r="AL777" s="415"/>
      <c r="AM777" s="221"/>
      <c r="AN777" s="221"/>
      <c r="AO777" s="221"/>
      <c r="AP777" s="221"/>
      <c r="AQ777" s="221"/>
      <c r="AR777" s="221"/>
      <c r="AS777" s="221"/>
      <c r="AT777" s="221"/>
      <c r="AU777" s="221"/>
      <c r="AV777" s="221"/>
      <c r="AW777" s="221"/>
      <c r="AX777" s="221"/>
      <c r="AY777" s="221"/>
      <c r="AZ777" s="221"/>
      <c r="BA777" s="221"/>
      <c r="BB777" s="221"/>
      <c r="BC777" s="221"/>
      <c r="BD777" s="221"/>
      <c r="BE777" s="221"/>
      <c r="BF777" s="221"/>
      <c r="BG777" s="221"/>
    </row>
    <row r="778" spans="1:123">
      <c r="A778" s="1819"/>
      <c r="B778" s="1769" t="s">
        <v>1029</v>
      </c>
      <c r="C778" s="1770" t="s">
        <v>349</v>
      </c>
      <c r="D778" s="592" t="s">
        <v>1030</v>
      </c>
      <c r="E778" s="592">
        <v>7</v>
      </c>
      <c r="F778" s="332" t="s">
        <v>179</v>
      </c>
      <c r="G778" s="332" t="s">
        <v>179</v>
      </c>
      <c r="H778" s="296">
        <v>8118.31</v>
      </c>
      <c r="I778" s="297">
        <v>3922.94</v>
      </c>
      <c r="J778" s="318" t="s">
        <v>179</v>
      </c>
      <c r="K778" s="319" t="s">
        <v>179</v>
      </c>
      <c r="L778" s="318" t="s">
        <v>179</v>
      </c>
      <c r="M778" s="319" t="s">
        <v>179</v>
      </c>
      <c r="N778" s="322">
        <v>-5622.1753310000004</v>
      </c>
      <c r="O778" s="323">
        <v>-4.4400000000000004</v>
      </c>
      <c r="P778" s="323">
        <v>1264.845638</v>
      </c>
      <c r="Q778" s="231">
        <f t="shared" si="23"/>
        <v>0.17948717948717949</v>
      </c>
      <c r="R778" s="1804">
        <f>SUMPRODUCT(Q778:Q782,N778:N782)</f>
        <v>-3133.8976007435904</v>
      </c>
      <c r="S778" s="425" t="s">
        <v>355</v>
      </c>
      <c r="T778" s="384" t="s">
        <v>356</v>
      </c>
      <c r="U778" s="307"/>
      <c r="V778" s="1783"/>
      <c r="W778" s="620" t="s">
        <v>4</v>
      </c>
      <c r="X778" s="421" t="s">
        <v>1031</v>
      </c>
      <c r="Y778" s="310">
        <f>((77000*$R$774)+($R$775*11.5)+$R$778+$R$776+$T$781)*(1+$T$783)</f>
        <v>8578.4551304769284</v>
      </c>
      <c r="Z778" s="310">
        <f>Y778-Y777</f>
        <v>974.25661380000201</v>
      </c>
      <c r="AA778" s="328">
        <f>(11.5-11)*$P$775</f>
        <v>406.96258</v>
      </c>
      <c r="AB778" s="329"/>
      <c r="AC778" s="272"/>
      <c r="AD778" s="271"/>
      <c r="AE778" s="272"/>
      <c r="AF778" s="242" t="s">
        <v>329</v>
      </c>
      <c r="AG778" s="421" t="s">
        <v>1032</v>
      </c>
      <c r="AH778" s="415">
        <f>((360000*$R$774)+($R$775*10.5)+$R$778+$R$776+$T$781)*1.2</f>
        <v>36822.759102876924</v>
      </c>
      <c r="AI778" s="415"/>
      <c r="AJ778" s="415">
        <f>729*30</f>
        <v>21870</v>
      </c>
      <c r="AK778" s="415"/>
      <c r="AL778" s="415"/>
      <c r="AM778" s="221"/>
      <c r="AN778" s="221"/>
      <c r="AO778" s="221"/>
      <c r="AP778" s="221"/>
      <c r="AQ778" s="221"/>
      <c r="AR778" s="221"/>
      <c r="AS778" s="221"/>
      <c r="AT778" s="221"/>
      <c r="AU778" s="221"/>
      <c r="AV778" s="221"/>
      <c r="AW778" s="221"/>
      <c r="AX778" s="221"/>
      <c r="AY778" s="221"/>
      <c r="AZ778" s="221"/>
      <c r="BA778" s="221"/>
      <c r="BB778" s="221"/>
      <c r="BC778" s="221"/>
      <c r="BD778" s="221"/>
      <c r="BE778" s="221"/>
      <c r="BF778" s="221"/>
      <c r="BG778" s="221"/>
    </row>
    <row r="779" spans="1:123">
      <c r="A779" s="1819"/>
      <c r="B779" s="1769"/>
      <c r="C779" s="1770"/>
      <c r="D779" s="592" t="s">
        <v>1010</v>
      </c>
      <c r="E779" s="592">
        <v>3</v>
      </c>
      <c r="F779" s="332" t="s">
        <v>179</v>
      </c>
      <c r="G779" s="332" t="s">
        <v>179</v>
      </c>
      <c r="H779" s="296">
        <v>14822.67</v>
      </c>
      <c r="I779" s="297">
        <v>7408.93</v>
      </c>
      <c r="J779" s="318" t="s">
        <v>179</v>
      </c>
      <c r="K779" s="319" t="s">
        <v>179</v>
      </c>
      <c r="L779" s="318" t="s">
        <v>179</v>
      </c>
      <c r="M779" s="319" t="s">
        <v>179</v>
      </c>
      <c r="N779" s="322">
        <v>-513.25068399999998</v>
      </c>
      <c r="O779" s="323">
        <v>-0.33</v>
      </c>
      <c r="P779" s="323">
        <v>1567.930445</v>
      </c>
      <c r="Q779" s="231">
        <f t="shared" si="23"/>
        <v>7.6923076923076927E-2</v>
      </c>
      <c r="R779" s="1804"/>
      <c r="S779" s="315">
        <f>E775</f>
        <v>39</v>
      </c>
      <c r="T779" s="233" t="s">
        <v>179</v>
      </c>
      <c r="U779" s="196"/>
      <c r="V779" s="1783"/>
      <c r="W779" s="620" t="s">
        <v>4</v>
      </c>
      <c r="X779" s="421" t="s">
        <v>1033</v>
      </c>
      <c r="Y779" s="310">
        <f>((77000*$R$774)+($R$775*12)+$R$778+$R$776+$T$781)*(1+$T$783)</f>
        <v>9552.7117442769268</v>
      </c>
      <c r="Z779" s="310">
        <f>Y779-Y777</f>
        <v>1948.5132276000004</v>
      </c>
      <c r="AA779" s="328">
        <f>(12-11)*$P$775</f>
        <v>813.92516000000001</v>
      </c>
      <c r="AB779" s="329"/>
      <c r="AC779" s="272"/>
      <c r="AD779" s="271"/>
      <c r="AE779" s="272"/>
      <c r="AF779" s="912"/>
      <c r="AG779" s="268"/>
      <c r="AH779" s="221"/>
      <c r="AI779" s="221"/>
      <c r="AJ779" s="221"/>
      <c r="AK779" s="221"/>
      <c r="AL779" s="221"/>
      <c r="AM779" s="221"/>
      <c r="AN779" s="221"/>
      <c r="AO779" s="221"/>
      <c r="AP779" s="221"/>
      <c r="AQ779" s="221"/>
      <c r="AR779" s="221"/>
      <c r="AS779" s="221"/>
      <c r="AT779" s="221"/>
      <c r="AU779" s="221"/>
      <c r="AV779" s="221"/>
      <c r="AW779" s="221"/>
      <c r="AX779" s="221"/>
      <c r="AY779" s="221"/>
      <c r="AZ779" s="221"/>
      <c r="BA779" s="221"/>
      <c r="BB779" s="221"/>
      <c r="BC779" s="221"/>
      <c r="BD779" s="221"/>
      <c r="BE779" s="221"/>
      <c r="BF779" s="221"/>
      <c r="BG779" s="221"/>
    </row>
    <row r="780" spans="1:123">
      <c r="A780" s="1819"/>
      <c r="B780" s="1769"/>
      <c r="C780" s="1770"/>
      <c r="D780" s="592" t="s">
        <v>1034</v>
      </c>
      <c r="E780" s="592">
        <v>14</v>
      </c>
      <c r="F780" s="332" t="s">
        <v>179</v>
      </c>
      <c r="G780" s="332" t="s">
        <v>179</v>
      </c>
      <c r="H780" s="296">
        <v>11105.32</v>
      </c>
      <c r="I780" s="297">
        <v>6184.71</v>
      </c>
      <c r="J780" s="318" t="s">
        <v>179</v>
      </c>
      <c r="K780" s="319" t="s">
        <v>179</v>
      </c>
      <c r="L780" s="318" t="s">
        <v>179</v>
      </c>
      <c r="M780" s="319" t="s">
        <v>179</v>
      </c>
      <c r="N780" s="322">
        <v>-5020.2660990000004</v>
      </c>
      <c r="O780" s="323">
        <v>-4.68</v>
      </c>
      <c r="P780" s="323">
        <v>1072.6951979999999</v>
      </c>
      <c r="Q780" s="231">
        <f t="shared" si="23"/>
        <v>0.35897435897435898</v>
      </c>
      <c r="R780" s="1804"/>
      <c r="S780" s="425" t="s">
        <v>363</v>
      </c>
      <c r="T780" s="384" t="s">
        <v>364</v>
      </c>
      <c r="U780" s="307"/>
      <c r="V780" s="1783"/>
      <c r="W780" s="620" t="s">
        <v>329</v>
      </c>
      <c r="X780" s="421" t="s">
        <v>1035</v>
      </c>
      <c r="Y780" s="310">
        <f>((112000*$R$774)+($R$775*11)+$R$778+$R$776+$T$781)*(1+$T$783)</f>
        <v>11338.292516676922</v>
      </c>
      <c r="Z780" s="232" t="s">
        <v>405</v>
      </c>
      <c r="AA780" s="233" t="s">
        <v>405</v>
      </c>
      <c r="AB780" s="198"/>
      <c r="AC780" s="272"/>
      <c r="AD780" s="271"/>
      <c r="AE780" s="272"/>
      <c r="AF780" s="645"/>
      <c r="AG780" s="272"/>
      <c r="AH780" s="221"/>
      <c r="AI780" s="221"/>
      <c r="AJ780" s="221"/>
      <c r="AK780" s="221"/>
      <c r="AL780" s="221"/>
      <c r="AM780" s="221"/>
      <c r="AN780" s="221"/>
      <c r="AO780" s="221"/>
      <c r="AP780" s="221"/>
      <c r="AQ780" s="221"/>
      <c r="AR780" s="221"/>
      <c r="AS780" s="221"/>
      <c r="AT780" s="221"/>
      <c r="AU780" s="221"/>
      <c r="AV780" s="221"/>
      <c r="AW780" s="221"/>
      <c r="AX780" s="221"/>
      <c r="AY780" s="221"/>
      <c r="AZ780" s="221"/>
      <c r="BA780" s="221"/>
      <c r="BB780" s="221"/>
      <c r="BC780" s="221"/>
      <c r="BD780" s="221"/>
      <c r="BE780" s="221"/>
      <c r="BF780" s="221"/>
      <c r="BG780" s="221"/>
    </row>
    <row r="781" spans="1:123">
      <c r="A781" s="1819"/>
      <c r="B781" s="1769"/>
      <c r="C781" s="1770"/>
      <c r="D781" s="592" t="s">
        <v>457</v>
      </c>
      <c r="E781" s="592">
        <v>9</v>
      </c>
      <c r="F781" s="332" t="s">
        <v>179</v>
      </c>
      <c r="G781" s="332" t="s">
        <v>179</v>
      </c>
      <c r="H781" s="296">
        <v>11775.87</v>
      </c>
      <c r="I781" s="297">
        <v>5076.6000000000004</v>
      </c>
      <c r="J781" s="318" t="s">
        <v>179</v>
      </c>
      <c r="K781" s="319" t="s">
        <v>179</v>
      </c>
      <c r="L781" s="318" t="s">
        <v>179</v>
      </c>
      <c r="M781" s="319" t="s">
        <v>179</v>
      </c>
      <c r="N781" s="322">
        <v>0</v>
      </c>
      <c r="O781" s="323" t="s">
        <v>413</v>
      </c>
      <c r="P781" s="323" t="s">
        <v>413</v>
      </c>
      <c r="Q781" s="231">
        <f t="shared" si="23"/>
        <v>0.23076923076923078</v>
      </c>
      <c r="R781" s="1804"/>
      <c r="S781" s="430">
        <v>0.87296799999999997</v>
      </c>
      <c r="T781" s="431">
        <v>-9329.7438619999994</v>
      </c>
      <c r="U781" s="347"/>
      <c r="V781" s="1783"/>
      <c r="W781" s="620" t="s">
        <v>4</v>
      </c>
      <c r="X781" s="421" t="s">
        <v>1036</v>
      </c>
      <c r="Y781" s="310">
        <f>((112000*$R$774)+($R$775*11.5)+$R$778+$R$776+$T$781)*(1+$T$783)</f>
        <v>12312.549130476922</v>
      </c>
      <c r="Z781" s="310">
        <f>Y781-Y780</f>
        <v>974.2566138000002</v>
      </c>
      <c r="AA781" s="328">
        <f>(11.5-11)*$P$775</f>
        <v>406.96258</v>
      </c>
      <c r="AB781" s="329"/>
      <c r="AC781" s="272"/>
      <c r="AD781" s="271"/>
      <c r="AE781" s="272"/>
      <c r="AF781" s="540"/>
      <c r="AG781" s="272"/>
      <c r="AH781" s="221"/>
      <c r="AI781" s="221"/>
      <c r="AJ781" s="221"/>
      <c r="AK781" s="221"/>
      <c r="AL781" s="221"/>
      <c r="AM781" s="221"/>
      <c r="AN781" s="221"/>
      <c r="AO781" s="221"/>
      <c r="AP781" s="221"/>
      <c r="AQ781" s="221"/>
      <c r="AR781" s="221"/>
      <c r="AS781" s="221"/>
      <c r="AT781" s="221"/>
      <c r="AU781" s="221"/>
      <c r="AV781" s="221"/>
      <c r="AW781" s="221"/>
      <c r="AX781" s="221"/>
      <c r="AY781" s="221"/>
      <c r="AZ781" s="221"/>
      <c r="BA781" s="221"/>
      <c r="BB781" s="221"/>
      <c r="BC781" s="221"/>
      <c r="BD781" s="221"/>
      <c r="BE781" s="221"/>
      <c r="BF781" s="221"/>
      <c r="BG781" s="221"/>
    </row>
    <row r="782" spans="1:123">
      <c r="A782" s="1819"/>
      <c r="B782" s="1769"/>
      <c r="C782" s="1770"/>
      <c r="D782" s="592" t="s">
        <v>1037</v>
      </c>
      <c r="E782" s="592">
        <v>6</v>
      </c>
      <c r="F782" s="332" t="s">
        <v>179</v>
      </c>
      <c r="G782" s="332" t="s">
        <v>179</v>
      </c>
      <c r="H782" s="296">
        <v>12161.67</v>
      </c>
      <c r="I782" s="297">
        <v>6867.37</v>
      </c>
      <c r="J782" s="318" t="s">
        <v>179</v>
      </c>
      <c r="K782" s="319" t="s">
        <v>179</v>
      </c>
      <c r="L782" s="318" t="s">
        <v>179</v>
      </c>
      <c r="M782" s="319" t="s">
        <v>179</v>
      </c>
      <c r="N782" s="322">
        <v>-1840.550279</v>
      </c>
      <c r="O782" s="323">
        <v>-1.37</v>
      </c>
      <c r="P782" s="323">
        <v>1345.26656</v>
      </c>
      <c r="Q782" s="231">
        <f t="shared" si="23"/>
        <v>0.15384615384615385</v>
      </c>
      <c r="R782" s="1804"/>
      <c r="S782" s="245" t="s">
        <v>370</v>
      </c>
      <c r="T782" s="246" t="s">
        <v>371</v>
      </c>
      <c r="U782" s="214"/>
      <c r="V782" s="1784"/>
      <c r="W782" s="620" t="s">
        <v>4</v>
      </c>
      <c r="X782" s="421" t="s">
        <v>1038</v>
      </c>
      <c r="Y782" s="310">
        <f>((112000*$R$774)+($R$775*12)+$R$778+$R$776+$T$781)*(1+$T$783)</f>
        <v>13286.805744276922</v>
      </c>
      <c r="Z782" s="310">
        <f>Y782-Y780</f>
        <v>1948.5132276000004</v>
      </c>
      <c r="AA782" s="328">
        <f>(12-11)*$P$775</f>
        <v>813.92516000000001</v>
      </c>
      <c r="AB782" s="329"/>
      <c r="AC782" s="272"/>
      <c r="AD782" s="271"/>
      <c r="AE782" s="272"/>
      <c r="AF782" s="645"/>
      <c r="AG782" s="272"/>
      <c r="AH782" s="221"/>
      <c r="AI782" s="221"/>
      <c r="AJ782" s="221"/>
      <c r="AK782" s="221"/>
      <c r="AL782" s="221"/>
      <c r="AM782" s="221"/>
      <c r="AN782" s="221"/>
      <c r="AO782" s="221"/>
      <c r="AP782" s="221"/>
      <c r="AQ782" s="221"/>
      <c r="AR782" s="221"/>
      <c r="AS782" s="221"/>
      <c r="AT782" s="221"/>
      <c r="AU782" s="221"/>
      <c r="AV782" s="221"/>
      <c r="AW782" s="221"/>
      <c r="AX782" s="221"/>
      <c r="AY782" s="221"/>
      <c r="AZ782" s="221"/>
      <c r="BA782" s="221"/>
      <c r="BB782" s="221"/>
      <c r="BC782" s="221"/>
      <c r="BD782" s="221"/>
      <c r="BE782" s="221"/>
      <c r="BF782" s="221"/>
      <c r="BG782" s="221"/>
    </row>
    <row r="783" spans="1:123" ht="29.5" thickBot="1">
      <c r="A783" s="1819"/>
      <c r="B783" s="913" t="s">
        <v>694</v>
      </c>
      <c r="C783" s="262"/>
      <c r="D783" s="272"/>
      <c r="E783" s="272"/>
      <c r="F783" s="272"/>
      <c r="G783" s="272"/>
      <c r="H783" s="272"/>
      <c r="I783" s="272"/>
      <c r="J783" s="819"/>
      <c r="K783" s="440"/>
      <c r="L783" s="819"/>
      <c r="M783" s="440"/>
      <c r="N783" s="914"/>
      <c r="O783" s="915"/>
      <c r="P783" s="915"/>
      <c r="Q783" s="916"/>
      <c r="R783" s="917"/>
      <c r="S783" s="918">
        <v>1573.57</v>
      </c>
      <c r="T783" s="919">
        <v>0.2</v>
      </c>
      <c r="U783" s="608"/>
      <c r="V783" s="271"/>
      <c r="W783" s="272"/>
      <c r="X783" s="272"/>
      <c r="Y783" s="272"/>
      <c r="Z783" s="612"/>
      <c r="AA783" s="612"/>
      <c r="AC783" s="272"/>
      <c r="AD783" s="439"/>
      <c r="AE783" s="440"/>
      <c r="AF783" s="920"/>
      <c r="AG783" s="440"/>
      <c r="AH783" s="9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row>
    <row r="784" spans="1:123" s="373" customFormat="1" ht="9" customHeight="1" thickBot="1">
      <c r="A784" s="287"/>
      <c r="B784" s="288"/>
      <c r="C784" s="188"/>
      <c r="D784" s="189"/>
      <c r="E784" s="189"/>
      <c r="F784" s="189"/>
      <c r="G784" s="189"/>
      <c r="H784" s="189"/>
      <c r="I784" s="189"/>
      <c r="J784" s="190"/>
      <c r="K784" s="189"/>
      <c r="L784" s="190"/>
      <c r="M784" s="191"/>
      <c r="N784" s="192"/>
      <c r="O784" s="193"/>
      <c r="P784" s="193"/>
      <c r="Q784" s="194"/>
      <c r="R784" s="194"/>
      <c r="S784" s="195"/>
      <c r="T784" s="195"/>
      <c r="U784" s="196"/>
      <c r="V784" s="197"/>
      <c r="W784" s="191"/>
      <c r="X784" s="191"/>
      <c r="Y784" s="195"/>
      <c r="Z784" s="195"/>
      <c r="AA784" s="195"/>
      <c r="AB784" s="198"/>
      <c r="AC784" s="191"/>
      <c r="AD784" s="191"/>
      <c r="AE784" s="191"/>
      <c r="AF784" s="199"/>
      <c r="AG784" s="191"/>
      <c r="AH784" s="400"/>
      <c r="AI784" s="400"/>
      <c r="AJ784" s="400"/>
      <c r="AK784" s="400"/>
      <c r="AL784" s="400"/>
      <c r="AM784" s="400"/>
      <c r="AN784" s="400"/>
      <c r="AO784" s="200"/>
      <c r="AP784" s="200"/>
      <c r="AQ784" s="200"/>
      <c r="AR784" s="200"/>
      <c r="AS784" s="200"/>
      <c r="AT784" s="200"/>
      <c r="AU784" s="200"/>
      <c r="AV784" s="200"/>
      <c r="AW784" s="200"/>
      <c r="AX784" s="200"/>
      <c r="AY784" s="200"/>
      <c r="AZ784" s="200"/>
      <c r="BA784" s="200"/>
      <c r="BB784" s="200"/>
      <c r="BC784" s="200"/>
      <c r="BD784" s="200"/>
      <c r="BE784" s="200"/>
      <c r="BF784" s="200"/>
      <c r="BG784" s="200"/>
      <c r="BH784" s="176"/>
      <c r="CF784" s="289"/>
      <c r="CG784" s="289"/>
      <c r="CH784" s="289"/>
      <c r="CI784" s="289"/>
      <c r="CJ784" s="289"/>
      <c r="CK784" s="289"/>
      <c r="CL784" s="289"/>
      <c r="CM784" s="289"/>
      <c r="CN784" s="289"/>
      <c r="CO784" s="289"/>
      <c r="CP784" s="289"/>
      <c r="CQ784" s="289"/>
      <c r="CR784" s="289"/>
      <c r="CS784" s="289"/>
      <c r="CT784" s="289"/>
      <c r="CU784" s="289"/>
      <c r="CV784" s="289"/>
      <c r="CW784" s="289"/>
      <c r="CX784" s="289"/>
      <c r="CY784" s="289"/>
      <c r="CZ784" s="289"/>
      <c r="DA784" s="289"/>
      <c r="DB784" s="289"/>
      <c r="DC784" s="289"/>
      <c r="DD784" s="289"/>
      <c r="DE784" s="289"/>
      <c r="DF784" s="289"/>
      <c r="DG784" s="289"/>
      <c r="DH784" s="289"/>
      <c r="DI784" s="290"/>
      <c r="DJ784" s="289"/>
      <c r="DK784" s="289"/>
      <c r="DL784" s="289"/>
      <c r="DM784" s="289"/>
      <c r="DN784" s="289"/>
      <c r="DO784" s="289"/>
      <c r="DP784" s="289"/>
      <c r="DQ784" s="289"/>
      <c r="DR784" s="289"/>
      <c r="DS784" s="289"/>
    </row>
    <row r="785" spans="1:59" ht="30" customHeight="1">
      <c r="A785" s="1864" t="s">
        <v>1039</v>
      </c>
      <c r="B785" s="922" t="s">
        <v>1040</v>
      </c>
      <c r="C785" s="240" t="s">
        <v>340</v>
      </c>
      <c r="D785" s="809" t="s">
        <v>1041</v>
      </c>
      <c r="E785" s="809">
        <v>22</v>
      </c>
      <c r="F785" s="619">
        <v>1123.136</v>
      </c>
      <c r="G785" s="619">
        <v>819.11040000000003</v>
      </c>
      <c r="H785" s="810">
        <v>38864.39</v>
      </c>
      <c r="I785" s="811">
        <v>16676.259999999998</v>
      </c>
      <c r="J785" s="242" t="s">
        <v>342</v>
      </c>
      <c r="K785" s="781" t="s">
        <v>1042</v>
      </c>
      <c r="L785" s="617" t="s">
        <v>179</v>
      </c>
      <c r="M785" s="479" t="s">
        <v>179</v>
      </c>
      <c r="N785" s="618">
        <v>13.3049</v>
      </c>
      <c r="O785" s="619">
        <v>5.36</v>
      </c>
      <c r="P785" s="619">
        <v>2.4811000000000001</v>
      </c>
      <c r="Q785" s="230" t="s">
        <v>179</v>
      </c>
      <c r="R785" s="782">
        <f>N785</f>
        <v>13.3049</v>
      </c>
      <c r="S785" s="425" t="s">
        <v>326</v>
      </c>
      <c r="T785" s="384" t="s">
        <v>327</v>
      </c>
      <c r="U785" s="307"/>
      <c r="V785" s="1782" t="s">
        <v>328</v>
      </c>
      <c r="W785" s="620" t="s">
        <v>329</v>
      </c>
      <c r="X785" s="620" t="s">
        <v>1043</v>
      </c>
      <c r="Y785" s="480">
        <f xml:space="preserve"> ((1400*$R$785)+(0.77*$R$786)+$R$787+$T$792)*(1+$T$794)</f>
        <v>4870.8566644679286</v>
      </c>
      <c r="Z785" s="531" t="s">
        <v>405</v>
      </c>
      <c r="AA785" s="532" t="s">
        <v>405</v>
      </c>
      <c r="AB785" s="584"/>
      <c r="AC785" s="272"/>
      <c r="AD785" s="271"/>
      <c r="AE785" s="272"/>
      <c r="AF785" s="574" t="s">
        <v>329</v>
      </c>
      <c r="AG785" s="923" t="s">
        <v>1044</v>
      </c>
      <c r="AH785" s="477">
        <f xml:space="preserve"> ((1400*$R$785)+(0.8*$R$786)+$R$787+$T$792)*1.2</f>
        <v>19886.312254067951</v>
      </c>
      <c r="AI785" s="626"/>
      <c r="AJ785" s="626">
        <f>10.54*1400</f>
        <v>14755.999999999998</v>
      </c>
      <c r="AK785" s="626">
        <f>11.89*1400</f>
        <v>16646</v>
      </c>
      <c r="AL785" s="626"/>
      <c r="AM785" s="626"/>
      <c r="AN785" s="765"/>
      <c r="AO785" s="221"/>
      <c r="AP785" s="221"/>
      <c r="AQ785" s="221"/>
      <c r="AR785" s="221"/>
      <c r="AS785" s="221"/>
      <c r="AT785" s="221"/>
      <c r="AU785" s="221"/>
      <c r="AV785" s="221"/>
      <c r="AW785" s="221"/>
      <c r="AX785" s="221"/>
      <c r="AY785" s="221"/>
      <c r="AZ785" s="221"/>
      <c r="BA785" s="221"/>
      <c r="BB785" s="221"/>
      <c r="BC785" s="221"/>
      <c r="BD785" s="221"/>
      <c r="BE785" s="221"/>
      <c r="BF785" s="221"/>
      <c r="BG785" s="221"/>
    </row>
    <row r="786" spans="1:59" ht="43.5">
      <c r="A786" s="1865"/>
      <c r="B786" s="922" t="s">
        <v>1045</v>
      </c>
      <c r="C786" s="240" t="s">
        <v>340</v>
      </c>
      <c r="D786" s="809" t="s">
        <v>1046</v>
      </c>
      <c r="E786" s="809">
        <v>22</v>
      </c>
      <c r="F786" s="924">
        <v>0.82237400000000005</v>
      </c>
      <c r="G786" s="924">
        <v>1.9252999999999999E-2</v>
      </c>
      <c r="H786" s="810">
        <v>38864.39</v>
      </c>
      <c r="I786" s="811">
        <v>16676.259999999998</v>
      </c>
      <c r="J786" s="812" t="s">
        <v>340</v>
      </c>
      <c r="K786" s="781" t="s">
        <v>1047</v>
      </c>
      <c r="L786" s="617" t="s">
        <v>179</v>
      </c>
      <c r="M786" s="479" t="s">
        <v>179</v>
      </c>
      <c r="N786" s="618">
        <v>417095.98859999998</v>
      </c>
      <c r="O786" s="619">
        <v>2.25</v>
      </c>
      <c r="P786" s="619">
        <v>185461.31099999999</v>
      </c>
      <c r="Q786" s="230" t="s">
        <v>179</v>
      </c>
      <c r="R786" s="782">
        <f>N786</f>
        <v>417095.98859999998</v>
      </c>
      <c r="S786" s="223" t="s">
        <v>899</v>
      </c>
      <c r="T786" s="247" t="s">
        <v>740</v>
      </c>
      <c r="U786" s="338"/>
      <c r="V786" s="1783"/>
      <c r="W786" s="620" t="s">
        <v>4</v>
      </c>
      <c r="X786" s="620" t="s">
        <v>1048</v>
      </c>
      <c r="Y786" s="480">
        <f>( (1400*$R$785)+(0.85*$R$786)+$R$787+$T$792)*(1+$T$794)</f>
        <v>44912.071570067965</v>
      </c>
      <c r="Z786" s="480">
        <f>Y786-Y785</f>
        <v>40041.214905600034</v>
      </c>
      <c r="AA786" s="690">
        <f>(0.85-0.77)*$P$786</f>
        <v>14836.904879999991</v>
      </c>
      <c r="AB786" s="691"/>
      <c r="AC786" s="272"/>
      <c r="AD786" s="271"/>
      <c r="AE786" s="272"/>
      <c r="AF786" s="242" t="s">
        <v>4</v>
      </c>
      <c r="AG786" s="923" t="s">
        <v>1049</v>
      </c>
      <c r="AH786" s="477">
        <f>( (1400*$R$785)+(0.85*$R$786)+$R$787+$T$792)*1.2</f>
        <v>44912.071570067965</v>
      </c>
      <c r="AI786" s="626"/>
      <c r="AJ786" s="626">
        <f>37.87*1400</f>
        <v>53018</v>
      </c>
      <c r="AK786" s="626">
        <f>12.2*1400</f>
        <v>17080</v>
      </c>
      <c r="AL786" s="626"/>
      <c r="AM786" s="626"/>
      <c r="AN786" s="765">
        <v>17271</v>
      </c>
      <c r="AO786" s="221"/>
      <c r="AP786" s="221"/>
      <c r="AQ786" s="221"/>
      <c r="AR786" s="221"/>
      <c r="AS786" s="221"/>
      <c r="AT786" s="221"/>
      <c r="AU786" s="221"/>
      <c r="AV786" s="221"/>
      <c r="AW786" s="221"/>
      <c r="AX786" s="221"/>
      <c r="AY786" s="221"/>
      <c r="AZ786" s="221"/>
      <c r="BA786" s="221"/>
      <c r="BB786" s="221"/>
      <c r="BC786" s="221"/>
      <c r="BD786" s="221"/>
      <c r="BE786" s="221"/>
      <c r="BF786" s="221"/>
      <c r="BG786" s="221"/>
    </row>
    <row r="787" spans="1:59" ht="15" customHeight="1">
      <c r="A787" s="1865"/>
      <c r="B787" s="1769" t="s">
        <v>422</v>
      </c>
      <c r="C787" s="1770" t="s">
        <v>349</v>
      </c>
      <c r="D787" s="421" t="s">
        <v>1050</v>
      </c>
      <c r="E787" s="315">
        <v>7</v>
      </c>
      <c r="F787" s="332" t="s">
        <v>179</v>
      </c>
      <c r="G787" s="332" t="s">
        <v>179</v>
      </c>
      <c r="H787" s="814">
        <v>50177.66</v>
      </c>
      <c r="I787" s="815">
        <v>15198.5</v>
      </c>
      <c r="J787" s="318" t="s">
        <v>179</v>
      </c>
      <c r="K787" s="319" t="s">
        <v>179</v>
      </c>
      <c r="L787" s="318" t="s">
        <v>179</v>
      </c>
      <c r="M787" s="319" t="s">
        <v>179</v>
      </c>
      <c r="N787" s="322">
        <v>30808.0275</v>
      </c>
      <c r="O787" s="323">
        <v>4.83</v>
      </c>
      <c r="P787" s="323">
        <v>6377.8923000000004</v>
      </c>
      <c r="Q787" s="231">
        <v>0.04</v>
      </c>
      <c r="R787" s="1804">
        <f>SUMPRODUCT(Q787:Q790,N787:N790)</f>
        <v>6196.076598390001</v>
      </c>
      <c r="S787" s="425" t="s">
        <v>345</v>
      </c>
      <c r="T787" s="246" t="s">
        <v>346</v>
      </c>
      <c r="U787" s="214"/>
      <c r="V787" s="1783"/>
      <c r="W787" s="482" t="s">
        <v>4</v>
      </c>
      <c r="X787" s="421" t="s">
        <v>1051</v>
      </c>
      <c r="Y787" s="310">
        <f xml:space="preserve"> ((1400*$R$785)+(0.85*$R$786)+$R$787+$T$792)*(1+$T$794)</f>
        <v>44912.071570067965</v>
      </c>
      <c r="Z787" s="310">
        <f>Y787-Y785</f>
        <v>40041.214905600034</v>
      </c>
      <c r="AA787" s="791">
        <f>(0.85-0.77)*$P$786</f>
        <v>14836.904879999991</v>
      </c>
      <c r="AB787" s="792"/>
      <c r="AC787" s="272"/>
      <c r="AD787" s="271"/>
      <c r="AE787" s="272"/>
      <c r="AF787" s="507" t="s">
        <v>4</v>
      </c>
      <c r="AG787" s="872" t="s">
        <v>1052</v>
      </c>
      <c r="AH787" s="415">
        <f xml:space="preserve"> ((600*$R$785)+(0.85*$R$786)+$R$787+$T$792)*1.2</f>
        <v>32139.367570067989</v>
      </c>
      <c r="AI787" s="626">
        <v>16473</v>
      </c>
      <c r="AJ787" s="626">
        <f>600*37.87</f>
        <v>22722</v>
      </c>
      <c r="AK787" s="626"/>
      <c r="AL787" s="626"/>
      <c r="AM787" s="626"/>
      <c r="AN787" s="765"/>
      <c r="AO787" s="221"/>
      <c r="AP787" s="221"/>
      <c r="AQ787" s="221"/>
      <c r="AR787" s="221"/>
      <c r="AS787" s="221"/>
      <c r="AT787" s="221"/>
      <c r="AU787" s="221"/>
      <c r="AV787" s="221"/>
      <c r="AW787" s="221"/>
      <c r="AX787" s="221"/>
      <c r="AY787" s="221"/>
      <c r="AZ787" s="221"/>
      <c r="BA787" s="221"/>
      <c r="BB787" s="221"/>
      <c r="BC787" s="221"/>
      <c r="BD787" s="221"/>
      <c r="BE787" s="221"/>
      <c r="BF787" s="221"/>
      <c r="BG787" s="221"/>
    </row>
    <row r="788" spans="1:59" ht="15" customHeight="1">
      <c r="A788" s="1865"/>
      <c r="B788" s="1769"/>
      <c r="C788" s="1770"/>
      <c r="D788" s="421" t="s">
        <v>1053</v>
      </c>
      <c r="E788" s="315">
        <v>7</v>
      </c>
      <c r="F788" s="332" t="s">
        <v>179</v>
      </c>
      <c r="G788" s="332" t="s">
        <v>179</v>
      </c>
      <c r="H788" s="814">
        <v>36204.29</v>
      </c>
      <c r="I788" s="815">
        <v>11712.03</v>
      </c>
      <c r="J788" s="318" t="s">
        <v>179</v>
      </c>
      <c r="K788" s="319" t="s">
        <v>179</v>
      </c>
      <c r="L788" s="318" t="s">
        <v>179</v>
      </c>
      <c r="M788" s="319" t="s">
        <v>179</v>
      </c>
      <c r="N788" s="322">
        <v>32634.815900000001</v>
      </c>
      <c r="O788" s="323">
        <v>3.61</v>
      </c>
      <c r="P788" s="323">
        <v>9029.1761000000006</v>
      </c>
      <c r="Q788" s="231">
        <v>0.15210000000000001</v>
      </c>
      <c r="R788" s="1804"/>
      <c r="S788" s="531" t="s">
        <v>968</v>
      </c>
      <c r="T788" s="532" t="s">
        <v>692</v>
      </c>
      <c r="U788" s="338"/>
      <c r="V788" s="1783"/>
      <c r="W788" s="421" t="s">
        <v>329</v>
      </c>
      <c r="X788" s="421" t="s">
        <v>1054</v>
      </c>
      <c r="Y788" s="310">
        <f xml:space="preserve"> ((3000*$R$785)+(0.77*$R$786)+$R$787+$T$792)*(1+$T$794)</f>
        <v>30416.264664467959</v>
      </c>
      <c r="Z788" s="311" t="s">
        <v>405</v>
      </c>
      <c r="AA788" s="674" t="s">
        <v>405</v>
      </c>
      <c r="AB788" s="198"/>
      <c r="AC788" s="272"/>
      <c r="AD788" s="271"/>
      <c r="AE788" s="272"/>
      <c r="AF788" s="320" t="s">
        <v>329</v>
      </c>
      <c r="AG788" s="872" t="s">
        <v>1055</v>
      </c>
      <c r="AH788" s="415">
        <f xml:space="preserve"> ((1000*$R$785)+(0.8*$R$786)+$R$787+$T$792)*1.2</f>
        <v>13499.960254067997</v>
      </c>
      <c r="AI788" s="477"/>
      <c r="AJ788" s="477"/>
      <c r="AK788" s="477"/>
      <c r="AL788" s="626">
        <f>39540*1.2</f>
        <v>47448</v>
      </c>
      <c r="AM788" s="626">
        <f>21000*1.2</f>
        <v>25200</v>
      </c>
      <c r="AN788" s="765">
        <v>15089</v>
      </c>
      <c r="AO788" s="221"/>
      <c r="AP788" s="221"/>
      <c r="AQ788" s="221"/>
      <c r="AR788" s="221"/>
      <c r="AS788" s="221"/>
      <c r="AT788" s="221"/>
      <c r="AU788" s="221"/>
      <c r="AV788" s="221"/>
      <c r="AW788" s="221"/>
      <c r="AX788" s="221"/>
      <c r="AY788" s="221"/>
      <c r="AZ788" s="221"/>
      <c r="BA788" s="221"/>
      <c r="BB788" s="221"/>
      <c r="BC788" s="221"/>
      <c r="BD788" s="221"/>
      <c r="BE788" s="221"/>
      <c r="BF788" s="221"/>
      <c r="BG788" s="221"/>
    </row>
    <row r="789" spans="1:59" ht="15" customHeight="1">
      <c r="A789" s="1865"/>
      <c r="B789" s="1769"/>
      <c r="C789" s="1770"/>
      <c r="D789" s="421" t="s">
        <v>1056</v>
      </c>
      <c r="E789" s="315">
        <v>5</v>
      </c>
      <c r="F789" s="332" t="s">
        <v>179</v>
      </c>
      <c r="G789" s="332" t="s">
        <v>179</v>
      </c>
      <c r="H789" s="814">
        <v>34951</v>
      </c>
      <c r="I789" s="815">
        <v>20687.599999999999</v>
      </c>
      <c r="J789" s="318" t="s">
        <v>179</v>
      </c>
      <c r="K789" s="319" t="s">
        <v>179</v>
      </c>
      <c r="L789" s="318" t="s">
        <v>179</v>
      </c>
      <c r="M789" s="319" t="s">
        <v>179</v>
      </c>
      <c r="N789" s="322">
        <v>11676.4517</v>
      </c>
      <c r="O789" s="323">
        <v>1.76</v>
      </c>
      <c r="P789" s="323">
        <v>6652.1953999999996</v>
      </c>
      <c r="Q789" s="231">
        <v>0</v>
      </c>
      <c r="R789" s="1804"/>
      <c r="S789" s="425" t="s">
        <v>355</v>
      </c>
      <c r="T789" s="384" t="s">
        <v>356</v>
      </c>
      <c r="U789" s="307"/>
      <c r="V789" s="1783"/>
      <c r="W789" s="482" t="s">
        <v>4</v>
      </c>
      <c r="X789" s="421" t="s">
        <v>1057</v>
      </c>
      <c r="Y789" s="310">
        <f xml:space="preserve"> ((3000*$R$785)+(0.8*$R$786)+$R$787+$T$792)*(1+$T$794)</f>
        <v>45431.720254067979</v>
      </c>
      <c r="Z789" s="310">
        <f>Y789-Y788</f>
        <v>15015.45558960002</v>
      </c>
      <c r="AA789" s="791">
        <f>(0.8-0.77)*$P$786</f>
        <v>5563.8393300000043</v>
      </c>
      <c r="AB789" s="792"/>
      <c r="AC789" s="272"/>
      <c r="AD789" s="271"/>
      <c r="AE789" s="272"/>
      <c r="AF789" s="507" t="s">
        <v>4</v>
      </c>
      <c r="AG789" s="872" t="s">
        <v>1058</v>
      </c>
      <c r="AH789" s="415">
        <f xml:space="preserve"> ((3000*$R$785)+(0.77*$R$786)+$R$787+$T$792)*1.2</f>
        <v>30416.264664467959</v>
      </c>
      <c r="AI789" s="626"/>
      <c r="AJ789" s="626"/>
      <c r="AK789" s="626">
        <f>11.09*3000</f>
        <v>33270</v>
      </c>
      <c r="AL789" s="626"/>
      <c r="AM789" s="626"/>
      <c r="AN789" s="765">
        <v>26724</v>
      </c>
      <c r="AO789" s="221"/>
      <c r="AP789" s="221"/>
      <c r="AQ789" s="221"/>
      <c r="AR789" s="221"/>
      <c r="AS789" s="221"/>
      <c r="AT789" s="221"/>
      <c r="AU789" s="221"/>
      <c r="AV789" s="221"/>
      <c r="AW789" s="221"/>
      <c r="AX789" s="221"/>
      <c r="AY789" s="221"/>
      <c r="AZ789" s="221"/>
      <c r="BA789" s="221"/>
      <c r="BB789" s="221"/>
      <c r="BC789" s="221"/>
      <c r="BD789" s="221"/>
      <c r="BE789" s="221"/>
      <c r="BF789" s="221"/>
      <c r="BG789" s="221"/>
    </row>
    <row r="790" spans="1:59" ht="15" customHeight="1">
      <c r="A790" s="1865"/>
      <c r="B790" s="1769"/>
      <c r="C790" s="1770"/>
      <c r="D790" s="330" t="s">
        <v>1059</v>
      </c>
      <c r="E790" s="315">
        <v>3</v>
      </c>
      <c r="F790" s="332" t="s">
        <v>179</v>
      </c>
      <c r="G790" s="332" t="s">
        <v>179</v>
      </c>
      <c r="H790" s="814">
        <v>25196</v>
      </c>
      <c r="I790" s="815">
        <v>12973.76</v>
      </c>
      <c r="J790" s="318" t="s">
        <v>179</v>
      </c>
      <c r="K790" s="319" t="s">
        <v>179</v>
      </c>
      <c r="L790" s="318" t="s">
        <v>179</v>
      </c>
      <c r="M790" s="319" t="s">
        <v>179</v>
      </c>
      <c r="N790" s="227">
        <v>0</v>
      </c>
      <c r="O790" s="556" t="s">
        <v>334</v>
      </c>
      <c r="P790" s="556" t="s">
        <v>334</v>
      </c>
      <c r="Q790" s="231">
        <v>1.0999999999999999E-2</v>
      </c>
      <c r="R790" s="1804"/>
      <c r="S790" s="311">
        <v>22</v>
      </c>
      <c r="T790" s="233" t="s">
        <v>179</v>
      </c>
      <c r="U790" s="196"/>
      <c r="V790" s="1783"/>
      <c r="W790" s="482" t="s">
        <v>4</v>
      </c>
      <c r="X790" s="421" t="s">
        <v>1060</v>
      </c>
      <c r="Y790" s="310">
        <f xml:space="preserve"> ((3000*$R$785)+(0.8*$R$786)+$R$787+$T$792)*(1+$T$794)</f>
        <v>45431.720254067979</v>
      </c>
      <c r="Z790" s="310">
        <f>Y790-Y788</f>
        <v>15015.45558960002</v>
      </c>
      <c r="AA790" s="791">
        <f>(0.8-0.77)*$P$786</f>
        <v>5563.8393300000043</v>
      </c>
      <c r="AB790" s="792"/>
      <c r="AC790" s="272"/>
      <c r="AD790" s="271"/>
      <c r="AE790" s="272"/>
      <c r="AF790" s="507" t="s">
        <v>4</v>
      </c>
      <c r="AG790" s="872" t="s">
        <v>1061</v>
      </c>
      <c r="AH790" s="415">
        <f xml:space="preserve"> ((3000*$R$785)+(0.8*$R$786)+$R$787+$T$792)*1.2</f>
        <v>45431.720254067979</v>
      </c>
      <c r="AI790" s="626"/>
      <c r="AJ790" s="626"/>
      <c r="AK790" s="626">
        <f>11.09*3000</f>
        <v>33270</v>
      </c>
      <c r="AL790" s="477">
        <f>105000*1.2</f>
        <v>126000</v>
      </c>
      <c r="AM790" s="626">
        <f>40000*1.2</f>
        <v>48000</v>
      </c>
      <c r="AN790" s="765"/>
      <c r="AO790" s="221"/>
      <c r="AP790" s="221"/>
      <c r="AQ790" s="221"/>
      <c r="AR790" s="221"/>
      <c r="AS790" s="221"/>
      <c r="AT790" s="221"/>
      <c r="AU790" s="221"/>
      <c r="AV790" s="221"/>
      <c r="AW790" s="221"/>
      <c r="AX790" s="221"/>
      <c r="AY790" s="221"/>
      <c r="AZ790" s="221"/>
      <c r="BA790" s="221"/>
      <c r="BB790" s="221"/>
      <c r="BC790" s="221"/>
      <c r="BD790" s="221"/>
      <c r="BE790" s="221"/>
      <c r="BF790" s="221"/>
      <c r="BG790" s="221"/>
    </row>
    <row r="791" spans="1:59" ht="15" customHeight="1">
      <c r="A791" s="1865"/>
      <c r="B791" s="1857" t="s">
        <v>694</v>
      </c>
      <c r="C791" s="262"/>
      <c r="D791" s="272"/>
      <c r="E791" s="272"/>
      <c r="F791" s="272"/>
      <c r="G791" s="272"/>
      <c r="H791" s="272"/>
      <c r="I791" s="272"/>
      <c r="J791" s="540"/>
      <c r="K791" s="272"/>
      <c r="L791" s="925"/>
      <c r="M791" s="269"/>
      <c r="N791" s="605"/>
      <c r="O791" s="606"/>
      <c r="P791" s="606"/>
      <c r="Q791" s="352"/>
      <c r="R791" s="352"/>
      <c r="S791" s="425" t="s">
        <v>363</v>
      </c>
      <c r="T791" s="306" t="s">
        <v>364</v>
      </c>
      <c r="U791" s="307"/>
      <c r="V791" s="1783"/>
      <c r="W791" s="421" t="s">
        <v>329</v>
      </c>
      <c r="X791" s="421" t="s">
        <v>1062</v>
      </c>
      <c r="Y791" s="310">
        <f xml:space="preserve"> ((250*$R$785)+(0.8*$R$786)+$R$787+$T$792)*(1+$T$794)</f>
        <v>1525.5502540679415</v>
      </c>
      <c r="Z791" s="311" t="s">
        <v>405</v>
      </c>
      <c r="AA791" s="674" t="s">
        <v>405</v>
      </c>
      <c r="AB791" s="198"/>
      <c r="AC791" s="272"/>
      <c r="AD791" s="271"/>
      <c r="AE791" s="272"/>
      <c r="AF791" s="320" t="s">
        <v>329</v>
      </c>
      <c r="AG791" s="872" t="s">
        <v>1063</v>
      </c>
      <c r="AH791" s="415">
        <f xml:space="preserve"> ((250*$R$785)+(0.8*$R$786)+$R$787+$T$792)*1.2</f>
        <v>1525.5502540679415</v>
      </c>
      <c r="AI791" s="626">
        <v>3270</v>
      </c>
      <c r="AJ791" s="626"/>
      <c r="AK791" s="626">
        <f>19.53*200</f>
        <v>3906</v>
      </c>
      <c r="AL791" s="626"/>
      <c r="AM791" s="626"/>
      <c r="AN791" s="765">
        <v>2795</v>
      </c>
      <c r="AO791" s="221"/>
      <c r="AP791" s="221"/>
      <c r="AQ791" s="221"/>
      <c r="AR791" s="221"/>
      <c r="AS791" s="221"/>
      <c r="AT791" s="221"/>
      <c r="AU791" s="221"/>
      <c r="AV791" s="221"/>
      <c r="AW791" s="221"/>
      <c r="AX791" s="221"/>
      <c r="AY791" s="221"/>
      <c r="AZ791" s="221"/>
      <c r="BA791" s="221"/>
      <c r="BB791" s="221"/>
      <c r="BC791" s="221"/>
      <c r="BD791" s="221"/>
      <c r="BE791" s="221"/>
      <c r="BF791" s="221"/>
      <c r="BG791" s="221"/>
    </row>
    <row r="792" spans="1:59" ht="15" customHeight="1">
      <c r="A792" s="1865"/>
      <c r="B792" s="1858"/>
      <c r="C792" s="262"/>
      <c r="D792" s="272"/>
      <c r="E792" s="272"/>
      <c r="F792" s="272"/>
      <c r="G792" s="272"/>
      <c r="H792" s="272"/>
      <c r="I792" s="272"/>
      <c r="J792" s="540"/>
      <c r="K792" s="272"/>
      <c r="L792" s="540"/>
      <c r="M792" s="272"/>
      <c r="N792" s="605"/>
      <c r="O792" s="606"/>
      <c r="P792" s="606"/>
      <c r="Q792" s="352"/>
      <c r="R792" s="352"/>
      <c r="S792" s="926">
        <v>0.77548600000000001</v>
      </c>
      <c r="T792" s="346">
        <v>-341927.80060000002</v>
      </c>
      <c r="U792" s="347"/>
      <c r="V792" s="1783"/>
      <c r="W792" s="482" t="s">
        <v>4</v>
      </c>
      <c r="X792" s="421" t="s">
        <v>1064</v>
      </c>
      <c r="Y792" s="310">
        <f>( (250*$R$785)+(0.82*$R$786)+$R$787+$T$792)*(1+$T$794)</f>
        <v>11535.853980467933</v>
      </c>
      <c r="Z792" s="310">
        <f>Y792-Y791</f>
        <v>10010.303726399992</v>
      </c>
      <c r="AA792" s="791">
        <f>(0.82-0.8)*$P$786</f>
        <v>3709.2262199999823</v>
      </c>
      <c r="AB792" s="792"/>
      <c r="AC792" s="272"/>
      <c r="AD792" s="271"/>
      <c r="AE792" s="272"/>
      <c r="AF792" s="507" t="s">
        <v>4</v>
      </c>
      <c r="AG792" s="872" t="s">
        <v>1065</v>
      </c>
      <c r="AH792" s="415">
        <f>( (250*$R$785)+(0.82*$R$786)+$R$787+$T$792)*1.2</f>
        <v>11535.853980467933</v>
      </c>
      <c r="AI792" s="626"/>
      <c r="AJ792" s="626"/>
      <c r="AK792" s="626">
        <f>20.9*250</f>
        <v>5225</v>
      </c>
      <c r="AL792" s="626"/>
      <c r="AM792" s="626"/>
      <c r="AN792" s="765"/>
      <c r="AO792" s="221"/>
      <c r="AP792" s="221"/>
      <c r="AQ792" s="221"/>
      <c r="AR792" s="221"/>
      <c r="AS792" s="221"/>
      <c r="AT792" s="221"/>
      <c r="AU792" s="221"/>
      <c r="AV792" s="221"/>
      <c r="AW792" s="221"/>
      <c r="AX792" s="221"/>
      <c r="AY792" s="221"/>
      <c r="AZ792" s="221"/>
      <c r="BA792" s="221"/>
      <c r="BB792" s="221"/>
      <c r="BC792" s="221"/>
      <c r="BD792" s="221"/>
      <c r="BE792" s="221"/>
      <c r="BF792" s="221"/>
      <c r="BG792" s="221"/>
    </row>
    <row r="793" spans="1:59" ht="15" customHeight="1">
      <c r="A793" s="1865"/>
      <c r="B793" s="1858"/>
      <c r="C793" s="262"/>
      <c r="D793" s="272"/>
      <c r="E793" s="272"/>
      <c r="F793" s="272"/>
      <c r="G793" s="272"/>
      <c r="H793" s="272"/>
      <c r="I793" s="272"/>
      <c r="J793" s="540"/>
      <c r="K793" s="272"/>
      <c r="L793" s="540"/>
      <c r="M793" s="272"/>
      <c r="N793" s="605"/>
      <c r="O793" s="606"/>
      <c r="P793" s="606"/>
      <c r="Q793" s="352"/>
      <c r="R793" s="352"/>
      <c r="S793" s="245" t="s">
        <v>370</v>
      </c>
      <c r="T793" s="246" t="s">
        <v>371</v>
      </c>
      <c r="U793" s="214"/>
      <c r="V793" s="1784"/>
      <c r="W793" s="482" t="s">
        <v>4</v>
      </c>
      <c r="X793" s="421" t="s">
        <v>1066</v>
      </c>
      <c r="Y793" s="310">
        <f>((250*$R$785)+(0.82*$R$786)+$R$787+$T$792)*(1+$T$794)</f>
        <v>11535.853980467933</v>
      </c>
      <c r="Z793" s="310">
        <f>Y793-Y791</f>
        <v>10010.303726399992</v>
      </c>
      <c r="AA793" s="791">
        <f>(0.82-0.8)*$P$786</f>
        <v>3709.2262199999823</v>
      </c>
      <c r="AB793" s="792"/>
      <c r="AC793" s="272"/>
      <c r="AD793" s="271"/>
      <c r="AE793" s="272"/>
      <c r="AF793" s="507" t="s">
        <v>4</v>
      </c>
      <c r="AG793" s="872" t="s">
        <v>1067</v>
      </c>
      <c r="AH793" s="415">
        <f>((200*$R$785)+(0.82*$R$786)+$R$787+$T$792)*1.2</f>
        <v>10737.559980467939</v>
      </c>
      <c r="AI793" s="626"/>
      <c r="AJ793" s="626"/>
      <c r="AK793" s="626"/>
      <c r="AL793" s="626">
        <f>7000*1.2</f>
        <v>8400</v>
      </c>
      <c r="AM793" s="626">
        <f>15000*1.2</f>
        <v>18000</v>
      </c>
      <c r="AN793" s="765"/>
      <c r="AO793" s="221"/>
      <c r="AP793" s="221"/>
      <c r="AQ793" s="221"/>
      <c r="AR793" s="221"/>
      <c r="AS793" s="221"/>
      <c r="AT793" s="221"/>
      <c r="AU793" s="221"/>
      <c r="AV793" s="221"/>
      <c r="AW793" s="221"/>
      <c r="AX793" s="221"/>
      <c r="AY793" s="221"/>
      <c r="AZ793" s="221"/>
      <c r="BA793" s="221"/>
      <c r="BB793" s="221"/>
      <c r="BC793" s="221"/>
      <c r="BD793" s="221"/>
      <c r="BE793" s="221"/>
      <c r="BF793" s="221"/>
      <c r="BG793" s="221"/>
    </row>
    <row r="794" spans="1:59" ht="15.75" customHeight="1">
      <c r="A794" s="1865"/>
      <c r="B794" s="1858"/>
      <c r="C794" s="262"/>
      <c r="D794" s="272"/>
      <c r="E794" s="272"/>
      <c r="F794" s="272"/>
      <c r="G794" s="272"/>
      <c r="H794" s="272"/>
      <c r="I794" s="272"/>
      <c r="J794" s="540"/>
      <c r="K794" s="272"/>
      <c r="L794" s="540"/>
      <c r="M794" s="272"/>
      <c r="N794" s="605"/>
      <c r="O794" s="606"/>
      <c r="P794" s="606"/>
      <c r="Q794" s="352"/>
      <c r="R794" s="352"/>
      <c r="S794" s="927">
        <v>6020.8720000000003</v>
      </c>
      <c r="T794" s="561">
        <v>0.2</v>
      </c>
      <c r="U794" s="350"/>
      <c r="V794" s="267"/>
      <c r="W794" s="272"/>
      <c r="X794" s="272"/>
      <c r="Y794" s="272"/>
      <c r="Z794" s="268"/>
      <c r="AA794" s="506"/>
      <c r="AC794" s="272"/>
      <c r="AD794" s="271"/>
      <c r="AE794" s="272"/>
      <c r="AF794" s="540"/>
      <c r="AG794" s="882"/>
      <c r="AH794" s="221"/>
      <c r="AI794" s="221"/>
      <c r="AJ794" s="221"/>
      <c r="AK794" s="221"/>
      <c r="AL794" s="221"/>
      <c r="AM794" s="221"/>
      <c r="AN794" s="221"/>
      <c r="AO794" s="221"/>
      <c r="AP794" s="221"/>
      <c r="AQ794" s="221"/>
      <c r="AR794" s="221"/>
      <c r="AS794" s="221"/>
      <c r="AT794" s="221"/>
      <c r="AU794" s="221"/>
      <c r="AV794" s="221"/>
      <c r="AW794" s="221"/>
      <c r="AX794" s="221"/>
      <c r="AY794" s="221"/>
      <c r="AZ794" s="221"/>
      <c r="BA794" s="221"/>
      <c r="BB794" s="221"/>
      <c r="BC794" s="221"/>
      <c r="BD794" s="221"/>
      <c r="BE794" s="221"/>
      <c r="BF794" s="221"/>
      <c r="BG794" s="221"/>
    </row>
    <row r="795" spans="1:59" ht="19.5" customHeight="1">
      <c r="A795" s="1865"/>
      <c r="B795" s="1858"/>
      <c r="C795" s="262"/>
      <c r="D795" s="272"/>
      <c r="E795" s="272"/>
      <c r="F795" s="272"/>
      <c r="G795" s="272"/>
      <c r="H795" s="272"/>
      <c r="I795" s="272"/>
      <c r="J795" s="540"/>
      <c r="K795" s="272"/>
      <c r="L795" s="540"/>
      <c r="M795" s="272"/>
      <c r="N795" s="605"/>
      <c r="O795" s="606"/>
      <c r="P795" s="606"/>
      <c r="Q795" s="352"/>
      <c r="R795" s="352"/>
      <c r="S795" s="928"/>
      <c r="T795" s="929"/>
      <c r="U795" s="350"/>
      <c r="V795" s="271"/>
      <c r="W795" s="272"/>
      <c r="X795" s="272"/>
      <c r="Y795" s="272"/>
      <c r="Z795" s="272"/>
      <c r="AA795" s="523"/>
      <c r="AC795" s="272"/>
      <c r="AD795" s="271"/>
      <c r="AE795" s="653"/>
      <c r="AF795" s="540"/>
      <c r="AG795" s="882"/>
      <c r="AH795" s="221"/>
      <c r="AI795" s="221"/>
      <c r="AJ795" s="221"/>
      <c r="AK795" s="221"/>
      <c r="AL795" s="221"/>
      <c r="AM795" s="221"/>
      <c r="AN795" s="221"/>
      <c r="AO795" s="221"/>
      <c r="AP795" s="221"/>
      <c r="AQ795" s="221"/>
      <c r="AR795" s="221"/>
      <c r="AS795" s="221"/>
      <c r="AT795" s="221"/>
      <c r="AU795" s="221"/>
      <c r="AV795" s="221"/>
      <c r="AW795" s="221"/>
      <c r="AX795" s="221"/>
      <c r="AY795" s="221"/>
      <c r="AZ795" s="221"/>
      <c r="BA795" s="221"/>
      <c r="BB795" s="221"/>
      <c r="BC795" s="221"/>
      <c r="BD795" s="221"/>
      <c r="BE795" s="221"/>
      <c r="BF795" s="221"/>
      <c r="BG795" s="221"/>
    </row>
    <row r="796" spans="1:59" ht="19.5" customHeight="1">
      <c r="A796" s="1865"/>
      <c r="B796" s="1858"/>
      <c r="C796" s="262"/>
      <c r="D796" s="272"/>
      <c r="E796" s="272"/>
      <c r="F796" s="272"/>
      <c r="G796" s="272"/>
      <c r="H796" s="272"/>
      <c r="I796" s="272"/>
      <c r="J796" s="540"/>
      <c r="K796" s="272"/>
      <c r="L796" s="540"/>
      <c r="M796" s="272"/>
      <c r="N796" s="605"/>
      <c r="O796" s="606"/>
      <c r="P796" s="606"/>
      <c r="Q796" s="352"/>
      <c r="R796" s="352"/>
      <c r="S796" s="930"/>
      <c r="T796" s="931"/>
      <c r="U796" s="350"/>
      <c r="V796" s="271"/>
      <c r="W796" s="272"/>
      <c r="X796" s="272"/>
      <c r="Y796" s="272"/>
      <c r="Z796" s="272"/>
      <c r="AA796" s="523"/>
      <c r="AC796" s="272"/>
      <c r="AD796" s="271"/>
      <c r="AE796" s="653"/>
      <c r="AF796" s="540"/>
      <c r="AG796" s="882"/>
      <c r="AH796" s="221"/>
      <c r="AI796" s="221"/>
      <c r="AJ796" s="221"/>
      <c r="AK796" s="221"/>
      <c r="AL796" s="221"/>
      <c r="AM796" s="221"/>
      <c r="AN796" s="221"/>
      <c r="AO796" s="221"/>
      <c r="AP796" s="221"/>
      <c r="AQ796" s="221"/>
      <c r="AR796" s="221"/>
      <c r="AS796" s="221"/>
      <c r="AT796" s="221"/>
      <c r="AU796" s="221"/>
      <c r="AV796" s="221"/>
      <c r="AW796" s="221"/>
      <c r="AX796" s="221"/>
      <c r="AY796" s="221"/>
      <c r="AZ796" s="221"/>
      <c r="BA796" s="221"/>
      <c r="BB796" s="221"/>
      <c r="BC796" s="221"/>
      <c r="BD796" s="221"/>
      <c r="BE796" s="221"/>
      <c r="BF796" s="221"/>
      <c r="BG796" s="221"/>
    </row>
    <row r="797" spans="1:59" ht="19.5" customHeight="1">
      <c r="A797" s="1865"/>
      <c r="B797" s="1858"/>
      <c r="C797" s="262"/>
      <c r="D797" s="272"/>
      <c r="E797" s="272"/>
      <c r="F797" s="272"/>
      <c r="G797" s="272"/>
      <c r="H797" s="272"/>
      <c r="I797" s="272"/>
      <c r="J797" s="540"/>
      <c r="K797" s="272"/>
      <c r="L797" s="540"/>
      <c r="M797" s="272"/>
      <c r="N797" s="605"/>
      <c r="O797" s="606"/>
      <c r="P797" s="606"/>
      <c r="Q797" s="352"/>
      <c r="R797" s="352"/>
      <c r="S797" s="930"/>
      <c r="T797" s="931"/>
      <c r="U797" s="350"/>
      <c r="V797" s="271"/>
      <c r="W797" s="272"/>
      <c r="X797" s="272"/>
      <c r="Y797" s="272"/>
      <c r="Z797" s="272"/>
      <c r="AA797" s="523"/>
      <c r="AC797" s="272"/>
      <c r="AD797" s="271"/>
      <c r="AE797" s="653"/>
      <c r="AF797" s="540"/>
      <c r="AG797" s="882"/>
      <c r="AH797" s="221"/>
      <c r="AI797" s="221"/>
      <c r="AJ797" s="221"/>
      <c r="AK797" s="221"/>
      <c r="AL797" s="221"/>
      <c r="AM797" s="221"/>
      <c r="AN797" s="221"/>
      <c r="AO797" s="221"/>
      <c r="AP797" s="221"/>
      <c r="AQ797" s="221"/>
      <c r="AR797" s="221"/>
      <c r="AS797" s="221"/>
      <c r="AT797" s="221"/>
      <c r="AU797" s="221"/>
      <c r="AV797" s="221"/>
      <c r="AW797" s="221"/>
      <c r="AX797" s="221"/>
      <c r="AY797" s="221"/>
      <c r="AZ797" s="221"/>
      <c r="BA797" s="221"/>
      <c r="BB797" s="221"/>
      <c r="BC797" s="221"/>
      <c r="BD797" s="221"/>
      <c r="BE797" s="221"/>
      <c r="BF797" s="221"/>
      <c r="BG797" s="221"/>
    </row>
    <row r="798" spans="1:59" ht="19.5" customHeight="1">
      <c r="A798" s="1865"/>
      <c r="B798" s="1858"/>
      <c r="C798" s="262"/>
      <c r="D798" s="272"/>
      <c r="E798" s="272"/>
      <c r="F798" s="272"/>
      <c r="G798" s="272"/>
      <c r="H798" s="272"/>
      <c r="I798" s="272"/>
      <c r="J798" s="540"/>
      <c r="K798" s="272"/>
      <c r="L798" s="540"/>
      <c r="M798" s="272"/>
      <c r="N798" s="605"/>
      <c r="O798" s="606"/>
      <c r="P798" s="606"/>
      <c r="Q798" s="352"/>
      <c r="R798" s="352"/>
      <c r="S798" s="930"/>
      <c r="T798" s="931"/>
      <c r="U798" s="350"/>
      <c r="V798" s="271"/>
      <c r="W798" s="272"/>
      <c r="X798" s="272"/>
      <c r="Y798" s="272"/>
      <c r="Z798" s="272"/>
      <c r="AA798" s="523"/>
      <c r="AC798" s="272"/>
      <c r="AD798" s="271"/>
      <c r="AE798" s="653"/>
      <c r="AF798" s="540"/>
      <c r="AG798" s="882"/>
      <c r="AH798" s="221"/>
      <c r="AI798" s="221"/>
      <c r="AJ798" s="221"/>
      <c r="AK798" s="221"/>
      <c r="AL798" s="221"/>
      <c r="AM798" s="221"/>
      <c r="AN798" s="221"/>
      <c r="AO798" s="221"/>
      <c r="AP798" s="221"/>
      <c r="AQ798" s="221"/>
      <c r="AR798" s="221"/>
      <c r="AS798" s="221"/>
      <c r="AT798" s="221"/>
      <c r="AU798" s="221"/>
      <c r="AV798" s="221"/>
      <c r="AW798" s="221"/>
      <c r="AX798" s="221"/>
      <c r="AY798" s="221"/>
      <c r="AZ798" s="221"/>
      <c r="BA798" s="221"/>
      <c r="BB798" s="221"/>
      <c r="BC798" s="221"/>
      <c r="BD798" s="221"/>
      <c r="BE798" s="221"/>
      <c r="BF798" s="221"/>
      <c r="BG798" s="221"/>
    </row>
    <row r="799" spans="1:59" ht="19.5" customHeight="1">
      <c r="A799" s="1865"/>
      <c r="B799" s="1858"/>
      <c r="C799" s="262"/>
      <c r="D799" s="272"/>
      <c r="E799" s="272"/>
      <c r="F799" s="272"/>
      <c r="G799" s="272"/>
      <c r="H799" s="272"/>
      <c r="I799" s="272"/>
      <c r="J799" s="540"/>
      <c r="K799" s="272"/>
      <c r="L799" s="540"/>
      <c r="M799" s="272"/>
      <c r="N799" s="605"/>
      <c r="O799" s="606"/>
      <c r="P799" s="606"/>
      <c r="Q799" s="352"/>
      <c r="R799" s="352"/>
      <c r="S799" s="930"/>
      <c r="T799" s="931"/>
      <c r="U799" s="350"/>
      <c r="V799" s="271"/>
      <c r="W799" s="272"/>
      <c r="X799" s="272"/>
      <c r="Y799" s="272"/>
      <c r="Z799" s="272"/>
      <c r="AA799" s="523"/>
      <c r="AC799" s="272"/>
      <c r="AD799" s="271"/>
      <c r="AE799" s="653"/>
      <c r="AF799" s="540"/>
      <c r="AG799" s="882"/>
      <c r="AH799" s="221"/>
      <c r="AI799" s="221"/>
      <c r="AJ799" s="221"/>
      <c r="AK799" s="221"/>
      <c r="AL799" s="221"/>
      <c r="AM799" s="221"/>
      <c r="AN799" s="221"/>
      <c r="AO799" s="221"/>
      <c r="AP799" s="221"/>
      <c r="AQ799" s="221"/>
      <c r="AR799" s="221"/>
      <c r="AS799" s="221"/>
      <c r="AT799" s="221"/>
      <c r="AU799" s="221"/>
      <c r="AV799" s="221"/>
      <c r="AW799" s="221"/>
      <c r="AX799" s="221"/>
      <c r="AY799" s="221"/>
      <c r="AZ799" s="221"/>
      <c r="BA799" s="221"/>
      <c r="BB799" s="221"/>
      <c r="BC799" s="221"/>
      <c r="BD799" s="221"/>
      <c r="BE799" s="221"/>
      <c r="BF799" s="221"/>
      <c r="BG799" s="221"/>
    </row>
    <row r="800" spans="1:59" ht="19.5" customHeight="1">
      <c r="A800" s="1865"/>
      <c r="B800" s="1858"/>
      <c r="C800" s="262"/>
      <c r="D800" s="272"/>
      <c r="E800" s="272"/>
      <c r="F800" s="272"/>
      <c r="G800" s="272"/>
      <c r="H800" s="272"/>
      <c r="I800" s="272"/>
      <c r="J800" s="540"/>
      <c r="K800" s="272"/>
      <c r="L800" s="540"/>
      <c r="M800" s="272"/>
      <c r="N800" s="605"/>
      <c r="O800" s="606"/>
      <c r="P800" s="606"/>
      <c r="Q800" s="352"/>
      <c r="R800" s="352"/>
      <c r="S800" s="930"/>
      <c r="T800" s="931"/>
      <c r="U800" s="350"/>
      <c r="V800" s="271"/>
      <c r="W800" s="272"/>
      <c r="X800" s="272"/>
      <c r="Y800" s="272"/>
      <c r="Z800" s="272"/>
      <c r="AA800" s="523"/>
      <c r="AC800" s="272"/>
      <c r="AD800" s="271"/>
      <c r="AE800" s="653"/>
      <c r="AF800" s="540"/>
      <c r="AG800" s="882"/>
      <c r="AH800" s="221"/>
      <c r="AI800" s="221"/>
      <c r="AJ800" s="221"/>
      <c r="AK800" s="221"/>
      <c r="AL800" s="221"/>
      <c r="AM800" s="221"/>
      <c r="AN800" s="221"/>
      <c r="AO800" s="221"/>
      <c r="AP800" s="221"/>
      <c r="AQ800" s="221"/>
      <c r="AR800" s="221"/>
      <c r="AS800" s="221"/>
      <c r="AT800" s="221"/>
      <c r="AU800" s="221"/>
      <c r="AV800" s="221"/>
      <c r="AW800" s="221"/>
      <c r="AX800" s="221"/>
      <c r="AY800" s="221"/>
      <c r="AZ800" s="221"/>
      <c r="BA800" s="221"/>
      <c r="BB800" s="221"/>
      <c r="BC800" s="221"/>
      <c r="BD800" s="221"/>
      <c r="BE800" s="221"/>
      <c r="BF800" s="221"/>
      <c r="BG800" s="221"/>
    </row>
    <row r="801" spans="1:123" ht="19.5" customHeight="1">
      <c r="A801" s="1865"/>
      <c r="B801" s="1858"/>
      <c r="C801" s="262"/>
      <c r="D801" s="272"/>
      <c r="E801" s="272"/>
      <c r="F801" s="272"/>
      <c r="G801" s="272"/>
      <c r="H801" s="272"/>
      <c r="I801" s="272"/>
      <c r="J801" s="540"/>
      <c r="K801" s="272"/>
      <c r="L801" s="540"/>
      <c r="M801" s="272"/>
      <c r="N801" s="605"/>
      <c r="O801" s="606"/>
      <c r="P801" s="606"/>
      <c r="Q801" s="352"/>
      <c r="R801" s="352"/>
      <c r="S801" s="930"/>
      <c r="T801" s="931"/>
      <c r="U801" s="350"/>
      <c r="V801" s="271"/>
      <c r="W801" s="272"/>
      <c r="X801" s="272"/>
      <c r="Y801" s="272"/>
      <c r="Z801" s="272"/>
      <c r="AA801" s="523"/>
      <c r="AC801" s="272"/>
      <c r="AD801" s="271"/>
      <c r="AE801" s="653"/>
      <c r="AF801" s="540"/>
      <c r="AG801" s="882"/>
      <c r="AH801" s="221"/>
      <c r="AI801" s="221"/>
      <c r="AJ801" s="221"/>
      <c r="AK801" s="221"/>
      <c r="AL801" s="221"/>
      <c r="AM801" s="221"/>
      <c r="AN801" s="221"/>
      <c r="AO801" s="221"/>
      <c r="AP801" s="221"/>
      <c r="AQ801" s="221"/>
      <c r="AR801" s="221"/>
      <c r="AS801" s="221"/>
      <c r="AT801" s="221"/>
      <c r="AU801" s="221"/>
      <c r="AV801" s="221"/>
      <c r="AW801" s="221"/>
      <c r="AX801" s="221"/>
      <c r="AY801" s="221"/>
      <c r="AZ801" s="221"/>
      <c r="BA801" s="221"/>
      <c r="BB801" s="221"/>
      <c r="BC801" s="221"/>
      <c r="BD801" s="221"/>
      <c r="BE801" s="221"/>
      <c r="BF801" s="221"/>
      <c r="BG801" s="221"/>
    </row>
    <row r="802" spans="1:123" ht="19.5" customHeight="1">
      <c r="A802" s="1865"/>
      <c r="B802" s="1858"/>
      <c r="C802" s="262"/>
      <c r="D802" s="272"/>
      <c r="E802" s="272"/>
      <c r="F802" s="272"/>
      <c r="G802" s="272"/>
      <c r="H802" s="272"/>
      <c r="I802" s="272"/>
      <c r="J802" s="540"/>
      <c r="K802" s="272"/>
      <c r="L802" s="540"/>
      <c r="M802" s="272"/>
      <c r="N802" s="605"/>
      <c r="O802" s="606"/>
      <c r="P802" s="606"/>
      <c r="Q802" s="352"/>
      <c r="R802" s="352"/>
      <c r="S802" s="930"/>
      <c r="T802" s="931"/>
      <c r="U802" s="350"/>
      <c r="V802" s="271"/>
      <c r="W802" s="272"/>
      <c r="X802" s="272"/>
      <c r="Y802" s="272"/>
      <c r="Z802" s="272"/>
      <c r="AA802" s="523"/>
      <c r="AC802" s="272"/>
      <c r="AD802" s="271"/>
      <c r="AE802" s="653"/>
      <c r="AF802" s="540"/>
      <c r="AG802" s="882"/>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row>
    <row r="803" spans="1:123" ht="19.5" customHeight="1">
      <c r="A803" s="1865"/>
      <c r="B803" s="1858"/>
      <c r="C803" s="262"/>
      <c r="D803" s="272"/>
      <c r="E803" s="272"/>
      <c r="F803" s="272"/>
      <c r="G803" s="272"/>
      <c r="H803" s="272"/>
      <c r="I803" s="272"/>
      <c r="J803" s="540"/>
      <c r="K803" s="272"/>
      <c r="L803" s="540"/>
      <c r="M803" s="272"/>
      <c r="N803" s="605"/>
      <c r="O803" s="606"/>
      <c r="P803" s="606"/>
      <c r="Q803" s="352"/>
      <c r="R803" s="352"/>
      <c r="S803" s="930"/>
      <c r="T803" s="931"/>
      <c r="U803" s="350"/>
      <c r="V803" s="271"/>
      <c r="W803" s="272"/>
      <c r="X803" s="272"/>
      <c r="Y803" s="272"/>
      <c r="Z803" s="272"/>
      <c r="AA803" s="523"/>
      <c r="AC803" s="272"/>
      <c r="AD803" s="271"/>
      <c r="AE803" s="653"/>
      <c r="AF803" s="540"/>
      <c r="AG803" s="882"/>
      <c r="AH803" s="221"/>
      <c r="AI803" s="221"/>
      <c r="AJ803" s="221"/>
      <c r="AK803" s="221"/>
      <c r="AL803" s="221"/>
      <c r="AM803" s="221"/>
      <c r="AN803" s="221"/>
      <c r="AO803" s="221"/>
      <c r="AP803" s="221"/>
      <c r="AQ803" s="221"/>
      <c r="AR803" s="221"/>
      <c r="AS803" s="221"/>
      <c r="AT803" s="221"/>
      <c r="AU803" s="221"/>
      <c r="AV803" s="221"/>
      <c r="AW803" s="221"/>
      <c r="AX803" s="221"/>
      <c r="AY803" s="221"/>
      <c r="AZ803" s="221"/>
      <c r="BA803" s="221"/>
      <c r="BB803" s="221"/>
      <c r="BC803" s="221"/>
      <c r="BD803" s="221"/>
      <c r="BE803" s="221"/>
      <c r="BF803" s="221"/>
      <c r="BG803" s="221"/>
    </row>
    <row r="804" spans="1:123" ht="19.5" customHeight="1">
      <c r="A804" s="1865"/>
      <c r="B804" s="1858"/>
      <c r="C804" s="262"/>
      <c r="D804" s="272"/>
      <c r="E804" s="272"/>
      <c r="F804" s="272"/>
      <c r="G804" s="272"/>
      <c r="H804" s="272"/>
      <c r="I804" s="272"/>
      <c r="J804" s="540"/>
      <c r="K804" s="272"/>
      <c r="L804" s="540"/>
      <c r="M804" s="272"/>
      <c r="N804" s="605"/>
      <c r="O804" s="606"/>
      <c r="P804" s="606"/>
      <c r="Q804" s="352"/>
      <c r="R804" s="352"/>
      <c r="S804" s="930"/>
      <c r="T804" s="931"/>
      <c r="U804" s="350"/>
      <c r="V804" s="271"/>
      <c r="W804" s="272"/>
      <c r="X804" s="272"/>
      <c r="Y804" s="272"/>
      <c r="Z804" s="272"/>
      <c r="AA804" s="523"/>
      <c r="AC804" s="272"/>
      <c r="AD804" s="271"/>
      <c r="AE804" s="653"/>
      <c r="AF804" s="540"/>
      <c r="AG804" s="882"/>
      <c r="AH804" s="221"/>
      <c r="AI804" s="221"/>
      <c r="AJ804" s="221"/>
      <c r="AK804" s="221"/>
      <c r="AL804" s="221"/>
      <c r="AM804" s="221"/>
      <c r="AN804" s="221"/>
      <c r="AO804" s="221"/>
      <c r="AP804" s="221"/>
      <c r="AQ804" s="221"/>
      <c r="AR804" s="221"/>
      <c r="AS804" s="221"/>
      <c r="AT804" s="221"/>
      <c r="AU804" s="221"/>
      <c r="AV804" s="221"/>
      <c r="AW804" s="221"/>
      <c r="AX804" s="221"/>
      <c r="AY804" s="221"/>
      <c r="AZ804" s="221"/>
      <c r="BA804" s="221"/>
      <c r="BB804" s="221"/>
      <c r="BC804" s="221"/>
      <c r="BD804" s="221"/>
      <c r="BE804" s="221"/>
      <c r="BF804" s="221"/>
      <c r="BG804" s="221"/>
    </row>
    <row r="805" spans="1:123" ht="19.5" customHeight="1" thickBot="1">
      <c r="A805" s="1866"/>
      <c r="B805" s="1859"/>
      <c r="C805" s="262"/>
      <c r="D805" s="272"/>
      <c r="E805" s="272"/>
      <c r="F805" s="272"/>
      <c r="G805" s="272"/>
      <c r="H805" s="272"/>
      <c r="I805" s="272"/>
      <c r="J805" s="540"/>
      <c r="K805" s="272"/>
      <c r="L805" s="540"/>
      <c r="M805" s="272"/>
      <c r="N805" s="605"/>
      <c r="O805" s="606"/>
      <c r="P805" s="606"/>
      <c r="Q805" s="352"/>
      <c r="R805" s="352"/>
      <c r="S805" s="932"/>
      <c r="T805" s="933"/>
      <c r="U805" s="350"/>
      <c r="V805" s="439"/>
      <c r="W805" s="272"/>
      <c r="X805" s="272"/>
      <c r="Y805" s="272"/>
      <c r="Z805" s="440"/>
      <c r="AA805" s="839"/>
      <c r="AC805" s="272"/>
      <c r="AD805" s="439"/>
      <c r="AE805" s="567"/>
      <c r="AF805" s="540"/>
      <c r="AG805" s="882"/>
      <c r="AH805" s="221"/>
      <c r="AI805" s="221"/>
      <c r="AJ805" s="221"/>
      <c r="AK805" s="221"/>
      <c r="AL805" s="221"/>
      <c r="AM805" s="221"/>
      <c r="AN805" s="221"/>
      <c r="AO805" s="221"/>
      <c r="AP805" s="221"/>
      <c r="AQ805" s="221"/>
      <c r="AR805" s="221"/>
      <c r="AS805" s="221"/>
      <c r="AT805" s="221"/>
      <c r="AU805" s="221"/>
      <c r="AV805" s="221"/>
      <c r="AW805" s="221"/>
      <c r="AX805" s="221"/>
      <c r="AY805" s="221"/>
      <c r="AZ805" s="221"/>
      <c r="BA805" s="221"/>
      <c r="BB805" s="221"/>
      <c r="BC805" s="221"/>
      <c r="BD805" s="221"/>
      <c r="BE805" s="221"/>
      <c r="BF805" s="221"/>
      <c r="BG805" s="221"/>
    </row>
    <row r="806" spans="1:123" s="373" customFormat="1" ht="9" customHeight="1" thickBot="1">
      <c r="A806" s="287"/>
      <c r="B806" s="288"/>
      <c r="C806" s="188"/>
      <c r="D806" s="189"/>
      <c r="E806" s="189"/>
      <c r="F806" s="189"/>
      <c r="G806" s="189"/>
      <c r="H806" s="189"/>
      <c r="I806" s="189"/>
      <c r="J806" s="190"/>
      <c r="K806" s="189"/>
      <c r="L806" s="190"/>
      <c r="M806" s="191"/>
      <c r="N806" s="192"/>
      <c r="O806" s="193"/>
      <c r="P806" s="193"/>
      <c r="Q806" s="194"/>
      <c r="R806" s="194"/>
      <c r="S806" s="195"/>
      <c r="T806" s="195"/>
      <c r="U806" s="196"/>
      <c r="V806" s="197"/>
      <c r="W806" s="191"/>
      <c r="X806" s="191"/>
      <c r="Y806" s="195"/>
      <c r="Z806" s="195"/>
      <c r="AA806" s="195"/>
      <c r="AB806" s="198"/>
      <c r="AC806" s="191"/>
      <c r="AD806" s="191"/>
      <c r="AE806" s="191"/>
      <c r="AF806" s="199"/>
      <c r="AG806" s="191"/>
      <c r="AH806" s="400"/>
      <c r="AI806" s="400"/>
      <c r="AJ806" s="400"/>
      <c r="AK806" s="200"/>
      <c r="AL806" s="200"/>
      <c r="AM806" s="200"/>
      <c r="AN806" s="200"/>
      <c r="AO806" s="200"/>
      <c r="AP806" s="200"/>
      <c r="AQ806" s="200"/>
      <c r="AR806" s="200"/>
      <c r="AS806" s="200"/>
      <c r="AT806" s="200"/>
      <c r="AU806" s="200"/>
      <c r="AV806" s="200"/>
      <c r="AW806" s="200"/>
      <c r="AX806" s="200"/>
      <c r="AY806" s="200"/>
      <c r="AZ806" s="200"/>
      <c r="BA806" s="200"/>
      <c r="BB806" s="200"/>
      <c r="BC806" s="200"/>
      <c r="BD806" s="200"/>
      <c r="BE806" s="200"/>
      <c r="BF806" s="200"/>
      <c r="BG806" s="200"/>
      <c r="BH806" s="176"/>
      <c r="CF806" s="289"/>
      <c r="CG806" s="289"/>
      <c r="CH806" s="289"/>
      <c r="CI806" s="289"/>
      <c r="CJ806" s="289"/>
      <c r="CK806" s="289"/>
      <c r="CL806" s="289"/>
      <c r="CM806" s="289"/>
      <c r="CN806" s="289"/>
      <c r="CO806" s="289"/>
      <c r="CP806" s="289"/>
      <c r="CQ806" s="289"/>
      <c r="CR806" s="289"/>
      <c r="CS806" s="289"/>
      <c r="CT806" s="289"/>
      <c r="CU806" s="289"/>
      <c r="CV806" s="289"/>
      <c r="CW806" s="289"/>
      <c r="CX806" s="289"/>
      <c r="CY806" s="289"/>
      <c r="CZ806" s="289"/>
      <c r="DA806" s="289"/>
      <c r="DB806" s="289"/>
      <c r="DC806" s="289"/>
      <c r="DD806" s="289"/>
      <c r="DE806" s="289"/>
      <c r="DF806" s="289"/>
      <c r="DG806" s="289"/>
      <c r="DH806" s="289"/>
      <c r="DI806" s="290"/>
      <c r="DJ806" s="289"/>
      <c r="DK806" s="289"/>
      <c r="DL806" s="289"/>
      <c r="DM806" s="289"/>
      <c r="DN806" s="289"/>
      <c r="DO806" s="289"/>
      <c r="DP806" s="289"/>
      <c r="DQ806" s="289"/>
      <c r="DR806" s="289"/>
      <c r="DS806" s="289"/>
    </row>
    <row r="807" spans="1:123">
      <c r="A807" s="1818" t="s">
        <v>1068</v>
      </c>
      <c r="B807" s="291" t="s">
        <v>955</v>
      </c>
      <c r="C807" s="292" t="s">
        <v>340</v>
      </c>
      <c r="D807" s="293" t="s">
        <v>1069</v>
      </c>
      <c r="E807" s="293">
        <v>39</v>
      </c>
      <c r="F807" s="934">
        <v>360.25639999999999</v>
      </c>
      <c r="G807" s="934">
        <v>229.18029999999999</v>
      </c>
      <c r="H807" s="296">
        <v>35842.44</v>
      </c>
      <c r="I807" s="297">
        <v>22568.32</v>
      </c>
      <c r="J807" s="298" t="s">
        <v>179</v>
      </c>
      <c r="K807" s="299" t="s">
        <v>179</v>
      </c>
      <c r="L807" s="298" t="s">
        <v>179</v>
      </c>
      <c r="M807" s="299" t="s">
        <v>179</v>
      </c>
      <c r="N807" s="302">
        <v>85.731930000000006</v>
      </c>
      <c r="O807" s="303">
        <v>14.26</v>
      </c>
      <c r="P807" s="303">
        <v>6.0100889999999998</v>
      </c>
      <c r="Q807" s="304" t="s">
        <v>179</v>
      </c>
      <c r="R807" s="211">
        <f>N807</f>
        <v>85.731930000000006</v>
      </c>
      <c r="S807" s="305" t="s">
        <v>326</v>
      </c>
      <c r="T807" s="306" t="s">
        <v>327</v>
      </c>
      <c r="U807" s="307"/>
      <c r="V807" s="1782" t="s">
        <v>328</v>
      </c>
      <c r="W807" s="442" t="s">
        <v>329</v>
      </c>
      <c r="X807" s="442" t="s">
        <v>1070</v>
      </c>
      <c r="Y807" s="935" t="s">
        <v>405</v>
      </c>
      <c r="Z807" s="935" t="s">
        <v>405</v>
      </c>
      <c r="AA807" s="936"/>
      <c r="AB807" s="329"/>
      <c r="AC807" s="272"/>
      <c r="AD807" s="271"/>
      <c r="AE807" s="272"/>
      <c r="AF807" s="378" t="s">
        <v>329</v>
      </c>
      <c r="AG807" s="442" t="s">
        <v>1070</v>
      </c>
      <c r="AH807" s="415"/>
      <c r="AI807" s="415"/>
      <c r="AJ807" s="415"/>
      <c r="AK807" s="221"/>
      <c r="AL807" s="221"/>
      <c r="AM807" s="221"/>
      <c r="AN807" s="221"/>
      <c r="AO807" s="221"/>
      <c r="AP807" s="221"/>
      <c r="AQ807" s="221"/>
      <c r="AR807" s="221"/>
      <c r="AS807" s="221"/>
      <c r="AT807" s="221"/>
      <c r="AU807" s="221"/>
      <c r="AV807" s="221"/>
      <c r="AW807" s="221"/>
      <c r="AX807" s="221"/>
      <c r="AY807" s="221"/>
      <c r="AZ807" s="221"/>
      <c r="BA807" s="221"/>
      <c r="BB807" s="221"/>
      <c r="BC807" s="221"/>
      <c r="BD807" s="221"/>
      <c r="BE807" s="221"/>
      <c r="BF807" s="221"/>
      <c r="BG807" s="221"/>
    </row>
    <row r="808" spans="1:123">
      <c r="A808" s="1819"/>
      <c r="B808" s="1769" t="s">
        <v>422</v>
      </c>
      <c r="C808" s="1770" t="s">
        <v>349</v>
      </c>
      <c r="D808" s="421" t="s">
        <v>1071</v>
      </c>
      <c r="E808" s="315">
        <v>20</v>
      </c>
      <c r="F808" s="324" t="s">
        <v>179</v>
      </c>
      <c r="G808" s="324" t="s">
        <v>179</v>
      </c>
      <c r="H808" s="296">
        <v>28651.1</v>
      </c>
      <c r="I808" s="297">
        <v>16363.41</v>
      </c>
      <c r="J808" s="318" t="s">
        <v>179</v>
      </c>
      <c r="K808" s="319" t="s">
        <v>179</v>
      </c>
      <c r="L808" s="318" t="s">
        <v>179</v>
      </c>
      <c r="M808" s="319" t="s">
        <v>179</v>
      </c>
      <c r="N808" s="227">
        <v>0</v>
      </c>
      <c r="O808" s="244" t="s">
        <v>405</v>
      </c>
      <c r="P808" s="244" t="s">
        <v>405</v>
      </c>
      <c r="Q808" s="782">
        <f>E808/E807</f>
        <v>0.51282051282051277</v>
      </c>
      <c r="R808" s="1804">
        <f>SUMPRODUCT(Q808:Q809,N808:N809)</f>
        <v>-8026.672676666667</v>
      </c>
      <c r="S808" s="325" t="s">
        <v>899</v>
      </c>
      <c r="T808" s="247" t="s">
        <v>740</v>
      </c>
      <c r="U808" s="338"/>
      <c r="V808" s="1783"/>
      <c r="W808" s="421" t="s">
        <v>4</v>
      </c>
      <c r="X808" s="421" t="s">
        <v>1072</v>
      </c>
      <c r="Y808" s="310">
        <f>(($R$807*100)+$R$808+$T$814)*(1+$T$816)</f>
        <v>16743.128428</v>
      </c>
      <c r="Z808" s="310">
        <f t="shared" ref="Z808:Z814" si="24">Y808</f>
        <v>16743.128428</v>
      </c>
      <c r="AA808" s="328">
        <f t="shared" ref="AA808:AA814" si="25">$S$816/$H$807*Z808</f>
        <v>2886.5949140148437</v>
      </c>
      <c r="AB808" s="329"/>
      <c r="AC808" s="272"/>
      <c r="AD808" s="271"/>
      <c r="AE808" s="272"/>
      <c r="AF808" s="320" t="s">
        <v>4</v>
      </c>
      <c r="AG808" s="421" t="s">
        <v>1072</v>
      </c>
      <c r="AH808" s="415">
        <f t="shared" ref="AH808:AH814" si="26">Y808</f>
        <v>16743.128428</v>
      </c>
      <c r="AI808" s="415"/>
      <c r="AJ808" s="415">
        <f>10500*1.2</f>
        <v>12600</v>
      </c>
      <c r="AK808" s="221"/>
      <c r="AL808" s="221"/>
      <c r="AM808" s="221"/>
      <c r="AN808" s="221"/>
      <c r="AO808" s="221"/>
      <c r="AP808" s="221"/>
      <c r="AQ808" s="221"/>
      <c r="AR808" s="221"/>
      <c r="AS808" s="221"/>
      <c r="AT808" s="221"/>
      <c r="AU808" s="221"/>
      <c r="AV808" s="221"/>
      <c r="AW808" s="221"/>
      <c r="AX808" s="221"/>
      <c r="AY808" s="221"/>
      <c r="AZ808" s="221"/>
      <c r="BA808" s="221"/>
      <c r="BB808" s="221"/>
      <c r="BC808" s="221"/>
      <c r="BD808" s="221"/>
      <c r="BE808" s="221"/>
      <c r="BF808" s="221"/>
      <c r="BG808" s="221"/>
    </row>
    <row r="809" spans="1:123">
      <c r="A809" s="1819"/>
      <c r="B809" s="1769"/>
      <c r="C809" s="1770"/>
      <c r="D809" s="421" t="s">
        <v>1073</v>
      </c>
      <c r="E809" s="315">
        <v>19</v>
      </c>
      <c r="F809" s="324" t="s">
        <v>179</v>
      </c>
      <c r="G809" s="324" t="s">
        <v>179</v>
      </c>
      <c r="H809" s="296">
        <v>43412.26</v>
      </c>
      <c r="I809" s="297">
        <v>25974.33</v>
      </c>
      <c r="J809" s="318" t="s">
        <v>179</v>
      </c>
      <c r="K809" s="319" t="s">
        <v>179</v>
      </c>
      <c r="L809" s="318" t="s">
        <v>179</v>
      </c>
      <c r="M809" s="319" t="s">
        <v>179</v>
      </c>
      <c r="N809" s="322">
        <v>-16475.801810000001</v>
      </c>
      <c r="O809" s="323">
        <v>-6.06</v>
      </c>
      <c r="P809" s="323">
        <v>2720.1355720000001</v>
      </c>
      <c r="Q809" s="782">
        <f>E809/E807</f>
        <v>0.48717948717948717</v>
      </c>
      <c r="R809" s="1804"/>
      <c r="S809" s="334" t="s">
        <v>345</v>
      </c>
      <c r="T809" s="258" t="s">
        <v>346</v>
      </c>
      <c r="U809" s="214"/>
      <c r="V809" s="1783"/>
      <c r="W809" s="421" t="s">
        <v>4</v>
      </c>
      <c r="X809" s="421" t="s">
        <v>1074</v>
      </c>
      <c r="Y809" s="310">
        <f>(($R$807*200)+$R$808+$T$814)*(1+$T$816)</f>
        <v>27030.960028000005</v>
      </c>
      <c r="Z809" s="310">
        <f t="shared" si="24"/>
        <v>27030.960028000005</v>
      </c>
      <c r="AA809" s="328">
        <f t="shared" si="25"/>
        <v>4660.2659755793247</v>
      </c>
      <c r="AB809" s="329"/>
      <c r="AC809" s="272"/>
      <c r="AD809" s="271"/>
      <c r="AE809" s="272"/>
      <c r="AF809" s="320" t="s">
        <v>4</v>
      </c>
      <c r="AG809" s="421" t="s">
        <v>1074</v>
      </c>
      <c r="AH809" s="415">
        <f t="shared" si="26"/>
        <v>27030.960028000005</v>
      </c>
      <c r="AI809" s="415"/>
      <c r="AJ809" s="415"/>
      <c r="AK809" s="221"/>
      <c r="AL809" s="221"/>
      <c r="AM809" s="221"/>
      <c r="AN809" s="221"/>
      <c r="AO809" s="221"/>
      <c r="AP809" s="221"/>
      <c r="AQ809" s="221"/>
      <c r="AR809" s="221"/>
      <c r="AS809" s="221"/>
      <c r="AT809" s="221"/>
      <c r="AU809" s="221"/>
      <c r="AV809" s="221"/>
      <c r="AW809" s="221"/>
      <c r="AX809" s="221"/>
      <c r="AY809" s="221"/>
      <c r="AZ809" s="221"/>
      <c r="BA809" s="221"/>
      <c r="BB809" s="221"/>
      <c r="BC809" s="221"/>
      <c r="BD809" s="221"/>
      <c r="BE809" s="221"/>
      <c r="BF809" s="221"/>
      <c r="BG809" s="221"/>
    </row>
    <row r="810" spans="1:123" ht="15" customHeight="1">
      <c r="A810" s="1819"/>
      <c r="B810" s="1857" t="s">
        <v>694</v>
      </c>
      <c r="C810" s="262"/>
      <c r="D810" s="272"/>
      <c r="E810" s="272"/>
      <c r="F810" s="272"/>
      <c r="G810" s="272"/>
      <c r="H810" s="272"/>
      <c r="I810" s="272"/>
      <c r="J810" s="540"/>
      <c r="K810" s="272"/>
      <c r="L810" s="540"/>
      <c r="M810" s="272"/>
      <c r="N810" s="605"/>
      <c r="O810" s="606"/>
      <c r="P810" s="606"/>
      <c r="Q810" s="352"/>
      <c r="R810" s="352"/>
      <c r="S810" s="531" t="s">
        <v>691</v>
      </c>
      <c r="T810" s="818" t="s">
        <v>692</v>
      </c>
      <c r="U810" s="338"/>
      <c r="V810" s="1783"/>
      <c r="W810" s="421" t="s">
        <v>4</v>
      </c>
      <c r="X810" s="421" t="s">
        <v>1075</v>
      </c>
      <c r="Y810" s="310">
        <f>(($R$807*300)+$R$808+$T$814)*(1+$T$816)</f>
        <v>37318.791627999999</v>
      </c>
      <c r="Z810" s="310">
        <f t="shared" si="24"/>
        <v>37318.791627999999</v>
      </c>
      <c r="AA810" s="328">
        <f t="shared" si="25"/>
        <v>6433.9370371438044</v>
      </c>
      <c r="AB810" s="329"/>
      <c r="AC810" s="272"/>
      <c r="AD810" s="271"/>
      <c r="AE810" s="272"/>
      <c r="AF810" s="320" t="s">
        <v>4</v>
      </c>
      <c r="AG810" s="421" t="s">
        <v>1075</v>
      </c>
      <c r="AH810" s="415">
        <f t="shared" si="26"/>
        <v>37318.791627999999</v>
      </c>
      <c r="AI810" s="415">
        <v>62700</v>
      </c>
      <c r="AJ810" s="415">
        <f>31500*1.2</f>
        <v>37800</v>
      </c>
      <c r="AK810" s="221"/>
      <c r="AL810" s="221"/>
      <c r="AM810" s="221"/>
      <c r="AN810" s="221"/>
      <c r="AO810" s="221"/>
      <c r="AP810" s="221"/>
      <c r="AQ810" s="221"/>
      <c r="AR810" s="221"/>
      <c r="AS810" s="221"/>
      <c r="AT810" s="221"/>
      <c r="AU810" s="221"/>
      <c r="AV810" s="221"/>
      <c r="AW810" s="221"/>
      <c r="AX810" s="221"/>
      <c r="AY810" s="221"/>
      <c r="AZ810" s="221"/>
      <c r="BA810" s="221"/>
      <c r="BB810" s="221"/>
      <c r="BC810" s="221"/>
      <c r="BD810" s="221"/>
      <c r="BE810" s="221"/>
      <c r="BF810" s="221"/>
      <c r="BG810" s="221"/>
    </row>
    <row r="811" spans="1:123">
      <c r="A811" s="1819"/>
      <c r="B811" s="1858"/>
      <c r="C811" s="262"/>
      <c r="D811" s="272"/>
      <c r="E811" s="272"/>
      <c r="F811" s="272"/>
      <c r="G811" s="272"/>
      <c r="H811" s="272"/>
      <c r="I811" s="272"/>
      <c r="J811" s="540"/>
      <c r="K811" s="272"/>
      <c r="L811" s="540"/>
      <c r="M811" s="272"/>
      <c r="N811" s="605"/>
      <c r="O811" s="606"/>
      <c r="P811" s="606"/>
      <c r="Q811" s="352"/>
      <c r="R811" s="352"/>
      <c r="S811" s="425" t="s">
        <v>355</v>
      </c>
      <c r="T811" s="339" t="s">
        <v>356</v>
      </c>
      <c r="U811" s="307"/>
      <c r="V811" s="1783"/>
      <c r="W811" s="421" t="s">
        <v>4</v>
      </c>
      <c r="X811" s="421" t="s">
        <v>1076</v>
      </c>
      <c r="Y811" s="310">
        <f>(($R$807*400)+$R$808+$T$814)*(1+$T$816)</f>
        <v>47606.623228000004</v>
      </c>
      <c r="Z811" s="310">
        <f t="shared" si="24"/>
        <v>47606.623228000004</v>
      </c>
      <c r="AA811" s="328">
        <f t="shared" si="25"/>
        <v>8207.608098708286</v>
      </c>
      <c r="AB811" s="329"/>
      <c r="AC811" s="272"/>
      <c r="AD811" s="271"/>
      <c r="AE811" s="272"/>
      <c r="AF811" s="320" t="s">
        <v>4</v>
      </c>
      <c r="AG811" s="421" t="s">
        <v>1076</v>
      </c>
      <c r="AH811" s="415">
        <f t="shared" si="26"/>
        <v>47606.623228000004</v>
      </c>
      <c r="AI811" s="415">
        <v>81700</v>
      </c>
      <c r="AJ811" s="415"/>
      <c r="AK811" s="221"/>
      <c r="AL811" s="221"/>
      <c r="AM811" s="221"/>
      <c r="AN811" s="221"/>
      <c r="AO811" s="221"/>
      <c r="AP811" s="221"/>
      <c r="AQ811" s="221"/>
      <c r="AR811" s="221"/>
      <c r="AS811" s="221"/>
      <c r="AT811" s="221"/>
      <c r="AU811" s="221"/>
      <c r="AV811" s="221"/>
      <c r="AW811" s="221"/>
      <c r="AX811" s="221"/>
      <c r="AY811" s="221"/>
      <c r="AZ811" s="221"/>
      <c r="BA811" s="221"/>
      <c r="BB811" s="221"/>
      <c r="BC811" s="221"/>
      <c r="BD811" s="221"/>
      <c r="BE811" s="221"/>
      <c r="BF811" s="221"/>
      <c r="BG811" s="221"/>
    </row>
    <row r="812" spans="1:123">
      <c r="A812" s="1819"/>
      <c r="B812" s="1858"/>
      <c r="C812" s="262"/>
      <c r="D812" s="272"/>
      <c r="E812" s="272"/>
      <c r="F812" s="272"/>
      <c r="G812" s="272"/>
      <c r="H812" s="272"/>
      <c r="I812" s="272"/>
      <c r="J812" s="540"/>
      <c r="K812" s="272"/>
      <c r="L812" s="540"/>
      <c r="M812" s="272"/>
      <c r="N812" s="605"/>
      <c r="O812" s="606"/>
      <c r="P812" s="606"/>
      <c r="Q812" s="352"/>
      <c r="R812" s="352"/>
      <c r="S812" s="315">
        <f>E807</f>
        <v>39</v>
      </c>
      <c r="T812" s="594" t="s">
        <v>179</v>
      </c>
      <c r="U812" s="196"/>
      <c r="V812" s="1783"/>
      <c r="W812" s="421" t="s">
        <v>4</v>
      </c>
      <c r="X812" s="421" t="s">
        <v>1077</v>
      </c>
      <c r="Y812" s="310">
        <f>(($R$807*500)+$R$808+$T$814)*(1+$T$816)</f>
        <v>57894.454828000002</v>
      </c>
      <c r="Z812" s="310">
        <f t="shared" si="24"/>
        <v>57894.454828000002</v>
      </c>
      <c r="AA812" s="328">
        <f t="shared" si="25"/>
        <v>9981.2791602727666</v>
      </c>
      <c r="AB812" s="329"/>
      <c r="AC812" s="272"/>
      <c r="AD812" s="271"/>
      <c r="AE812" s="272"/>
      <c r="AF812" s="320" t="s">
        <v>4</v>
      </c>
      <c r="AG812" s="421" t="s">
        <v>1077</v>
      </c>
      <c r="AH812" s="415">
        <f t="shared" si="26"/>
        <v>57894.454828000002</v>
      </c>
      <c r="AI812" s="415"/>
      <c r="AJ812" s="415"/>
      <c r="AK812" s="221"/>
      <c r="AL812" s="221"/>
      <c r="AM812" s="221"/>
      <c r="AN812" s="221"/>
      <c r="AO812" s="221"/>
      <c r="AP812" s="221"/>
      <c r="AQ812" s="221"/>
      <c r="AR812" s="221"/>
      <c r="AS812" s="221"/>
      <c r="AT812" s="221"/>
      <c r="AU812" s="221"/>
      <c r="AV812" s="221"/>
      <c r="AW812" s="221"/>
      <c r="AX812" s="221"/>
      <c r="AY812" s="221"/>
      <c r="AZ812" s="221"/>
      <c r="BA812" s="221"/>
      <c r="BB812" s="221"/>
      <c r="BC812" s="221"/>
      <c r="BD812" s="221"/>
      <c r="BE812" s="221"/>
      <c r="BF812" s="221"/>
      <c r="BG812" s="221"/>
    </row>
    <row r="813" spans="1:123">
      <c r="A813" s="1819"/>
      <c r="B813" s="1858"/>
      <c r="C813" s="262"/>
      <c r="D813" s="272"/>
      <c r="E813" s="272"/>
      <c r="F813" s="272"/>
      <c r="G813" s="272"/>
      <c r="H813" s="272"/>
      <c r="I813" s="272"/>
      <c r="J813" s="540"/>
      <c r="K813" s="272"/>
      <c r="L813" s="540"/>
      <c r="M813" s="272"/>
      <c r="N813" s="605"/>
      <c r="O813" s="606"/>
      <c r="P813" s="606"/>
      <c r="Q813" s="352"/>
      <c r="R813" s="352"/>
      <c r="S813" s="425" t="s">
        <v>363</v>
      </c>
      <c r="T813" s="339" t="s">
        <v>364</v>
      </c>
      <c r="U813" s="307"/>
      <c r="V813" s="1783"/>
      <c r="W813" s="421" t="s">
        <v>4</v>
      </c>
      <c r="X813" s="421" t="s">
        <v>1078</v>
      </c>
      <c r="Y813" s="310">
        <f>(($R$807*600)+$R$808+$T$814)*(1+$T$816)</f>
        <v>68182.286427999992</v>
      </c>
      <c r="Z813" s="310">
        <f t="shared" si="24"/>
        <v>68182.286427999992</v>
      </c>
      <c r="AA813" s="328">
        <f t="shared" si="25"/>
        <v>11754.950221837245</v>
      </c>
      <c r="AB813" s="329"/>
      <c r="AC813" s="272"/>
      <c r="AD813" s="271"/>
      <c r="AE813" s="272"/>
      <c r="AF813" s="320" t="s">
        <v>4</v>
      </c>
      <c r="AG813" s="421" t="s">
        <v>1078</v>
      </c>
      <c r="AH813" s="415">
        <f t="shared" si="26"/>
        <v>68182.286427999992</v>
      </c>
      <c r="AI813" s="415">
        <v>115100</v>
      </c>
      <c r="AJ813" s="415"/>
      <c r="AK813" s="221"/>
      <c r="AL813" s="221"/>
      <c r="AM813" s="221"/>
      <c r="AN813" s="221"/>
      <c r="AO813" s="221"/>
      <c r="AP813" s="221"/>
      <c r="AQ813" s="221"/>
      <c r="AR813" s="221"/>
      <c r="AS813" s="221"/>
      <c r="AT813" s="221"/>
      <c r="AU813" s="221"/>
      <c r="AV813" s="221"/>
      <c r="AW813" s="221"/>
      <c r="AX813" s="221"/>
      <c r="AY813" s="221"/>
      <c r="AZ813" s="221"/>
      <c r="BA813" s="221"/>
      <c r="BB813" s="221"/>
      <c r="BC813" s="221"/>
      <c r="BD813" s="221"/>
      <c r="BE813" s="221"/>
      <c r="BF813" s="221"/>
      <c r="BG813" s="221"/>
    </row>
    <row r="814" spans="1:123">
      <c r="A814" s="1819"/>
      <c r="B814" s="1858"/>
      <c r="C814" s="262"/>
      <c r="D814" s="272"/>
      <c r="E814" s="272"/>
      <c r="F814" s="272"/>
      <c r="G814" s="272"/>
      <c r="H814" s="272"/>
      <c r="I814" s="272"/>
      <c r="J814" s="540"/>
      <c r="K814" s="272"/>
      <c r="L814" s="540"/>
      <c r="M814" s="272"/>
      <c r="N814" s="605"/>
      <c r="O814" s="606"/>
      <c r="P814" s="606"/>
      <c r="Q814" s="352"/>
      <c r="R814" s="352"/>
      <c r="S814" s="937">
        <v>0.86616400000000004</v>
      </c>
      <c r="T814" s="938">
        <v>13406.0867</v>
      </c>
      <c r="U814" s="939"/>
      <c r="V814" s="1784"/>
      <c r="W814" s="421" t="s">
        <v>4</v>
      </c>
      <c r="X814" s="421" t="s">
        <v>1079</v>
      </c>
      <c r="Y814" s="310">
        <f>(($R$807*700)+$R$808+$T$814)*(1+$T$816)</f>
        <v>78470.118027999997</v>
      </c>
      <c r="Z814" s="310">
        <f t="shared" si="24"/>
        <v>78470.118027999997</v>
      </c>
      <c r="AA814" s="328">
        <f t="shared" si="25"/>
        <v>13528.621283401726</v>
      </c>
      <c r="AB814" s="329"/>
      <c r="AC814" s="272"/>
      <c r="AD814" s="271"/>
      <c r="AE814" s="272"/>
      <c r="AF814" s="320" t="s">
        <v>4</v>
      </c>
      <c r="AG814" s="421" t="s">
        <v>1079</v>
      </c>
      <c r="AH814" s="415">
        <f t="shared" si="26"/>
        <v>78470.118027999997</v>
      </c>
      <c r="AI814" s="415"/>
      <c r="AJ814" s="415"/>
      <c r="AK814" s="221"/>
      <c r="AL814" s="221"/>
      <c r="AM814" s="221"/>
      <c r="AN814" s="221"/>
      <c r="AO814" s="221"/>
      <c r="AP814" s="221"/>
      <c r="AQ814" s="221"/>
      <c r="AR814" s="221"/>
      <c r="AS814" s="221"/>
      <c r="AT814" s="221"/>
      <c r="AU814" s="221"/>
      <c r="AV814" s="221"/>
      <c r="AW814" s="221"/>
      <c r="AX814" s="221"/>
      <c r="AY814" s="221"/>
      <c r="AZ814" s="221"/>
      <c r="BA814" s="221"/>
      <c r="BB814" s="221"/>
      <c r="BC814" s="221"/>
      <c r="BD814" s="221"/>
      <c r="BE814" s="221"/>
      <c r="BF814" s="221"/>
      <c r="BG814" s="221"/>
    </row>
    <row r="815" spans="1:123">
      <c r="A815" s="1819"/>
      <c r="B815" s="1858"/>
      <c r="C815" s="262"/>
      <c r="D815" s="272"/>
      <c r="E815" s="272"/>
      <c r="F815" s="272"/>
      <c r="G815" s="272"/>
      <c r="H815" s="272"/>
      <c r="I815" s="272"/>
      <c r="J815" s="540"/>
      <c r="K815" s="272"/>
      <c r="L815" s="540"/>
      <c r="M815" s="272"/>
      <c r="N815" s="605"/>
      <c r="O815" s="606"/>
      <c r="P815" s="606"/>
      <c r="Q815" s="352"/>
      <c r="R815" s="352"/>
      <c r="S815" s="245" t="s">
        <v>370</v>
      </c>
      <c r="T815" s="258" t="s">
        <v>371</v>
      </c>
      <c r="U815" s="214"/>
      <c r="V815" s="271"/>
      <c r="W815" s="272"/>
      <c r="X815" s="272"/>
      <c r="Y815" s="272"/>
      <c r="Z815" s="268"/>
      <c r="AA815" s="268"/>
      <c r="AC815" s="272"/>
      <c r="AD815" s="271"/>
      <c r="AE815" s="272"/>
      <c r="AF815" s="540"/>
      <c r="AG815" s="272"/>
      <c r="AH815" s="221"/>
      <c r="AI815" s="221"/>
      <c r="AJ815" s="221"/>
      <c r="AK815" s="221"/>
      <c r="AL815" s="221"/>
      <c r="AM815" s="221"/>
      <c r="AN815" s="221"/>
      <c r="AO815" s="221"/>
      <c r="AP815" s="221"/>
      <c r="AQ815" s="221"/>
      <c r="AR815" s="221"/>
      <c r="AS815" s="221"/>
      <c r="AT815" s="221"/>
      <c r="AU815" s="221"/>
      <c r="AV815" s="221"/>
      <c r="AW815" s="221"/>
      <c r="AX815" s="221"/>
      <c r="AY815" s="221"/>
      <c r="AZ815" s="221"/>
      <c r="BA815" s="221"/>
      <c r="BB815" s="221"/>
      <c r="BC815" s="221"/>
      <c r="BD815" s="221"/>
      <c r="BE815" s="221"/>
      <c r="BF815" s="221"/>
      <c r="BG815" s="221"/>
    </row>
    <row r="816" spans="1:123" ht="15" thickBot="1">
      <c r="A816" s="1819"/>
      <c r="B816" s="1858"/>
      <c r="C816" s="262"/>
      <c r="D816" s="272"/>
      <c r="E816" s="272"/>
      <c r="F816" s="272"/>
      <c r="G816" s="272"/>
      <c r="H816" s="272"/>
      <c r="I816" s="272"/>
      <c r="J816" s="540"/>
      <c r="K816" s="272"/>
      <c r="L816" s="540"/>
      <c r="M816" s="272"/>
      <c r="N816" s="605"/>
      <c r="O816" s="606"/>
      <c r="P816" s="606"/>
      <c r="Q816" s="352"/>
      <c r="R816" s="352"/>
      <c r="S816" s="940">
        <v>6179.4070000000002</v>
      </c>
      <c r="T816" s="260">
        <v>0.2</v>
      </c>
      <c r="U816" s="350"/>
      <c r="V816" s="271"/>
      <c r="W816" s="272"/>
      <c r="X816" s="272"/>
      <c r="Y816" s="272"/>
      <c r="Z816" s="440"/>
      <c r="AA816" s="440"/>
      <c r="AC816" s="272"/>
      <c r="AD816" s="439"/>
      <c r="AE816" s="440"/>
      <c r="AF816" s="540"/>
      <c r="AG816" s="272"/>
      <c r="AH816" s="221"/>
      <c r="AI816" s="221"/>
      <c r="AJ816" s="221"/>
      <c r="AK816" s="221"/>
      <c r="AL816" s="221"/>
      <c r="AM816" s="221"/>
      <c r="AN816" s="221"/>
      <c r="AO816" s="221"/>
      <c r="AP816" s="221"/>
      <c r="AQ816" s="221"/>
      <c r="AR816" s="221"/>
      <c r="AS816" s="221"/>
      <c r="AT816" s="221"/>
      <c r="AU816" s="221"/>
      <c r="AV816" s="221"/>
      <c r="AW816" s="221"/>
      <c r="AX816" s="221"/>
      <c r="AY816" s="221"/>
      <c r="AZ816" s="221"/>
      <c r="BA816" s="221"/>
      <c r="BB816" s="221"/>
      <c r="BC816" s="221"/>
      <c r="BD816" s="221"/>
      <c r="BE816" s="221"/>
      <c r="BF816" s="221"/>
      <c r="BG816" s="221"/>
    </row>
    <row r="817" spans="1:113" s="750" customFormat="1" ht="25.5" customHeight="1" thickBot="1">
      <c r="A817" s="186" t="s">
        <v>1080</v>
      </c>
      <c r="B817" s="187"/>
      <c r="C817" s="188"/>
      <c r="D817" s="189"/>
      <c r="E817" s="189"/>
      <c r="F817" s="189"/>
      <c r="G817" s="189"/>
      <c r="H817" s="189"/>
      <c r="I817" s="189"/>
      <c r="J817" s="190"/>
      <c r="K817" s="189"/>
      <c r="L817" s="190"/>
      <c r="M817" s="191"/>
      <c r="N817" s="192"/>
      <c r="O817" s="193"/>
      <c r="P817" s="193"/>
      <c r="Q817" s="194"/>
      <c r="R817" s="194"/>
      <c r="S817" s="195"/>
      <c r="T817" s="195"/>
      <c r="U817" s="747"/>
      <c r="V817" s="197"/>
      <c r="W817" s="191"/>
      <c r="X817" s="191"/>
      <c r="Y817" s="191"/>
      <c r="Z817" s="191"/>
      <c r="AA817" s="191"/>
      <c r="AB817" s="941"/>
      <c r="AC817" s="191"/>
      <c r="AD817" s="191"/>
      <c r="AE817" s="191"/>
      <c r="AF817" s="199"/>
      <c r="AG817" s="191"/>
      <c r="AH817" s="200"/>
      <c r="AI817" s="200"/>
      <c r="AJ817" s="200"/>
      <c r="AK817" s="200"/>
      <c r="AL817" s="200"/>
      <c r="AM817" s="200"/>
      <c r="AN817" s="200"/>
      <c r="AO817" s="200"/>
      <c r="AP817" s="200"/>
      <c r="AQ817" s="200"/>
      <c r="AR817" s="200"/>
      <c r="AS817" s="200"/>
      <c r="AT817" s="200" t="s">
        <v>696</v>
      </c>
      <c r="AU817" s="200" t="s">
        <v>836</v>
      </c>
      <c r="AV817" s="200"/>
      <c r="AW817" s="200"/>
      <c r="AX817" s="200"/>
      <c r="AY817" s="200"/>
      <c r="AZ817" s="200"/>
      <c r="BA817" s="200"/>
      <c r="BB817" s="200"/>
      <c r="BC817" s="200"/>
      <c r="BD817" s="200"/>
      <c r="BE817" s="200"/>
      <c r="BF817" s="200"/>
      <c r="BG817" s="200"/>
      <c r="BH817" s="749"/>
      <c r="DI817" s="751"/>
    </row>
    <row r="818" spans="1:113" ht="15" customHeight="1">
      <c r="A818" s="1931" t="s">
        <v>1081</v>
      </c>
      <c r="B818" s="942" t="s">
        <v>17</v>
      </c>
      <c r="C818" s="943" t="s">
        <v>340</v>
      </c>
      <c r="D818" s="944" t="s">
        <v>1082</v>
      </c>
      <c r="E818" s="944">
        <v>54</v>
      </c>
      <c r="F818" s="944">
        <v>0.63111099999999998</v>
      </c>
      <c r="G818" s="944">
        <v>3.9029000000000001E-2</v>
      </c>
      <c r="H818" s="945">
        <v>746.58</v>
      </c>
      <c r="I818" s="945">
        <v>366.44</v>
      </c>
      <c r="J818" s="946" t="s">
        <v>340</v>
      </c>
      <c r="K818" s="301" t="s">
        <v>1083</v>
      </c>
      <c r="L818" s="576" t="s">
        <v>179</v>
      </c>
      <c r="M818" s="471" t="s">
        <v>179</v>
      </c>
      <c r="N818" s="947">
        <v>2332.5061959999998</v>
      </c>
      <c r="O818" s="948">
        <v>2.3199999999999998</v>
      </c>
      <c r="P818" s="948">
        <v>1005.121496</v>
      </c>
      <c r="Q818" s="210" t="s">
        <v>179</v>
      </c>
      <c r="R818" s="211">
        <f>N818</f>
        <v>2332.5061959999998</v>
      </c>
      <c r="S818" s="212" t="s">
        <v>326</v>
      </c>
      <c r="T818" s="213" t="s">
        <v>327</v>
      </c>
      <c r="U818" s="214"/>
      <c r="V818" s="1782" t="s">
        <v>328</v>
      </c>
      <c r="W818" s="476" t="s">
        <v>329</v>
      </c>
      <c r="X818" s="442" t="s">
        <v>1084</v>
      </c>
      <c r="Y818" s="949">
        <f>((30*$R$819)+(0.61*$R$818)+$R$822+$T$825)*(1+$T$827)</f>
        <v>514.41843764399982</v>
      </c>
      <c r="Z818" s="949" t="s">
        <v>405</v>
      </c>
      <c r="AA818" s="950" t="s">
        <v>405</v>
      </c>
      <c r="AB818" s="505"/>
      <c r="AC818" s="523"/>
      <c r="AD818" s="1941" t="s">
        <v>332</v>
      </c>
      <c r="AE818" s="1942"/>
      <c r="AF818" s="951" t="s">
        <v>329</v>
      </c>
      <c r="AG818" s="442" t="s">
        <v>1085</v>
      </c>
      <c r="AH818" s="757">
        <f>Y822</f>
        <v>565.0487816359996</v>
      </c>
      <c r="AI818" s="757">
        <v>493.95</v>
      </c>
      <c r="AJ818" s="757">
        <v>438</v>
      </c>
      <c r="AK818" s="757">
        <v>368.68</v>
      </c>
      <c r="AL818" s="757">
        <v>434</v>
      </c>
      <c r="AM818" s="757"/>
      <c r="AN818" s="757"/>
      <c r="AO818" s="757"/>
      <c r="AP818" s="757"/>
      <c r="AQ818" s="757"/>
      <c r="AR818" s="757"/>
      <c r="AS818" s="1943">
        <v>1002</v>
      </c>
      <c r="AT818" s="418"/>
      <c r="AU818" s="419"/>
      <c r="AV818" s="418"/>
      <c r="AW818" s="418"/>
      <c r="AX818" s="418"/>
      <c r="AY818" s="418"/>
      <c r="AZ818" s="418"/>
      <c r="BA818" s="418"/>
      <c r="BB818" s="418"/>
      <c r="BC818" s="418"/>
      <c r="BD818" s="418"/>
      <c r="BE818" s="418"/>
      <c r="BF818" s="418"/>
      <c r="BG818" s="418"/>
    </row>
    <row r="819" spans="1:113">
      <c r="A819" s="1777"/>
      <c r="B819" s="952" t="s">
        <v>1086</v>
      </c>
      <c r="C819" s="911" t="s">
        <v>340</v>
      </c>
      <c r="D819" s="944" t="s">
        <v>1087</v>
      </c>
      <c r="E819" s="944">
        <v>54</v>
      </c>
      <c r="F819" s="944">
        <v>43.72222</v>
      </c>
      <c r="G819" s="944">
        <v>7.3263980000000002</v>
      </c>
      <c r="H819" s="953">
        <v>746.58</v>
      </c>
      <c r="I819" s="953">
        <v>366.44</v>
      </c>
      <c r="J819" s="507" t="s">
        <v>340</v>
      </c>
      <c r="K819" s="321" t="s">
        <v>1088</v>
      </c>
      <c r="L819" s="617" t="s">
        <v>179</v>
      </c>
      <c r="M819" s="479" t="s">
        <v>179</v>
      </c>
      <c r="N819" s="947">
        <v>9.0676509999999997</v>
      </c>
      <c r="O819" s="948">
        <v>2.08</v>
      </c>
      <c r="P819" s="948">
        <v>4.3614540000000002</v>
      </c>
      <c r="Q819" s="230" t="s">
        <v>179</v>
      </c>
      <c r="R819" s="231">
        <f>N819</f>
        <v>9.0676509999999997</v>
      </c>
      <c r="S819" s="232" t="s">
        <v>1089</v>
      </c>
      <c r="T819" s="233" t="s">
        <v>685</v>
      </c>
      <c r="U819" s="196"/>
      <c r="V819" s="1783"/>
      <c r="W819" s="482" t="s">
        <v>4</v>
      </c>
      <c r="X819" s="421" t="s">
        <v>1090</v>
      </c>
      <c r="Y819" s="415">
        <f>((30*$R$819)+(0.62*$R$818)+$R$822+$R$820+$T$825)*(1+$T$827)</f>
        <v>712.55990087948101</v>
      </c>
      <c r="Z819" s="415">
        <f>Y819-$Y$818</f>
        <v>198.14146323548118</v>
      </c>
      <c r="AA819" s="416">
        <f>(0.62-0.61)*$P$818</f>
        <v>10.051214960000008</v>
      </c>
      <c r="AB819" s="505"/>
      <c r="AC819" s="523"/>
      <c r="AD819" s="524" t="s">
        <v>277</v>
      </c>
      <c r="AE819" s="763" t="e">
        <f>AVERAGE($AU$818:$AU$823)</f>
        <v>#DIV/0!</v>
      </c>
      <c r="AF819" s="954" t="s">
        <v>4</v>
      </c>
      <c r="AG819" s="421" t="s">
        <v>1091</v>
      </c>
      <c r="AH819" s="509">
        <f>Y823</f>
        <v>816.837887379481</v>
      </c>
      <c r="AI819" s="509">
        <v>542.95000000000005</v>
      </c>
      <c r="AJ819" s="509">
        <v>497</v>
      </c>
      <c r="AK819" s="509">
        <v>412.29</v>
      </c>
      <c r="AL819" s="509">
        <v>497</v>
      </c>
      <c r="AM819" s="509"/>
      <c r="AN819" s="509"/>
      <c r="AO819" s="509"/>
      <c r="AP819" s="509"/>
      <c r="AQ819" s="509"/>
      <c r="AR819" s="509"/>
      <c r="AS819" s="1944"/>
      <c r="AT819" s="418"/>
      <c r="AU819" s="419"/>
      <c r="AV819" s="418"/>
      <c r="AW819" s="418"/>
      <c r="AX819" s="418"/>
      <c r="AY819" s="418"/>
      <c r="AZ819" s="418"/>
      <c r="BA819" s="418"/>
      <c r="BB819" s="418"/>
      <c r="BC819" s="418"/>
      <c r="BD819" s="418"/>
      <c r="BE819" s="418"/>
      <c r="BF819" s="418"/>
      <c r="BG819" s="418"/>
    </row>
    <row r="820" spans="1:113">
      <c r="A820" s="1777"/>
      <c r="B820" s="1769" t="s">
        <v>1092</v>
      </c>
      <c r="C820" s="1770" t="s">
        <v>324</v>
      </c>
      <c r="D820" s="482" t="s">
        <v>325</v>
      </c>
      <c r="E820" s="497">
        <v>17</v>
      </c>
      <c r="F820" s="248" t="s">
        <v>179</v>
      </c>
      <c r="G820" s="248" t="s">
        <v>179</v>
      </c>
      <c r="H820" s="953">
        <v>1168.55</v>
      </c>
      <c r="I820" s="953">
        <v>310.64681250000001</v>
      </c>
      <c r="J820" s="617" t="s">
        <v>179</v>
      </c>
      <c r="K820" s="479" t="s">
        <v>179</v>
      </c>
      <c r="L820" s="617" t="s">
        <v>179</v>
      </c>
      <c r="M820" s="479" t="s">
        <v>179</v>
      </c>
      <c r="N820" s="947">
        <v>473.20474000000002</v>
      </c>
      <c r="O820" s="948">
        <v>5.17</v>
      </c>
      <c r="P820" s="948">
        <v>91.470608999999996</v>
      </c>
      <c r="Q820" s="557">
        <f>E820/$E$819</f>
        <v>0.31481481481481483</v>
      </c>
      <c r="R820" s="1804">
        <f>SUMPRODUCT(N820:N821,Q820:Q821)</f>
        <v>148.9718625925926</v>
      </c>
      <c r="S820" s="245" t="s">
        <v>345</v>
      </c>
      <c r="T820" s="246" t="s">
        <v>346</v>
      </c>
      <c r="U820" s="214"/>
      <c r="V820" s="1783"/>
      <c r="W820" s="482" t="s">
        <v>4</v>
      </c>
      <c r="X820" s="421" t="s">
        <v>1093</v>
      </c>
      <c r="Y820" s="415">
        <f>((30*$R$819)+(0.65*$R$818)+$R$822+$R$820+$T$825)*(1+$T$827)</f>
        <v>793.03136464148133</v>
      </c>
      <c r="Z820" s="415">
        <f>Y820-$Y$818</f>
        <v>278.61292699748151</v>
      </c>
      <c r="AA820" s="416">
        <f>(0.65-0.61)*$P$818</f>
        <v>40.204859840000033</v>
      </c>
      <c r="AB820" s="505"/>
      <c r="AC820" s="523"/>
      <c r="AD820" s="524" t="s">
        <v>361</v>
      </c>
      <c r="AE820" s="763" t="e">
        <f>STDEV($AU$818:$AU$823)</f>
        <v>#DIV/0!</v>
      </c>
      <c r="AF820" s="954" t="s">
        <v>4</v>
      </c>
      <c r="AG820" s="421" t="s">
        <v>1094</v>
      </c>
      <c r="AH820" s="509">
        <f>Y824</f>
        <v>950.95699364948121</v>
      </c>
      <c r="AI820" s="509">
        <v>795.95</v>
      </c>
      <c r="AJ820" s="509">
        <v>924.43</v>
      </c>
      <c r="AK820" s="509">
        <v>1193.51</v>
      </c>
      <c r="AL820" s="509"/>
      <c r="AM820" s="509"/>
      <c r="AN820" s="509"/>
      <c r="AO820" s="509"/>
      <c r="AP820" s="509">
        <v>649</v>
      </c>
      <c r="AQ820" s="509"/>
      <c r="AR820" s="509"/>
      <c r="AS820" s="1944"/>
      <c r="AT820" s="418"/>
      <c r="AU820" s="419"/>
      <c r="AV820" s="418"/>
      <c r="AW820" s="418"/>
      <c r="AX820" s="418"/>
      <c r="AY820" s="418"/>
      <c r="AZ820" s="418"/>
      <c r="BA820" s="418"/>
      <c r="BB820" s="418"/>
      <c r="BC820" s="418"/>
      <c r="BD820" s="418"/>
      <c r="BE820" s="418"/>
      <c r="BF820" s="418"/>
      <c r="BG820" s="418"/>
    </row>
    <row r="821" spans="1:113">
      <c r="A821" s="1777"/>
      <c r="B821" s="1769"/>
      <c r="C821" s="1770"/>
      <c r="D821" s="482" t="s">
        <v>333</v>
      </c>
      <c r="E821" s="497">
        <v>37</v>
      </c>
      <c r="F821" s="248" t="s">
        <v>179</v>
      </c>
      <c r="G821" s="248" t="s">
        <v>179</v>
      </c>
      <c r="H821" s="953">
        <v>552.70837840000002</v>
      </c>
      <c r="I821" s="953">
        <v>179.13137330000001</v>
      </c>
      <c r="J821" s="617" t="s">
        <v>179</v>
      </c>
      <c r="K821" s="479" t="s">
        <v>179</v>
      </c>
      <c r="L821" s="617" t="s">
        <v>179</v>
      </c>
      <c r="M821" s="479" t="s">
        <v>179</v>
      </c>
      <c r="N821" s="227">
        <v>0</v>
      </c>
      <c r="O821" s="229" t="s">
        <v>334</v>
      </c>
      <c r="P821" s="229" t="s">
        <v>334</v>
      </c>
      <c r="Q821" s="557">
        <f>E821/$E$819</f>
        <v>0.68518518518518523</v>
      </c>
      <c r="R821" s="1804"/>
      <c r="S821" s="531" t="s">
        <v>712</v>
      </c>
      <c r="T821" s="532" t="s">
        <v>692</v>
      </c>
      <c r="U821" s="338"/>
      <c r="V821" s="1783"/>
      <c r="W821" s="482" t="s">
        <v>4</v>
      </c>
      <c r="X821" s="421" t="s">
        <v>1095</v>
      </c>
      <c r="Y821" s="415">
        <f>((30*$R$819)+(0.7*$R$818)+$R$822+$R$820+$T$825)*(1+$T$827)</f>
        <v>927.15047091148097</v>
      </c>
      <c r="Z821" s="415">
        <f>Y821-$Y$818</f>
        <v>412.73203326748114</v>
      </c>
      <c r="AA821" s="416">
        <f>(0.7-0.61)*$P$818</f>
        <v>90.460934639999962</v>
      </c>
      <c r="AB821" s="505"/>
      <c r="AC821" s="523"/>
      <c r="AD821" s="524" t="s">
        <v>479</v>
      </c>
      <c r="AE821" s="763">
        <f>MIN($AU$818:$AU$823)</f>
        <v>0</v>
      </c>
      <c r="AF821" s="954" t="s">
        <v>4</v>
      </c>
      <c r="AG821" s="421" t="s">
        <v>1096</v>
      </c>
      <c r="AH821" s="509">
        <f>Y825</f>
        <v>1031.4284574114813</v>
      </c>
      <c r="AI821" s="509">
        <v>809.95</v>
      </c>
      <c r="AJ821" s="509"/>
      <c r="AK821" s="509"/>
      <c r="AL821" s="509"/>
      <c r="AM821" s="509">
        <v>872.99</v>
      </c>
      <c r="AN821" s="509"/>
      <c r="AO821" s="509">
        <v>1085</v>
      </c>
      <c r="AP821" s="509"/>
      <c r="AQ821" s="509"/>
      <c r="AR821" s="509"/>
      <c r="AS821" s="1945"/>
      <c r="AT821" s="418"/>
      <c r="AU821" s="419"/>
      <c r="AV821" s="418"/>
      <c r="AW821" s="418"/>
      <c r="AX821" s="418"/>
      <c r="AY821" s="418"/>
      <c r="AZ821" s="418"/>
      <c r="BA821" s="418"/>
      <c r="BB821" s="418"/>
      <c r="BC821" s="418"/>
      <c r="BD821" s="418"/>
      <c r="BE821" s="418"/>
      <c r="BF821" s="418"/>
      <c r="BG821" s="418"/>
    </row>
    <row r="822" spans="1:113">
      <c r="A822" s="1777"/>
      <c r="B822" s="1946" t="s">
        <v>14</v>
      </c>
      <c r="C822" s="1853" t="s">
        <v>349</v>
      </c>
      <c r="D822" s="177" t="s">
        <v>1097</v>
      </c>
      <c r="E822" s="426">
        <v>2</v>
      </c>
      <c r="F822" s="248" t="s">
        <v>179</v>
      </c>
      <c r="G822" s="248" t="s">
        <v>179</v>
      </c>
      <c r="H822" s="953">
        <v>442.75</v>
      </c>
      <c r="I822" s="953">
        <v>16.260000000000002</v>
      </c>
      <c r="J822" s="617" t="s">
        <v>179</v>
      </c>
      <c r="K822" s="479" t="s">
        <v>179</v>
      </c>
      <c r="L822" s="617" t="s">
        <v>179</v>
      </c>
      <c r="M822" s="479" t="s">
        <v>179</v>
      </c>
      <c r="N822" s="947">
        <v>-163.91021599999999</v>
      </c>
      <c r="O822" s="948">
        <v>-0.95</v>
      </c>
      <c r="P822" s="948">
        <v>173.27078700000001</v>
      </c>
      <c r="Q822" s="557">
        <v>0</v>
      </c>
      <c r="R822" s="1826">
        <f>SUMPRODUCT(N822:N825,Q822:Q825)</f>
        <v>0</v>
      </c>
      <c r="S822" s="245" t="s">
        <v>355</v>
      </c>
      <c r="T822" s="246" t="s">
        <v>356</v>
      </c>
      <c r="U822" s="214"/>
      <c r="V822" s="1783"/>
      <c r="W822" s="482" t="s">
        <v>329</v>
      </c>
      <c r="X822" s="421" t="s">
        <v>1085</v>
      </c>
      <c r="Y822" s="415">
        <f>((40*$R$819)+(0.59*$R$818)+$R$822+$T$825)*(1+$T$827)</f>
        <v>565.0487816359996</v>
      </c>
      <c r="Z822" s="415" t="s">
        <v>405</v>
      </c>
      <c r="AA822" s="416" t="s">
        <v>405</v>
      </c>
      <c r="AB822" s="505"/>
      <c r="AC822" s="523"/>
      <c r="AD822" s="537" t="s">
        <v>482</v>
      </c>
      <c r="AE822" s="767">
        <f>MAX($AU$818:$AU$823)</f>
        <v>0</v>
      </c>
      <c r="AF822" s="954" t="s">
        <v>329</v>
      </c>
      <c r="AG822" s="421" t="s">
        <v>1098</v>
      </c>
      <c r="AH822" s="509">
        <f>Y830</f>
        <v>693.13329087399961</v>
      </c>
      <c r="AI822" s="509">
        <v>939.95</v>
      </c>
      <c r="AJ822" s="509"/>
      <c r="AK822" s="509">
        <v>810.21</v>
      </c>
      <c r="AL822" s="509">
        <v>728</v>
      </c>
      <c r="AM822" s="509"/>
      <c r="AN822" s="509">
        <v>754.45</v>
      </c>
      <c r="AO822" s="509"/>
      <c r="AP822" s="509"/>
      <c r="AQ822" s="509"/>
      <c r="AR822" s="509"/>
      <c r="AS822" s="509">
        <v>1428</v>
      </c>
      <c r="AT822" s="418"/>
      <c r="AU822" s="419"/>
      <c r="AV822" s="418"/>
      <c r="AW822" s="418"/>
      <c r="AX822" s="418"/>
      <c r="AY822" s="418"/>
      <c r="AZ822" s="418"/>
      <c r="BA822" s="418"/>
      <c r="BB822" s="418"/>
      <c r="BC822" s="418"/>
      <c r="BD822" s="418"/>
      <c r="BE822" s="418"/>
      <c r="BF822" s="418"/>
      <c r="BG822" s="418"/>
    </row>
    <row r="823" spans="1:113">
      <c r="A823" s="1777"/>
      <c r="B823" s="1947"/>
      <c r="C823" s="1906"/>
      <c r="D823" s="531" t="s">
        <v>1099</v>
      </c>
      <c r="E823" s="944">
        <v>8</v>
      </c>
      <c r="F823" s="248" t="s">
        <v>179</v>
      </c>
      <c r="G823" s="248" t="s">
        <v>179</v>
      </c>
      <c r="H823" s="953">
        <v>529.25</v>
      </c>
      <c r="I823" s="953">
        <v>210.72</v>
      </c>
      <c r="J823" s="617" t="s">
        <v>179</v>
      </c>
      <c r="K823" s="479" t="s">
        <v>179</v>
      </c>
      <c r="L823" s="617" t="s">
        <v>179</v>
      </c>
      <c r="M823" s="479" t="s">
        <v>179</v>
      </c>
      <c r="N823" s="227">
        <v>0</v>
      </c>
      <c r="O823" s="229" t="s">
        <v>334</v>
      </c>
      <c r="P823" s="229" t="s">
        <v>334</v>
      </c>
      <c r="Q823" s="557">
        <v>0</v>
      </c>
      <c r="R823" s="1827"/>
      <c r="S823" s="232">
        <v>54</v>
      </c>
      <c r="T823" s="532" t="s">
        <v>179</v>
      </c>
      <c r="U823" s="338"/>
      <c r="V823" s="1783"/>
      <c r="W823" s="482" t="s">
        <v>4</v>
      </c>
      <c r="X823" s="421" t="s">
        <v>1091</v>
      </c>
      <c r="Y823" s="415">
        <f>((40*$R$819)+(0.62*$R$818)+$R$822+$R$820+$T$825)*(1+$T$827)</f>
        <v>816.837887379481</v>
      </c>
      <c r="Z823" s="415">
        <f>Y823-$Y$822</f>
        <v>251.7891057434814</v>
      </c>
      <c r="AA823" s="416">
        <f>(0.62-0.59)*$P$818</f>
        <v>30.153644880000027</v>
      </c>
      <c r="AB823" s="505"/>
      <c r="AC823" s="272"/>
      <c r="AD823" s="267"/>
      <c r="AE823" s="268"/>
      <c r="AF823" s="539" t="s">
        <v>329</v>
      </c>
      <c r="AG823" s="528" t="s">
        <v>1100</v>
      </c>
      <c r="AH823" s="509">
        <f>Y834</f>
        <v>769.07880686199974</v>
      </c>
      <c r="AI823" s="509"/>
      <c r="AJ823" s="509"/>
      <c r="AK823" s="509">
        <v>742.55</v>
      </c>
      <c r="AL823" s="509"/>
      <c r="AM823" s="509"/>
      <c r="AN823" s="509"/>
      <c r="AO823" s="509"/>
      <c r="AP823" s="509">
        <v>816.41</v>
      </c>
      <c r="AQ823" s="509">
        <v>722.89</v>
      </c>
      <c r="AR823" s="509">
        <v>789.99</v>
      </c>
      <c r="AS823" s="509">
        <v>1512</v>
      </c>
      <c r="AT823" s="418"/>
      <c r="AU823" s="419"/>
      <c r="AV823" s="418"/>
      <c r="AW823" s="418"/>
      <c r="AX823" s="418"/>
      <c r="AY823" s="418"/>
      <c r="AZ823" s="418"/>
      <c r="BA823" s="418"/>
      <c r="BB823" s="418"/>
      <c r="BC823" s="418"/>
      <c r="BD823" s="418"/>
      <c r="BE823" s="418"/>
      <c r="BF823" s="418"/>
      <c r="BG823" s="418"/>
    </row>
    <row r="824" spans="1:113">
      <c r="A824" s="1777"/>
      <c r="B824" s="1947"/>
      <c r="C824" s="1906"/>
      <c r="D824" s="531" t="s">
        <v>1101</v>
      </c>
      <c r="E824" s="944">
        <v>14</v>
      </c>
      <c r="F824" s="248" t="s">
        <v>179</v>
      </c>
      <c r="G824" s="248" t="s">
        <v>179</v>
      </c>
      <c r="H824" s="953">
        <v>702.04</v>
      </c>
      <c r="I824" s="953">
        <v>275.45999999999998</v>
      </c>
      <c r="J824" s="617" t="s">
        <v>179</v>
      </c>
      <c r="K824" s="479" t="s">
        <v>179</v>
      </c>
      <c r="L824" s="617" t="s">
        <v>179</v>
      </c>
      <c r="M824" s="479" t="s">
        <v>179</v>
      </c>
      <c r="N824" s="947">
        <v>4.6269450000000001</v>
      </c>
      <c r="O824" s="948">
        <v>0.05</v>
      </c>
      <c r="P824" s="948">
        <v>100.94708799999999</v>
      </c>
      <c r="Q824" s="557">
        <v>0</v>
      </c>
      <c r="R824" s="1827"/>
      <c r="S824" s="245" t="s">
        <v>363</v>
      </c>
      <c r="T824" s="246" t="s">
        <v>364</v>
      </c>
      <c r="U824" s="214"/>
      <c r="V824" s="1783"/>
      <c r="W824" s="482" t="s">
        <v>4</v>
      </c>
      <c r="X824" s="421" t="s">
        <v>1094</v>
      </c>
      <c r="Y824" s="415">
        <f>((40*$R$819)+(0.67*$R$818)+$R$822+$R$820+$T$825)*(1+$T$827)</f>
        <v>950.95699364948121</v>
      </c>
      <c r="Z824" s="415">
        <f>Y824-$Y$822</f>
        <v>385.9082120134816</v>
      </c>
      <c r="AA824" s="416">
        <f>(0.67-0.59)*$P$818</f>
        <v>80.409719680000066</v>
      </c>
      <c r="AB824" s="505"/>
      <c r="AC824" s="272"/>
      <c r="AD824" s="271"/>
      <c r="AE824" s="272"/>
      <c r="AF824" s="533"/>
      <c r="AG824" s="268"/>
      <c r="AH824" s="544"/>
      <c r="AI824" s="544"/>
      <c r="AJ824" s="544"/>
      <c r="AK824" s="544"/>
      <c r="AL824" s="544"/>
      <c r="AM824" s="544"/>
      <c r="AN824" s="544"/>
      <c r="AO824" s="544"/>
      <c r="AP824" s="544"/>
      <c r="AQ824" s="544"/>
      <c r="AR824" s="544"/>
      <c r="AS824" s="221"/>
      <c r="AT824" s="221"/>
      <c r="AU824" s="221"/>
      <c r="AV824" s="221"/>
      <c r="AW824" s="221"/>
      <c r="AX824" s="221"/>
      <c r="AY824" s="221"/>
      <c r="AZ824" s="221"/>
      <c r="BA824" s="221"/>
      <c r="BB824" s="221"/>
      <c r="BC824" s="221"/>
      <c r="BD824" s="221"/>
      <c r="BE824" s="221"/>
      <c r="BF824" s="221"/>
      <c r="BG824" s="221"/>
    </row>
    <row r="825" spans="1:113">
      <c r="A825" s="1777"/>
      <c r="B825" s="1948"/>
      <c r="C825" s="1854"/>
      <c r="D825" s="531" t="s">
        <v>1102</v>
      </c>
      <c r="E825" s="944">
        <v>30</v>
      </c>
      <c r="F825" s="248" t="s">
        <v>179</v>
      </c>
      <c r="G825" s="248" t="s">
        <v>179</v>
      </c>
      <c r="H825" s="690">
        <v>845.58</v>
      </c>
      <c r="I825" s="690">
        <v>412.52</v>
      </c>
      <c r="J825" s="617" t="s">
        <v>179</v>
      </c>
      <c r="K825" s="479" t="s">
        <v>179</v>
      </c>
      <c r="L825" s="617" t="s">
        <v>179</v>
      </c>
      <c r="M825" s="479" t="s">
        <v>179</v>
      </c>
      <c r="N825" s="947">
        <v>-33.311503999999999</v>
      </c>
      <c r="O825" s="948">
        <v>-0.35</v>
      </c>
      <c r="P825" s="948">
        <v>94.795472000000004</v>
      </c>
      <c r="Q825" s="557">
        <v>0</v>
      </c>
      <c r="R825" s="1828"/>
      <c r="S825" s="955">
        <v>0.690554</v>
      </c>
      <c r="T825" s="938">
        <v>-1247.5379290000001</v>
      </c>
      <c r="U825" s="939"/>
      <c r="V825" s="1783"/>
      <c r="W825" s="482" t="s">
        <v>4</v>
      </c>
      <c r="X825" s="421" t="s">
        <v>1096</v>
      </c>
      <c r="Y825" s="415">
        <f>((40*$R$819)+(0.7*$R$818)+$R$822+$R$820+$T$825)*(1+$T$827)</f>
        <v>1031.4284574114813</v>
      </c>
      <c r="Z825" s="415">
        <f>Y825-$Y$822</f>
        <v>466.3796757754817</v>
      </c>
      <c r="AA825" s="416">
        <f>(0.7-0.59)*$P$818</f>
        <v>110.56336455999998</v>
      </c>
      <c r="AB825" s="505"/>
      <c r="AC825" s="272"/>
      <c r="AD825" s="271"/>
      <c r="AE825" s="272"/>
      <c r="AF825" s="540"/>
      <c r="AG825" s="272"/>
      <c r="AH825" s="221"/>
      <c r="AI825" s="221"/>
      <c r="AJ825" s="221"/>
      <c r="AK825" s="221"/>
      <c r="AL825" s="221"/>
      <c r="AM825" s="221"/>
      <c r="AN825" s="221"/>
      <c r="AO825" s="221"/>
      <c r="AP825" s="221"/>
      <c r="AQ825" s="221"/>
      <c r="AR825" s="221"/>
      <c r="AS825" s="221"/>
      <c r="AT825" s="221"/>
      <c r="AU825" s="221"/>
      <c r="AV825" s="221"/>
      <c r="AW825" s="221"/>
      <c r="AX825" s="221"/>
      <c r="AY825" s="221"/>
      <c r="AZ825" s="221"/>
      <c r="BA825" s="221"/>
      <c r="BB825" s="221"/>
      <c r="BC825" s="221"/>
      <c r="BD825" s="221"/>
      <c r="BE825" s="221"/>
      <c r="BF825" s="221"/>
      <c r="BG825" s="221"/>
    </row>
    <row r="826" spans="1:113" ht="15" customHeight="1">
      <c r="A826" s="1777"/>
      <c r="B826" s="1857" t="s">
        <v>694</v>
      </c>
      <c r="C826" s="262"/>
      <c r="D826" s="272"/>
      <c r="E826" s="272"/>
      <c r="F826" s="272"/>
      <c r="G826" s="272"/>
      <c r="H826" s="272"/>
      <c r="I826" s="272"/>
      <c r="J826" s="540"/>
      <c r="K826" s="272"/>
      <c r="L826" s="540"/>
      <c r="M826" s="272"/>
      <c r="N826" s="541"/>
      <c r="O826" s="542"/>
      <c r="P826" s="542"/>
      <c r="Q826" s="352"/>
      <c r="R826" s="352"/>
      <c r="S826" s="425" t="s">
        <v>370</v>
      </c>
      <c r="T826" s="246" t="s">
        <v>371</v>
      </c>
      <c r="U826" s="214"/>
      <c r="V826" s="1783"/>
      <c r="W826" s="482" t="s">
        <v>329</v>
      </c>
      <c r="X826" s="421" t="s">
        <v>1103</v>
      </c>
      <c r="Y826" s="415">
        <f>((50*$R$819)+(0.57*$R$818)+$R$822+$T$825)*(1+$T$827)</f>
        <v>615.67912562799972</v>
      </c>
      <c r="Z826" s="415" t="s">
        <v>405</v>
      </c>
      <c r="AA826" s="416" t="s">
        <v>405</v>
      </c>
      <c r="AB826" s="505"/>
      <c r="AC826" s="272"/>
      <c r="AD826" s="271"/>
      <c r="AE826" s="272"/>
      <c r="AF826" s="540"/>
      <c r="AG826" s="272"/>
      <c r="AH826" s="221"/>
      <c r="AI826" s="221"/>
      <c r="AJ826" s="221"/>
      <c r="AK826" s="221"/>
      <c r="AL826" s="221"/>
      <c r="AM826" s="221"/>
      <c r="AN826" s="221"/>
      <c r="AO826" s="221"/>
      <c r="AP826" s="221"/>
      <c r="AQ826" s="221"/>
      <c r="AR826" s="221"/>
      <c r="AS826" s="221"/>
      <c r="AT826" s="221"/>
      <c r="AU826" s="221"/>
      <c r="AV826" s="221"/>
      <c r="AW826" s="221"/>
      <c r="AX826" s="221"/>
      <c r="AY826" s="221"/>
      <c r="AZ826" s="221"/>
      <c r="BA826" s="221"/>
      <c r="BB826" s="221"/>
      <c r="BC826" s="221"/>
      <c r="BD826" s="221"/>
      <c r="BE826" s="221"/>
      <c r="BF826" s="221"/>
      <c r="BG826" s="221"/>
    </row>
    <row r="827" spans="1:113">
      <c r="A827" s="1777"/>
      <c r="B827" s="1858"/>
      <c r="C827" s="262"/>
      <c r="D827" s="272"/>
      <c r="E827" s="272"/>
      <c r="F827" s="272"/>
      <c r="G827" s="272"/>
      <c r="H827" s="272"/>
      <c r="I827" s="272"/>
      <c r="J827" s="540"/>
      <c r="K827" s="272"/>
      <c r="L827" s="540"/>
      <c r="M827" s="272"/>
      <c r="N827" s="541"/>
      <c r="O827" s="542"/>
      <c r="P827" s="542"/>
      <c r="Q827" s="352"/>
      <c r="R827" s="352"/>
      <c r="S827" s="956">
        <v>153.53399999999999</v>
      </c>
      <c r="T827" s="772">
        <v>0.15</v>
      </c>
      <c r="U827" s="350"/>
      <c r="V827" s="1783"/>
      <c r="W827" s="482" t="s">
        <v>4</v>
      </c>
      <c r="X827" s="421" t="s">
        <v>1104</v>
      </c>
      <c r="Y827" s="415">
        <f>((50*$R$819)+(0.62*$R$818)+$R$822+$R$820+$T$825)*(1+$T$827)</f>
        <v>921.11587387948134</v>
      </c>
      <c r="Z827" s="415">
        <f>Y827-$Y$826</f>
        <v>305.43674825148162</v>
      </c>
      <c r="AA827" s="416">
        <f>(0.62-0.57)*$P$818</f>
        <v>50.256074800000043</v>
      </c>
      <c r="AB827" s="505"/>
      <c r="AC827" s="272"/>
      <c r="AD827" s="271"/>
      <c r="AE827" s="272"/>
      <c r="AF827" s="540"/>
      <c r="AG827" s="272"/>
      <c r="AH827" s="221"/>
      <c r="AI827" s="221"/>
      <c r="AJ827" s="221"/>
      <c r="AK827" s="221"/>
      <c r="AL827" s="221"/>
      <c r="AM827" s="221"/>
      <c r="AN827" s="221"/>
      <c r="AO827" s="221"/>
      <c r="AP827" s="221"/>
      <c r="AQ827" s="221"/>
      <c r="AR827" s="221"/>
      <c r="AS827" s="221"/>
      <c r="AT827" s="221"/>
      <c r="AU827" s="221"/>
      <c r="AV827" s="221"/>
      <c r="AW827" s="221"/>
      <c r="AX827" s="221"/>
      <c r="AY827" s="221"/>
      <c r="AZ827" s="221"/>
      <c r="BA827" s="221"/>
      <c r="BB827" s="221"/>
      <c r="BC827" s="221"/>
      <c r="BD827" s="221"/>
      <c r="BE827" s="221"/>
      <c r="BF827" s="221"/>
      <c r="BG827" s="221"/>
    </row>
    <row r="828" spans="1:113">
      <c r="A828" s="1777"/>
      <c r="B828" s="1858"/>
      <c r="C828" s="262"/>
      <c r="D828" s="272"/>
      <c r="E828" s="272"/>
      <c r="F828" s="272"/>
      <c r="G828" s="272"/>
      <c r="H828" s="272"/>
      <c r="I828" s="272"/>
      <c r="J828" s="540"/>
      <c r="K828" s="272"/>
      <c r="L828" s="540"/>
      <c r="M828" s="272"/>
      <c r="N828" s="541"/>
      <c r="O828" s="542"/>
      <c r="P828" s="542"/>
      <c r="Q828" s="352"/>
      <c r="R828" s="352"/>
      <c r="S828" s="271"/>
      <c r="T828" s="272"/>
      <c r="V828" s="1783"/>
      <c r="W828" s="482" t="s">
        <v>4</v>
      </c>
      <c r="X828" s="421" t="s">
        <v>1105</v>
      </c>
      <c r="Y828" s="415">
        <f>((50*$R$819)+(0.67*$R$818)+$R$822+$R$820+$T$825)*(1+$T$827)</f>
        <v>1055.2349801494815</v>
      </c>
      <c r="Z828" s="415">
        <f>Y828-$Y$826</f>
        <v>439.55585452148182</v>
      </c>
      <c r="AA828" s="416">
        <f>(0.67-0.57)*$P$818</f>
        <v>100.51214960000009</v>
      </c>
      <c r="AB828" s="505"/>
      <c r="AC828" s="272"/>
      <c r="AD828" s="271"/>
      <c r="AE828" s="272"/>
      <c r="AF828" s="540"/>
      <c r="AG828" s="272"/>
      <c r="AH828" s="221"/>
      <c r="AI828" s="221"/>
      <c r="AJ828" s="221"/>
      <c r="AK828" s="221"/>
      <c r="AL828" s="221"/>
      <c r="AM828" s="221"/>
      <c r="AN828" s="221"/>
      <c r="AO828" s="221"/>
      <c r="AP828" s="221"/>
      <c r="AQ828" s="221"/>
      <c r="AR828" s="221"/>
      <c r="AS828" s="221"/>
      <c r="AT828" s="221"/>
      <c r="AU828" s="221"/>
      <c r="AV828" s="221"/>
      <c r="AW828" s="221"/>
      <c r="AX828" s="221"/>
      <c r="AY828" s="221"/>
      <c r="AZ828" s="221"/>
      <c r="BA828" s="221"/>
      <c r="BB828" s="221"/>
      <c r="BC828" s="221"/>
      <c r="BD828" s="221"/>
      <c r="BE828" s="221"/>
      <c r="BF828" s="221"/>
      <c r="BG828" s="221"/>
    </row>
    <row r="829" spans="1:113">
      <c r="A829" s="1777"/>
      <c r="B829" s="1858"/>
      <c r="C829" s="262"/>
      <c r="D829" s="272"/>
      <c r="E829" s="272"/>
      <c r="F829" s="272"/>
      <c r="G829" s="272"/>
      <c r="H829" s="272"/>
      <c r="I829" s="272"/>
      <c r="J829" s="540"/>
      <c r="K829" s="272"/>
      <c r="L829" s="540"/>
      <c r="M829" s="272"/>
      <c r="N829" s="541"/>
      <c r="O829" s="542"/>
      <c r="P829" s="542"/>
      <c r="Q829" s="352"/>
      <c r="R829" s="352"/>
      <c r="S829" s="261"/>
      <c r="T829" s="262"/>
      <c r="U829" s="196"/>
      <c r="V829" s="1783"/>
      <c r="W829" s="482" t="s">
        <v>4</v>
      </c>
      <c r="X829" s="421" t="s">
        <v>1106</v>
      </c>
      <c r="Y829" s="415">
        <f>((50*$R$819)+(0.7*$R$818)+$R$822+$R$820+$T$825)*(1+$T$827)</f>
        <v>1135.7064439114811</v>
      </c>
      <c r="Z829" s="415">
        <f>Y829-$Y$826</f>
        <v>520.02731828348135</v>
      </c>
      <c r="AA829" s="416">
        <f>(0.7-0.57)*$P$818</f>
        <v>130.66579447999999</v>
      </c>
      <c r="AB829" s="505"/>
      <c r="AC829" s="272"/>
      <c r="AD829" s="271"/>
      <c r="AE829" s="272"/>
      <c r="AF829" s="540"/>
      <c r="AG829" s="272"/>
      <c r="AH829" s="221"/>
      <c r="AI829" s="221"/>
      <c r="AJ829" s="221"/>
      <c r="AK829" s="221"/>
      <c r="AL829" s="221"/>
      <c r="AM829" s="221"/>
      <c r="AN829" s="221"/>
      <c r="AO829" s="221"/>
      <c r="AP829" s="221"/>
      <c r="AQ829" s="221"/>
      <c r="AR829" s="221"/>
      <c r="AS829" s="221"/>
      <c r="AT829" s="221"/>
      <c r="AU829" s="221"/>
      <c r="AV829" s="221"/>
      <c r="AW829" s="221"/>
      <c r="AX829" s="221"/>
      <c r="AY829" s="221"/>
      <c r="AZ829" s="221"/>
      <c r="BA829" s="221"/>
      <c r="BB829" s="221"/>
      <c r="BC829" s="221"/>
      <c r="BD829" s="221"/>
      <c r="BE829" s="221"/>
      <c r="BF829" s="221"/>
      <c r="BG829" s="221"/>
    </row>
    <row r="830" spans="1:113">
      <c r="A830" s="1777"/>
      <c r="B830" s="1858"/>
      <c r="C830" s="262"/>
      <c r="D830" s="272"/>
      <c r="E830" s="272"/>
      <c r="F830" s="272"/>
      <c r="G830" s="272"/>
      <c r="H830" s="272"/>
      <c r="I830" s="272"/>
      <c r="J830" s="540"/>
      <c r="K830" s="272"/>
      <c r="L830" s="540"/>
      <c r="M830" s="272"/>
      <c r="N830" s="541"/>
      <c r="O830" s="542"/>
      <c r="P830" s="542"/>
      <c r="Q830" s="352"/>
      <c r="R830" s="352"/>
      <c r="S830" s="261"/>
      <c r="T830" s="262"/>
      <c r="U830" s="196"/>
      <c r="V830" s="1783"/>
      <c r="W830" s="482" t="s">
        <v>329</v>
      </c>
      <c r="X830" s="421" t="s">
        <v>1098</v>
      </c>
      <c r="Y830" s="415">
        <f>((60*$R$819)+(0.56*$R$818)+$R$822+$T$825)*(1+$T$827)</f>
        <v>693.13329087399961</v>
      </c>
      <c r="Z830" s="415" t="s">
        <v>405</v>
      </c>
      <c r="AA830" s="416" t="s">
        <v>405</v>
      </c>
      <c r="AB830" s="505"/>
      <c r="AC830" s="272"/>
      <c r="AD830" s="271"/>
      <c r="AE830" s="272"/>
      <c r="AF830" s="540"/>
      <c r="AG830" s="272"/>
      <c r="AH830" s="221"/>
      <c r="AI830" s="221"/>
      <c r="AJ830" s="221"/>
      <c r="AK830" s="221"/>
      <c r="AL830" s="221"/>
      <c r="AM830" s="221"/>
      <c r="AN830" s="221"/>
      <c r="AO830" s="221"/>
      <c r="AP830" s="221"/>
      <c r="AQ830" s="221"/>
      <c r="AR830" s="221"/>
      <c r="AS830" s="221"/>
      <c r="AT830" s="221"/>
      <c r="AU830" s="221"/>
      <c r="AV830" s="221"/>
      <c r="AW830" s="221"/>
      <c r="AX830" s="221"/>
      <c r="AY830" s="221"/>
      <c r="AZ830" s="221"/>
      <c r="BA830" s="221"/>
      <c r="BB830" s="221"/>
      <c r="BC830" s="221"/>
      <c r="BD830" s="221"/>
      <c r="BE830" s="221"/>
      <c r="BF830" s="221"/>
      <c r="BG830" s="221"/>
    </row>
    <row r="831" spans="1:113">
      <c r="A831" s="1777"/>
      <c r="B831" s="1858"/>
      <c r="C831" s="262"/>
      <c r="D831" s="272"/>
      <c r="E831" s="272"/>
      <c r="F831" s="272"/>
      <c r="G831" s="272"/>
      <c r="H831" s="272"/>
      <c r="I831" s="272"/>
      <c r="J831" s="540"/>
      <c r="K831" s="272"/>
      <c r="L831" s="540"/>
      <c r="M831" s="272"/>
      <c r="N831" s="541"/>
      <c r="O831" s="542"/>
      <c r="P831" s="542"/>
      <c r="Q831" s="352"/>
      <c r="R831" s="352"/>
      <c r="S831" s="261"/>
      <c r="T831" s="262"/>
      <c r="U831" s="196"/>
      <c r="V831" s="1783"/>
      <c r="W831" s="482" t="s">
        <v>4</v>
      </c>
      <c r="X831" s="421" t="s">
        <v>1107</v>
      </c>
      <c r="Y831" s="415">
        <f>((60*$R$819)+(0.62*$R$818)+$R$822+$R$820+$T$825)*(1+$T$827)</f>
        <v>1025.3938603794811</v>
      </c>
      <c r="Z831" s="415">
        <f>Y831-$Y$830</f>
        <v>332.2605695054815</v>
      </c>
      <c r="AA831" s="416">
        <f>(0.62-0.56)*$P$818</f>
        <v>60.307289759999939</v>
      </c>
      <c r="AB831" s="505"/>
      <c r="AC831" s="272"/>
      <c r="AD831" s="271"/>
      <c r="AE831" s="272"/>
      <c r="AF831" s="540"/>
      <c r="AG831" s="272"/>
      <c r="AH831" s="221"/>
      <c r="AI831" s="221"/>
      <c r="AJ831" s="221"/>
      <c r="AK831" s="221"/>
      <c r="AL831" s="221"/>
      <c r="AM831" s="221"/>
      <c r="AN831" s="221"/>
      <c r="AO831" s="221"/>
      <c r="AP831" s="221"/>
      <c r="AQ831" s="221"/>
      <c r="AR831" s="221"/>
      <c r="AS831" s="221"/>
      <c r="AT831" s="221"/>
      <c r="AU831" s="221"/>
      <c r="AV831" s="221"/>
      <c r="AW831" s="221"/>
      <c r="AX831" s="221"/>
      <c r="AY831" s="221"/>
      <c r="AZ831" s="221"/>
      <c r="BA831" s="221"/>
      <c r="BB831" s="221"/>
      <c r="BC831" s="221"/>
      <c r="BD831" s="221"/>
      <c r="BE831" s="221"/>
      <c r="BF831" s="221"/>
      <c r="BG831" s="221"/>
    </row>
    <row r="832" spans="1:113">
      <c r="A832" s="1777"/>
      <c r="B832" s="1858"/>
      <c r="C832" s="262"/>
      <c r="D832" s="272"/>
      <c r="E832" s="272"/>
      <c r="F832" s="272"/>
      <c r="G832" s="272"/>
      <c r="H832" s="272"/>
      <c r="I832" s="272"/>
      <c r="J832" s="540"/>
      <c r="K832" s="272"/>
      <c r="L832" s="540"/>
      <c r="M832" s="272"/>
      <c r="N832" s="541"/>
      <c r="O832" s="542"/>
      <c r="P832" s="542"/>
      <c r="Q832" s="352"/>
      <c r="R832" s="352"/>
      <c r="S832" s="261"/>
      <c r="T832" s="262"/>
      <c r="U832" s="196"/>
      <c r="V832" s="1783"/>
      <c r="W832" s="482" t="s">
        <v>4</v>
      </c>
      <c r="X832" s="421" t="s">
        <v>1108</v>
      </c>
      <c r="Y832" s="415">
        <f>((60*$R$819)+(0.66*$R$818)+$R$822+$R$820+$T$825)*(1+$T$827)</f>
        <v>1132.6891453954809</v>
      </c>
      <c r="Z832" s="415">
        <f>Y832-$Y$830</f>
        <v>439.55585452148125</v>
      </c>
      <c r="AA832" s="416">
        <f>(0.66-0.56)*$P$818</f>
        <v>100.51214959999997</v>
      </c>
      <c r="AB832" s="505"/>
      <c r="AC832" s="272"/>
      <c r="AD832" s="271"/>
      <c r="AE832" s="272"/>
      <c r="AF832" s="540"/>
      <c r="AG832" s="272"/>
      <c r="AH832" s="221"/>
      <c r="AI832" s="221"/>
      <c r="AJ832" s="221"/>
      <c r="AK832" s="221"/>
      <c r="AL832" s="221"/>
      <c r="AM832" s="221"/>
      <c r="AN832" s="221"/>
      <c r="AO832" s="221"/>
      <c r="AP832" s="221"/>
      <c r="AQ832" s="221"/>
      <c r="AR832" s="221"/>
      <c r="AS832" s="221"/>
      <c r="AT832" s="221"/>
      <c r="AU832" s="221"/>
      <c r="AV832" s="221"/>
      <c r="AW832" s="221"/>
      <c r="AX832" s="221"/>
      <c r="AY832" s="221"/>
      <c r="AZ832" s="221"/>
      <c r="BA832" s="221"/>
      <c r="BB832" s="221"/>
      <c r="BC832" s="221"/>
      <c r="BD832" s="221"/>
      <c r="BE832" s="221"/>
      <c r="BF832" s="221"/>
      <c r="BG832" s="221"/>
    </row>
    <row r="833" spans="1:123">
      <c r="A833" s="1777"/>
      <c r="B833" s="1858"/>
      <c r="C833" s="262"/>
      <c r="D833" s="272"/>
      <c r="E833" s="272"/>
      <c r="F833" s="272"/>
      <c r="G833" s="272"/>
      <c r="H833" s="272"/>
      <c r="I833" s="272"/>
      <c r="J833" s="540"/>
      <c r="K833" s="272"/>
      <c r="L833" s="540"/>
      <c r="M833" s="272"/>
      <c r="N833" s="541"/>
      <c r="O833" s="542"/>
      <c r="P833" s="542"/>
      <c r="Q833" s="352"/>
      <c r="R833" s="352"/>
      <c r="S833" s="261"/>
      <c r="T833" s="262"/>
      <c r="U833" s="196"/>
      <c r="V833" s="1783"/>
      <c r="W833" s="482" t="s">
        <v>4</v>
      </c>
      <c r="X833" s="421" t="s">
        <v>1109</v>
      </c>
      <c r="Y833" s="415">
        <f>((60*$R$819)+(0.7*$R$818)+$R$822+$R$820+$T$825)*(1+$T$827)</f>
        <v>1239.9844304114808</v>
      </c>
      <c r="Z833" s="415">
        <f>Y833-$Y$830</f>
        <v>546.85113953748123</v>
      </c>
      <c r="AA833" s="416">
        <f>(0.7-0.56)*$P$818</f>
        <v>140.71700943999991</v>
      </c>
      <c r="AB833" s="505"/>
      <c r="AC833" s="272"/>
      <c r="AD833" s="271"/>
      <c r="AE833" s="272"/>
      <c r="AF833" s="540"/>
      <c r="AG833" s="272"/>
      <c r="AH833" s="221"/>
      <c r="AI833" s="221"/>
      <c r="AJ833" s="221"/>
      <c r="AK833" s="221"/>
      <c r="AL833" s="221"/>
      <c r="AM833" s="221"/>
      <c r="AN833" s="221"/>
      <c r="AO833" s="221"/>
      <c r="AP833" s="221"/>
      <c r="AQ833" s="221"/>
      <c r="AR833" s="221"/>
      <c r="AS833" s="221"/>
      <c r="AT833" s="221"/>
      <c r="AU833" s="221"/>
      <c r="AV833" s="221"/>
      <c r="AW833" s="221"/>
      <c r="AX833" s="221"/>
      <c r="AY833" s="221"/>
      <c r="AZ833" s="221"/>
      <c r="BA833" s="221"/>
      <c r="BB833" s="221"/>
      <c r="BC833" s="221"/>
      <c r="BD833" s="221"/>
      <c r="BE833" s="221"/>
      <c r="BF833" s="221"/>
      <c r="BG833" s="221"/>
    </row>
    <row r="834" spans="1:123">
      <c r="A834" s="1777"/>
      <c r="B834" s="1858"/>
      <c r="C834" s="262"/>
      <c r="D834" s="272"/>
      <c r="E834" s="272"/>
      <c r="F834" s="272"/>
      <c r="G834" s="272"/>
      <c r="H834" s="272"/>
      <c r="I834" s="272"/>
      <c r="J834" s="540"/>
      <c r="K834" s="272"/>
      <c r="L834" s="540"/>
      <c r="M834" s="272"/>
      <c r="N834" s="541"/>
      <c r="O834" s="542"/>
      <c r="P834" s="542"/>
      <c r="Q834" s="352"/>
      <c r="R834" s="352"/>
      <c r="S834" s="261"/>
      <c r="T834" s="262"/>
      <c r="U834" s="196"/>
      <c r="V834" s="1783"/>
      <c r="W834" s="482" t="s">
        <v>329</v>
      </c>
      <c r="X834" s="421" t="s">
        <v>1100</v>
      </c>
      <c r="Y834" s="415">
        <f>((75*$R$819)+(0.53*$R$818)+$R$822+$T$825)*(1+$T$827)</f>
        <v>769.07880686199974</v>
      </c>
      <c r="Z834" s="415" t="s">
        <v>405</v>
      </c>
      <c r="AA834" s="416" t="s">
        <v>405</v>
      </c>
      <c r="AB834" s="505"/>
      <c r="AC834" s="272"/>
      <c r="AD834" s="271"/>
      <c r="AE834" s="272"/>
      <c r="AF834" s="540"/>
      <c r="AG834" s="272"/>
      <c r="AH834" s="221"/>
      <c r="AI834" s="221"/>
      <c r="AJ834" s="221"/>
      <c r="AK834" s="221"/>
      <c r="AL834" s="221"/>
      <c r="AM834" s="221"/>
      <c r="AN834" s="221"/>
      <c r="AO834" s="221"/>
      <c r="AP834" s="221"/>
      <c r="AQ834" s="221"/>
      <c r="AR834" s="221"/>
      <c r="AS834" s="221"/>
      <c r="AT834" s="221"/>
      <c r="AU834" s="221"/>
      <c r="AV834" s="221"/>
      <c r="AW834" s="221"/>
      <c r="AX834" s="221"/>
      <c r="AY834" s="221"/>
      <c r="AZ834" s="221"/>
      <c r="BA834" s="221"/>
      <c r="BB834" s="221"/>
      <c r="BC834" s="221"/>
      <c r="BD834" s="221"/>
      <c r="BE834" s="221"/>
      <c r="BF834" s="221"/>
      <c r="BG834" s="221"/>
    </row>
    <row r="835" spans="1:123">
      <c r="A835" s="1777"/>
      <c r="B835" s="1858"/>
      <c r="C835" s="262"/>
      <c r="D835" s="272"/>
      <c r="E835" s="272"/>
      <c r="F835" s="272"/>
      <c r="G835" s="272"/>
      <c r="H835" s="272"/>
      <c r="I835" s="272"/>
      <c r="J835" s="540"/>
      <c r="K835" s="272"/>
      <c r="L835" s="540"/>
      <c r="M835" s="272"/>
      <c r="N835" s="541"/>
      <c r="O835" s="542"/>
      <c r="P835" s="542"/>
      <c r="Q835" s="352"/>
      <c r="R835" s="352"/>
      <c r="S835" s="261"/>
      <c r="T835" s="262"/>
      <c r="U835" s="196"/>
      <c r="V835" s="1783"/>
      <c r="W835" s="482" t="s">
        <v>4</v>
      </c>
      <c r="X835" s="421" t="s">
        <v>1110</v>
      </c>
      <c r="Y835" s="415">
        <f>((75*$R$819)+(0.62*$R$818)+$R$822+$R$820+$T$825)*(1+$T$827)</f>
        <v>1181.810840129481</v>
      </c>
      <c r="Z835" s="415">
        <f>Y835-$Y$834</f>
        <v>412.73203326748126</v>
      </c>
      <c r="AA835" s="416">
        <f>(0.62-0.53)*$P$818</f>
        <v>90.460934639999962</v>
      </c>
      <c r="AB835" s="505"/>
      <c r="AC835" s="272"/>
      <c r="AD835" s="271"/>
      <c r="AE835" s="272"/>
      <c r="AF835" s="540"/>
      <c r="AG835" s="272"/>
      <c r="AH835" s="221"/>
      <c r="AI835" s="221"/>
      <c r="AJ835" s="221"/>
      <c r="AK835" s="221"/>
      <c r="AL835" s="221"/>
      <c r="AM835" s="221"/>
      <c r="AN835" s="221"/>
      <c r="AO835" s="221"/>
      <c r="AP835" s="221"/>
      <c r="AQ835" s="221"/>
      <c r="AR835" s="221"/>
      <c r="AS835" s="221"/>
      <c r="AT835" s="221"/>
      <c r="AU835" s="221"/>
      <c r="AV835" s="221"/>
      <c r="AW835" s="221"/>
      <c r="AX835" s="221"/>
      <c r="AY835" s="221"/>
      <c r="AZ835" s="221"/>
      <c r="BA835" s="221"/>
      <c r="BB835" s="221"/>
      <c r="BC835" s="221"/>
      <c r="BD835" s="221"/>
      <c r="BE835" s="221"/>
      <c r="BF835" s="221"/>
      <c r="BG835" s="221"/>
    </row>
    <row r="836" spans="1:123">
      <c r="A836" s="1777"/>
      <c r="B836" s="1858"/>
      <c r="C836" s="262"/>
      <c r="D836" s="272"/>
      <c r="E836" s="272"/>
      <c r="F836" s="272"/>
      <c r="G836" s="272"/>
      <c r="H836" s="272"/>
      <c r="I836" s="272"/>
      <c r="J836" s="540"/>
      <c r="K836" s="272"/>
      <c r="L836" s="540"/>
      <c r="M836" s="272"/>
      <c r="N836" s="541"/>
      <c r="O836" s="542"/>
      <c r="P836" s="542"/>
      <c r="Q836" s="352"/>
      <c r="R836" s="352"/>
      <c r="S836" s="261"/>
      <c r="T836" s="262"/>
      <c r="U836" s="196"/>
      <c r="V836" s="1783"/>
      <c r="W836" s="482" t="s">
        <v>4</v>
      </c>
      <c r="X836" s="421" t="s">
        <v>1111</v>
      </c>
      <c r="Y836" s="415">
        <f>((75*$R$819)+(0.66*$R$818)+$R$822+$R$820+$T$825)*(1+$T$827)</f>
        <v>1289.1061251454812</v>
      </c>
      <c r="Z836" s="415">
        <f>Y836-$Y$834</f>
        <v>520.02731828348146</v>
      </c>
      <c r="AA836" s="416">
        <f>(0.66-0.53)*$P$818</f>
        <v>130.66579447999999</v>
      </c>
      <c r="AB836" s="505"/>
      <c r="AC836" s="272"/>
      <c r="AD836" s="271"/>
      <c r="AE836" s="272"/>
      <c r="AF836" s="540"/>
      <c r="AG836" s="272"/>
      <c r="AH836" s="221"/>
      <c r="AI836" s="221"/>
      <c r="AJ836" s="221"/>
      <c r="AK836" s="221"/>
      <c r="AL836" s="221"/>
      <c r="AM836" s="221"/>
      <c r="AN836" s="221"/>
      <c r="AO836" s="221"/>
      <c r="AP836" s="221"/>
      <c r="AQ836" s="221"/>
      <c r="AR836" s="221"/>
      <c r="AS836" s="221"/>
      <c r="AT836" s="221"/>
      <c r="AU836" s="221"/>
      <c r="AV836" s="221"/>
      <c r="AW836" s="221"/>
      <c r="AX836" s="221"/>
      <c r="AY836" s="221"/>
      <c r="AZ836" s="221"/>
      <c r="BA836" s="221"/>
      <c r="BB836" s="221"/>
      <c r="BC836" s="221"/>
      <c r="BD836" s="221"/>
      <c r="BE836" s="221"/>
      <c r="BF836" s="221"/>
      <c r="BG836" s="221"/>
    </row>
    <row r="837" spans="1:123" ht="15" thickBot="1">
      <c r="A837" s="1777"/>
      <c r="B837" s="1859"/>
      <c r="C837" s="262"/>
      <c r="D837" s="272"/>
      <c r="E837" s="272"/>
      <c r="F837" s="272"/>
      <c r="G837" s="272"/>
      <c r="H837" s="272"/>
      <c r="I837" s="272"/>
      <c r="J837" s="540"/>
      <c r="K837" s="272"/>
      <c r="L837" s="540"/>
      <c r="M837" s="272"/>
      <c r="N837" s="541"/>
      <c r="O837" s="542"/>
      <c r="P837" s="542"/>
      <c r="Q837" s="352"/>
      <c r="R837" s="352"/>
      <c r="S837" s="261"/>
      <c r="T837" s="262"/>
      <c r="U837" s="196"/>
      <c r="V837" s="1920"/>
      <c r="W837" s="482" t="s">
        <v>4</v>
      </c>
      <c r="X837" s="421" t="s">
        <v>1112</v>
      </c>
      <c r="Y837" s="415">
        <f>((75*$R$819)+(0.7*$R$818)+$R$822+$R$820+$T$825)*(1+$T$827)</f>
        <v>1396.4014101614807</v>
      </c>
      <c r="Z837" s="415">
        <f>Y837-$Y$834</f>
        <v>627.32260329948099</v>
      </c>
      <c r="AA837" s="416">
        <f>(0.7-0.53)*$P$818</f>
        <v>170.87065431999991</v>
      </c>
      <c r="AB837" s="505"/>
      <c r="AC837" s="272"/>
      <c r="AD837" s="271"/>
      <c r="AE837" s="272"/>
      <c r="AF837" s="540"/>
      <c r="AG837" s="272"/>
      <c r="AH837" s="221"/>
      <c r="AI837" s="221"/>
      <c r="AJ837" s="221"/>
      <c r="AK837" s="221"/>
      <c r="AL837" s="221"/>
      <c r="AM837" s="221"/>
      <c r="AN837" s="221"/>
      <c r="AO837" s="221"/>
      <c r="AP837" s="221"/>
      <c r="AQ837" s="221"/>
      <c r="AR837" s="221"/>
      <c r="AS837" s="221"/>
      <c r="AT837" s="221"/>
      <c r="AU837" s="221"/>
      <c r="AV837" s="221"/>
      <c r="AW837" s="221"/>
      <c r="AX837" s="221"/>
      <c r="AY837" s="221"/>
      <c r="AZ837" s="221"/>
      <c r="BA837" s="221"/>
      <c r="BB837" s="221"/>
      <c r="BC837" s="221"/>
      <c r="BD837" s="221"/>
      <c r="BE837" s="221"/>
      <c r="BF837" s="221"/>
      <c r="BG837" s="221"/>
    </row>
    <row r="838" spans="1:123" s="750" customFormat="1" ht="9" customHeight="1" thickBot="1">
      <c r="A838" s="287"/>
      <c r="B838" s="288"/>
      <c r="C838" s="188"/>
      <c r="D838" s="189"/>
      <c r="E838" s="189"/>
      <c r="F838" s="189"/>
      <c r="G838" s="189"/>
      <c r="H838" s="189"/>
      <c r="I838" s="189"/>
      <c r="J838" s="190"/>
      <c r="K838" s="189"/>
      <c r="L838" s="190"/>
      <c r="M838" s="191"/>
      <c r="N838" s="192"/>
      <c r="O838" s="193"/>
      <c r="P838" s="193"/>
      <c r="Q838" s="194"/>
      <c r="R838" s="194"/>
      <c r="S838" s="195"/>
      <c r="T838" s="195"/>
      <c r="U838" s="747"/>
      <c r="V838" s="197"/>
      <c r="W838" s="191"/>
      <c r="X838" s="191"/>
      <c r="Y838" s="191"/>
      <c r="Z838" s="191"/>
      <c r="AA838" s="191"/>
      <c r="AB838" s="941"/>
      <c r="AC838" s="191"/>
      <c r="AD838" s="191"/>
      <c r="AE838" s="191"/>
      <c r="AF838" s="199"/>
      <c r="AG838" s="191"/>
      <c r="AH838" s="200"/>
      <c r="AI838" s="200"/>
      <c r="AJ838" s="200"/>
      <c r="AK838" s="200"/>
      <c r="AL838" s="200"/>
      <c r="AM838" s="200"/>
      <c r="AN838" s="200"/>
      <c r="AO838" s="200"/>
      <c r="AP838" s="200"/>
      <c r="AQ838" s="200"/>
      <c r="AR838" s="200"/>
      <c r="AS838" s="200"/>
      <c r="AT838" s="200"/>
      <c r="AU838" s="200"/>
      <c r="AV838" s="200" t="s">
        <v>696</v>
      </c>
      <c r="AW838" s="200" t="s">
        <v>836</v>
      </c>
      <c r="AX838" s="200"/>
      <c r="AY838" s="200"/>
      <c r="AZ838" s="200"/>
      <c r="BA838" s="200"/>
      <c r="BB838" s="200"/>
      <c r="BC838" s="200"/>
      <c r="BD838" s="200"/>
      <c r="BE838" s="200"/>
      <c r="BF838" s="200"/>
      <c r="BG838" s="200"/>
      <c r="BH838" s="749"/>
      <c r="DI838" s="751"/>
    </row>
    <row r="839" spans="1:123" s="974" customFormat="1">
      <c r="A839" s="1931" t="s">
        <v>1113</v>
      </c>
      <c r="B839" s="942" t="s">
        <v>17</v>
      </c>
      <c r="C839" s="943" t="s">
        <v>340</v>
      </c>
      <c r="D839" s="944" t="s">
        <v>1114</v>
      </c>
      <c r="E839" s="957">
        <v>33</v>
      </c>
      <c r="F839" s="957">
        <v>0.92</v>
      </c>
      <c r="G839" s="957">
        <v>1.6393999999999999E-2</v>
      </c>
      <c r="H839" s="958">
        <v>427.19</v>
      </c>
      <c r="I839" s="959">
        <v>188.93</v>
      </c>
      <c r="J839" s="960" t="s">
        <v>340</v>
      </c>
      <c r="K839" s="406" t="s">
        <v>1115</v>
      </c>
      <c r="L839" s="961" t="s">
        <v>179</v>
      </c>
      <c r="M839" s="962" t="s">
        <v>179</v>
      </c>
      <c r="N839" s="947">
        <v>8916.7788459999992</v>
      </c>
      <c r="O839" s="948">
        <v>5.19</v>
      </c>
      <c r="P839" s="963">
        <v>1716.4656709999999</v>
      </c>
      <c r="Q839" s="964" t="s">
        <v>179</v>
      </c>
      <c r="R839" s="965">
        <f>N839</f>
        <v>8916.7788459999992</v>
      </c>
      <c r="S839" s="966" t="s">
        <v>326</v>
      </c>
      <c r="T839" s="967" t="s">
        <v>327</v>
      </c>
      <c r="U839" s="968"/>
      <c r="V839" s="1932" t="s">
        <v>328</v>
      </c>
      <c r="W839" s="969" t="s">
        <v>329</v>
      </c>
      <c r="X839" s="970" t="s">
        <v>1116</v>
      </c>
      <c r="Y839" s="949">
        <f>((30*$R$840)+(0.93*$R$839)+$R$841+$T$846)*(1+$T$848)</f>
        <v>361.48050610590332</v>
      </c>
      <c r="Z839" s="1935">
        <f>Y840-Y839</f>
        <v>205.08591345799863</v>
      </c>
      <c r="AA839" s="1937">
        <f>(0.95-0.93)*$P$839</f>
        <v>34.329313419999842</v>
      </c>
      <c r="AB839" s="795"/>
      <c r="AC839" s="335"/>
      <c r="AD839" s="1939" t="s">
        <v>332</v>
      </c>
      <c r="AE839" s="1894"/>
      <c r="AF839" s="960" t="s">
        <v>329</v>
      </c>
      <c r="AG839" s="969" t="s">
        <v>1117</v>
      </c>
      <c r="AH839" s="949">
        <f>((30*$R$840)+(0.93*$R$839)+$R$841+$T$846)*1.15</f>
        <v>361.48050610590332</v>
      </c>
      <c r="AI839" s="844">
        <v>347</v>
      </c>
      <c r="AJ839" s="844">
        <v>248</v>
      </c>
      <c r="AK839" s="844">
        <v>518.04</v>
      </c>
      <c r="AL839" s="844">
        <v>459.49</v>
      </c>
      <c r="AM839" s="844"/>
      <c r="AN839" s="844"/>
      <c r="AO839" s="844"/>
      <c r="AP839" s="844"/>
      <c r="AQ839" s="844"/>
      <c r="AR839" s="844"/>
      <c r="AS839" s="844"/>
      <c r="AT839" s="844"/>
      <c r="AU839" s="971"/>
      <c r="AV839" s="418">
        <f t="shared" ref="AV839:AV846" si="27">AH839-AVERAGE(AI839:AU839)</f>
        <v>-31.651993894096677</v>
      </c>
      <c r="AW839" s="972">
        <f t="shared" ref="AW839:AW846" si="28">AV839/AVERAGE(AI839:AU839)</f>
        <v>-8.0512279941487103E-2</v>
      </c>
      <c r="AX839" s="434"/>
      <c r="AY839" s="434"/>
      <c r="AZ839" s="434"/>
      <c r="BA839" s="434"/>
      <c r="BB839" s="434"/>
      <c r="BC839" s="434"/>
      <c r="BD839" s="434"/>
      <c r="BE839" s="434"/>
      <c r="BF839" s="434"/>
      <c r="BG839" s="434"/>
      <c r="BH839" s="973"/>
      <c r="CF839" s="975"/>
      <c r="CG839" s="975"/>
      <c r="CH839" s="975"/>
      <c r="CI839" s="975"/>
      <c r="CJ839" s="975"/>
      <c r="CK839" s="975"/>
      <c r="CL839" s="975"/>
      <c r="CM839" s="975"/>
      <c r="CN839" s="975"/>
      <c r="CO839" s="975"/>
      <c r="CP839" s="975"/>
      <c r="CQ839" s="975"/>
      <c r="CR839" s="975"/>
      <c r="CS839" s="975"/>
      <c r="CT839" s="975"/>
      <c r="CU839" s="975"/>
      <c r="CV839" s="975"/>
      <c r="CW839" s="975"/>
      <c r="CX839" s="975"/>
      <c r="CY839" s="975"/>
      <c r="CZ839" s="975"/>
      <c r="DA839" s="975"/>
      <c r="DB839" s="975"/>
      <c r="DC839" s="975"/>
      <c r="DD839" s="975"/>
      <c r="DE839" s="975"/>
      <c r="DF839" s="975"/>
      <c r="DG839" s="975"/>
      <c r="DH839" s="975"/>
      <c r="DI839" s="976"/>
      <c r="DJ839" s="975"/>
      <c r="DK839" s="975"/>
      <c r="DL839" s="975"/>
      <c r="DM839" s="975"/>
      <c r="DN839" s="975"/>
      <c r="DO839" s="975"/>
      <c r="DP839" s="975"/>
      <c r="DQ839" s="975"/>
      <c r="DR839" s="975"/>
      <c r="DS839" s="975"/>
    </row>
    <row r="840" spans="1:123" s="974" customFormat="1">
      <c r="A840" s="1777"/>
      <c r="B840" s="952" t="s">
        <v>1118</v>
      </c>
      <c r="C840" s="911" t="s">
        <v>340</v>
      </c>
      <c r="D840" s="944" t="s">
        <v>1119</v>
      </c>
      <c r="E840" s="957">
        <v>33</v>
      </c>
      <c r="F840" s="957">
        <v>42.666670000000003</v>
      </c>
      <c r="G840" s="957">
        <v>12.586370000000001</v>
      </c>
      <c r="H840" s="958">
        <v>427.19</v>
      </c>
      <c r="I840" s="959">
        <v>188.93</v>
      </c>
      <c r="J840" s="977" t="s">
        <v>340</v>
      </c>
      <c r="K840" s="975" t="s">
        <v>1088</v>
      </c>
      <c r="L840" s="978" t="s">
        <v>179</v>
      </c>
      <c r="M840" s="979" t="s">
        <v>179</v>
      </c>
      <c r="N840" s="947">
        <v>14.085943</v>
      </c>
      <c r="O840" s="948">
        <v>6.7</v>
      </c>
      <c r="P840" s="963">
        <v>2.1022280000000002</v>
      </c>
      <c r="Q840" s="980" t="s">
        <v>179</v>
      </c>
      <c r="R840" s="981">
        <f>N840</f>
        <v>14.085943</v>
      </c>
      <c r="S840" s="423" t="s">
        <v>877</v>
      </c>
      <c r="T840" s="982" t="s">
        <v>685</v>
      </c>
      <c r="U840" s="983"/>
      <c r="V840" s="1933"/>
      <c r="W840" s="984" t="s">
        <v>4</v>
      </c>
      <c r="X840" s="423" t="s">
        <v>1120</v>
      </c>
      <c r="Y840" s="415">
        <f>((30*$R$840)+(0.95*$R$839)+$R$841+$T$846)*(1+$T$848)</f>
        <v>566.56641956390195</v>
      </c>
      <c r="Z840" s="1936"/>
      <c r="AA840" s="1938"/>
      <c r="AB840" s="795"/>
      <c r="AC840" s="335"/>
      <c r="AD840" s="235" t="s">
        <v>277</v>
      </c>
      <c r="AE840" s="763">
        <f>AVERAGE($AW$839:$AW$846)</f>
        <v>6.6047867734256291E-2</v>
      </c>
      <c r="AF840" s="977" t="s">
        <v>4</v>
      </c>
      <c r="AG840" s="984" t="s">
        <v>1120</v>
      </c>
      <c r="AH840" s="415">
        <f>((30*$R$840)+(0.95*$R$839)+$R$841+$T$846)*1.15</f>
        <v>566.56641956390195</v>
      </c>
      <c r="AI840" s="510"/>
      <c r="AJ840" s="510"/>
      <c r="AK840" s="510"/>
      <c r="AL840" s="510"/>
      <c r="AM840" s="510"/>
      <c r="AN840" s="510"/>
      <c r="AO840" s="510">
        <v>336.25</v>
      </c>
      <c r="AP840" s="510">
        <v>435.35</v>
      </c>
      <c r="AQ840" s="510"/>
      <c r="AR840" s="510"/>
      <c r="AS840" s="510"/>
      <c r="AT840" s="510"/>
      <c r="AU840" s="510"/>
      <c r="AV840" s="418">
        <f t="shared" si="27"/>
        <v>180.76641956390193</v>
      </c>
      <c r="AW840" s="972">
        <f t="shared" si="28"/>
        <v>0.46854955822680644</v>
      </c>
      <c r="AX840" s="434"/>
      <c r="AY840" s="434"/>
      <c r="AZ840" s="434"/>
      <c r="BA840" s="434"/>
      <c r="BB840" s="434"/>
      <c r="BC840" s="434"/>
      <c r="BD840" s="434"/>
      <c r="BE840" s="434"/>
      <c r="BF840" s="434"/>
      <c r="BG840" s="434"/>
      <c r="BH840" s="973"/>
      <c r="CF840" s="975"/>
      <c r="CG840" s="975"/>
      <c r="CH840" s="975"/>
      <c r="CI840" s="975"/>
      <c r="CJ840" s="975"/>
      <c r="CK840" s="975"/>
      <c r="CL840" s="975"/>
      <c r="CM840" s="975"/>
      <c r="CN840" s="975"/>
      <c r="CO840" s="975"/>
      <c r="CP840" s="975"/>
      <c r="CQ840" s="975"/>
      <c r="CR840" s="975"/>
      <c r="CS840" s="975"/>
      <c r="CT840" s="975"/>
      <c r="CU840" s="975"/>
      <c r="CV840" s="975"/>
      <c r="CW840" s="975"/>
      <c r="CX840" s="975"/>
      <c r="CY840" s="975"/>
      <c r="CZ840" s="975"/>
      <c r="DA840" s="975"/>
      <c r="DB840" s="975"/>
      <c r="DC840" s="975"/>
      <c r="DD840" s="975"/>
      <c r="DE840" s="975"/>
      <c r="DF840" s="975"/>
      <c r="DG840" s="975"/>
      <c r="DH840" s="975"/>
      <c r="DI840" s="976"/>
      <c r="DJ840" s="975"/>
      <c r="DK840" s="975"/>
      <c r="DL840" s="975"/>
      <c r="DM840" s="975"/>
      <c r="DN840" s="975"/>
      <c r="DO840" s="975"/>
      <c r="DP840" s="975"/>
      <c r="DQ840" s="975"/>
      <c r="DR840" s="975"/>
      <c r="DS840" s="975"/>
    </row>
    <row r="841" spans="1:123" s="974" customFormat="1">
      <c r="A841" s="1777"/>
      <c r="B841" s="1769" t="s">
        <v>14</v>
      </c>
      <c r="C841" s="1770" t="s">
        <v>349</v>
      </c>
      <c r="D841" s="985" t="s">
        <v>1121</v>
      </c>
      <c r="E841" s="957">
        <v>7</v>
      </c>
      <c r="F841" s="986" t="s">
        <v>179</v>
      </c>
      <c r="G841" s="986" t="s">
        <v>179</v>
      </c>
      <c r="H841" s="958">
        <v>375.85</v>
      </c>
      <c r="I841" s="959">
        <v>67.8</v>
      </c>
      <c r="J841" s="978" t="s">
        <v>179</v>
      </c>
      <c r="K841" s="979" t="s">
        <v>179</v>
      </c>
      <c r="L841" s="978" t="s">
        <v>179</v>
      </c>
      <c r="M841" s="979" t="s">
        <v>179</v>
      </c>
      <c r="N841" s="947">
        <v>23.947389999999999</v>
      </c>
      <c r="O841" s="948">
        <v>0.44</v>
      </c>
      <c r="P841" s="963">
        <v>55.040239999999997</v>
      </c>
      <c r="Q841" s="557">
        <v>0</v>
      </c>
      <c r="R841" s="1940">
        <f>SUMPRODUCT(N841:N844,Q841:Q844)</f>
        <v>8.7675850946999994</v>
      </c>
      <c r="S841" s="987" t="s">
        <v>345</v>
      </c>
      <c r="T841" s="988" t="s">
        <v>346</v>
      </c>
      <c r="U841" s="968"/>
      <c r="V841" s="1933"/>
      <c r="W841" s="984" t="s">
        <v>329</v>
      </c>
      <c r="X841" s="423" t="s">
        <v>1122</v>
      </c>
      <c r="Y841" s="415">
        <f>((40*$R$840)+(0.92*$R$839)+$R$841+$T$846)*(1+$T$848)</f>
        <v>420.92589387690447</v>
      </c>
      <c r="Z841" s="1935">
        <f>Y842-Y841</f>
        <v>205.08591345799863</v>
      </c>
      <c r="AA841" s="1937">
        <f>(0.94-0.92)*$P$839</f>
        <v>34.329313419999842</v>
      </c>
      <c r="AB841" s="795"/>
      <c r="AC841" s="335"/>
      <c r="AD841" s="235" t="s">
        <v>361</v>
      </c>
      <c r="AE841" s="763">
        <f>STDEV($AW$839:$AW$846)</f>
        <v>0.33298750089755802</v>
      </c>
      <c r="AF841" s="977" t="s">
        <v>329</v>
      </c>
      <c r="AG841" s="984" t="s">
        <v>1123</v>
      </c>
      <c r="AH841" s="415">
        <f>((40*$R$840)+(0.92*$R$839)+$R$841+$T$846)*1.15</f>
        <v>420.92589387690447</v>
      </c>
      <c r="AI841" s="510">
        <v>338</v>
      </c>
      <c r="AJ841" s="510">
        <v>251.21</v>
      </c>
      <c r="AK841" s="510">
        <v>504.59</v>
      </c>
      <c r="AL841" s="510">
        <v>447.53</v>
      </c>
      <c r="AM841" s="510"/>
      <c r="AN841" s="510"/>
      <c r="AO841" s="510"/>
      <c r="AP841" s="510"/>
      <c r="AQ841" s="510"/>
      <c r="AR841" s="510"/>
      <c r="AS841" s="510"/>
      <c r="AT841" s="510"/>
      <c r="AU841" s="510"/>
      <c r="AV841" s="418">
        <f t="shared" si="27"/>
        <v>35.593393876904486</v>
      </c>
      <c r="AW841" s="972">
        <f t="shared" si="28"/>
        <v>9.2370599097933576E-2</v>
      </c>
      <c r="AX841" s="434"/>
      <c r="AY841" s="434"/>
      <c r="AZ841" s="434"/>
      <c r="BA841" s="434"/>
      <c r="BB841" s="434"/>
      <c r="BC841" s="434"/>
      <c r="BD841" s="434"/>
      <c r="BE841" s="434"/>
      <c r="BF841" s="434"/>
      <c r="BG841" s="434"/>
      <c r="BH841" s="973"/>
      <c r="CF841" s="975"/>
      <c r="CG841" s="975"/>
      <c r="CH841" s="975"/>
      <c r="CI841" s="975"/>
      <c r="CJ841" s="975"/>
      <c r="CK841" s="975"/>
      <c r="CL841" s="975"/>
      <c r="CM841" s="975"/>
      <c r="CN841" s="975"/>
      <c r="CO841" s="975"/>
      <c r="CP841" s="975"/>
      <c r="CQ841" s="975"/>
      <c r="CR841" s="975"/>
      <c r="CS841" s="975"/>
      <c r="CT841" s="975"/>
      <c r="CU841" s="975"/>
      <c r="CV841" s="975"/>
      <c r="CW841" s="975"/>
      <c r="CX841" s="975"/>
      <c r="CY841" s="975"/>
      <c r="CZ841" s="975"/>
      <c r="DA841" s="975"/>
      <c r="DB841" s="975"/>
      <c r="DC841" s="975"/>
      <c r="DD841" s="975"/>
      <c r="DE841" s="975"/>
      <c r="DF841" s="975"/>
      <c r="DG841" s="975"/>
      <c r="DH841" s="975"/>
      <c r="DI841" s="976"/>
      <c r="DJ841" s="975"/>
      <c r="DK841" s="975"/>
      <c r="DL841" s="975"/>
      <c r="DM841" s="975"/>
      <c r="DN841" s="975"/>
      <c r="DO841" s="975"/>
      <c r="DP841" s="975"/>
      <c r="DQ841" s="975"/>
      <c r="DR841" s="975"/>
      <c r="DS841" s="975"/>
    </row>
    <row r="842" spans="1:123" s="974" customFormat="1">
      <c r="A842" s="1777"/>
      <c r="B842" s="1769"/>
      <c r="C842" s="1770"/>
      <c r="D842" s="985" t="s">
        <v>1099</v>
      </c>
      <c r="E842" s="957">
        <v>7</v>
      </c>
      <c r="F842" s="986" t="s">
        <v>179</v>
      </c>
      <c r="G842" s="986" t="s">
        <v>179</v>
      </c>
      <c r="H842" s="958">
        <v>382.73</v>
      </c>
      <c r="I842" s="959">
        <v>83.27</v>
      </c>
      <c r="J842" s="978" t="s">
        <v>179</v>
      </c>
      <c r="K842" s="979" t="s">
        <v>179</v>
      </c>
      <c r="L842" s="978" t="s">
        <v>179</v>
      </c>
      <c r="M842" s="979" t="s">
        <v>179</v>
      </c>
      <c r="N842" s="947">
        <v>0</v>
      </c>
      <c r="O842" s="989" t="s">
        <v>334</v>
      </c>
      <c r="P842" s="990" t="s">
        <v>334</v>
      </c>
      <c r="Q842" s="557">
        <v>0</v>
      </c>
      <c r="R842" s="1940"/>
      <c r="S842" s="991" t="s">
        <v>712</v>
      </c>
      <c r="T842" s="992" t="s">
        <v>692</v>
      </c>
      <c r="U842" s="993"/>
      <c r="V842" s="1933"/>
      <c r="W842" s="984" t="s">
        <v>4</v>
      </c>
      <c r="X842" s="423" t="s">
        <v>1124</v>
      </c>
      <c r="Y842" s="415">
        <f>((40*$R$840)+(0.94*$R$839)+$R$841+$T$846)*(1+$T$848)</f>
        <v>626.0118073349031</v>
      </c>
      <c r="Z842" s="1936"/>
      <c r="AA842" s="1938"/>
      <c r="AB842" s="795"/>
      <c r="AC842" s="335"/>
      <c r="AD842" s="235" t="s">
        <v>479</v>
      </c>
      <c r="AE842" s="763">
        <f>MIN($AW$839:$AW$846)</f>
        <v>-0.42711629116882166</v>
      </c>
      <c r="AF842" s="977" t="s">
        <v>4</v>
      </c>
      <c r="AG842" s="984" t="s">
        <v>1124</v>
      </c>
      <c r="AH842" s="415">
        <f>((40*$R$840)+(0.94*$R$839)+$R$841+$T$846)*1.15</f>
        <v>626.0118073349031</v>
      </c>
      <c r="AI842" s="510">
        <v>799</v>
      </c>
      <c r="AJ842" s="510"/>
      <c r="AK842" s="510">
        <v>847.21</v>
      </c>
      <c r="AL842" s="510">
        <v>751.4</v>
      </c>
      <c r="AM842" s="510">
        <v>995</v>
      </c>
      <c r="AN842" s="510"/>
      <c r="AO842" s="510"/>
      <c r="AP842" s="510"/>
      <c r="AQ842" s="510"/>
      <c r="AR842" s="510"/>
      <c r="AS842" s="510"/>
      <c r="AT842" s="510"/>
      <c r="AU842" s="510"/>
      <c r="AV842" s="418">
        <f t="shared" si="27"/>
        <v>-222.14069266509694</v>
      </c>
      <c r="AW842" s="972">
        <f t="shared" si="28"/>
        <v>-0.26191126320454983</v>
      </c>
      <c r="AX842" s="434"/>
      <c r="AY842" s="434"/>
      <c r="AZ842" s="434"/>
      <c r="BA842" s="434"/>
      <c r="BB842" s="434"/>
      <c r="BC842" s="434"/>
      <c r="BD842" s="434"/>
      <c r="BE842" s="434"/>
      <c r="BF842" s="434"/>
      <c r="BG842" s="434"/>
      <c r="BH842" s="973"/>
      <c r="CF842" s="975"/>
      <c r="CG842" s="975"/>
      <c r="CH842" s="975"/>
      <c r="CI842" s="975"/>
      <c r="CJ842" s="975"/>
      <c r="CK842" s="975"/>
      <c r="CL842" s="975"/>
      <c r="CM842" s="975"/>
      <c r="CN842" s="975"/>
      <c r="CO842" s="975"/>
      <c r="CP842" s="975"/>
      <c r="CQ842" s="975"/>
      <c r="CR842" s="975"/>
      <c r="CS842" s="975"/>
      <c r="CT842" s="975"/>
      <c r="CU842" s="975"/>
      <c r="CV842" s="975"/>
      <c r="CW842" s="975"/>
      <c r="CX842" s="975"/>
      <c r="CY842" s="975"/>
      <c r="CZ842" s="975"/>
      <c r="DA842" s="975"/>
      <c r="DB842" s="975"/>
      <c r="DC842" s="975"/>
      <c r="DD842" s="975"/>
      <c r="DE842" s="975"/>
      <c r="DF842" s="975"/>
      <c r="DG842" s="975"/>
      <c r="DH842" s="975"/>
      <c r="DI842" s="976"/>
      <c r="DJ842" s="975"/>
      <c r="DK842" s="975"/>
      <c r="DL842" s="975"/>
      <c r="DM842" s="975"/>
      <c r="DN842" s="975"/>
      <c r="DO842" s="975"/>
      <c r="DP842" s="975"/>
      <c r="DQ842" s="975"/>
      <c r="DR842" s="975"/>
      <c r="DS842" s="975"/>
    </row>
    <row r="843" spans="1:123" s="974" customFormat="1">
      <c r="A843" s="1777"/>
      <c r="B843" s="1769"/>
      <c r="C843" s="1770"/>
      <c r="D843" s="985" t="s">
        <v>1101</v>
      </c>
      <c r="E843" s="957">
        <v>9</v>
      </c>
      <c r="F843" s="986" t="s">
        <v>179</v>
      </c>
      <c r="G843" s="986" t="s">
        <v>179</v>
      </c>
      <c r="H843" s="958">
        <v>602.92999999999995</v>
      </c>
      <c r="I843" s="959">
        <v>280.51</v>
      </c>
      <c r="J843" s="978" t="s">
        <v>179</v>
      </c>
      <c r="K843" s="979" t="s">
        <v>179</v>
      </c>
      <c r="L843" s="978" t="s">
        <v>179</v>
      </c>
      <c r="M843" s="979" t="s">
        <v>179</v>
      </c>
      <c r="N843" s="947">
        <v>113.717057</v>
      </c>
      <c r="O843" s="948">
        <v>2.11</v>
      </c>
      <c r="P843" s="963">
        <v>53.949168999999998</v>
      </c>
      <c r="Q843" s="557">
        <v>7.7100000000000002E-2</v>
      </c>
      <c r="R843" s="1940"/>
      <c r="S843" s="987" t="s">
        <v>355</v>
      </c>
      <c r="T843" s="988" t="s">
        <v>356</v>
      </c>
      <c r="U843" s="968"/>
      <c r="V843" s="1933"/>
      <c r="W843" s="984" t="s">
        <v>329</v>
      </c>
      <c r="X843" s="423" t="s">
        <v>1125</v>
      </c>
      <c r="Y843" s="415">
        <f>((50*$R$840)+(0.9*$R$839)+$R$841+$T$846)*(1+$T$848)</f>
        <v>377.82832491890417</v>
      </c>
      <c r="Z843" s="1935">
        <f>Y844-Y843</f>
        <v>307.62887018700008</v>
      </c>
      <c r="AA843" s="1937">
        <f>(0.93-0.9)*$P$839</f>
        <v>51.493970130000044</v>
      </c>
      <c r="AB843" s="795"/>
      <c r="AC843" s="335"/>
      <c r="AD843" s="235" t="s">
        <v>482</v>
      </c>
      <c r="AE843" s="763">
        <f>MAX($AW$839:$AW$846)</f>
        <v>0.54532781393114749</v>
      </c>
      <c r="AF843" s="977" t="s">
        <v>329</v>
      </c>
      <c r="AG843" s="984" t="s">
        <v>1126</v>
      </c>
      <c r="AH843" s="415">
        <f>((50*$R$840)+(0.9*$R$839)+$R$841+$T$846)*1.15</f>
        <v>377.82832491890417</v>
      </c>
      <c r="AI843" s="510">
        <v>298</v>
      </c>
      <c r="AJ843" s="510">
        <v>298</v>
      </c>
      <c r="AK843" s="510"/>
      <c r="AL843" s="510"/>
      <c r="AM843" s="510">
        <v>432.95</v>
      </c>
      <c r="AN843" s="510">
        <v>443.95</v>
      </c>
      <c r="AO843" s="510"/>
      <c r="AP843" s="510"/>
      <c r="AQ843" s="510"/>
      <c r="AR843" s="510"/>
      <c r="AS843" s="510"/>
      <c r="AT843" s="510"/>
      <c r="AU843" s="510"/>
      <c r="AV843" s="418">
        <f t="shared" si="27"/>
        <v>9.6033249189041499</v>
      </c>
      <c r="AW843" s="972">
        <f t="shared" si="28"/>
        <v>2.6080045947190302E-2</v>
      </c>
      <c r="AX843" s="434"/>
      <c r="AY843" s="434"/>
      <c r="AZ843" s="434"/>
      <c r="BA843" s="434"/>
      <c r="BB843" s="434"/>
      <c r="BC843" s="434"/>
      <c r="BD843" s="434"/>
      <c r="BE843" s="434"/>
      <c r="BF843" s="434"/>
      <c r="BG843" s="434"/>
      <c r="BH843" s="973"/>
      <c r="CF843" s="975"/>
      <c r="CG843" s="975"/>
      <c r="CH843" s="975"/>
      <c r="CI843" s="975"/>
      <c r="CJ843" s="975"/>
      <c r="CK843" s="975"/>
      <c r="CL843" s="975"/>
      <c r="CM843" s="975"/>
      <c r="CN843" s="975"/>
      <c r="CO843" s="975"/>
      <c r="CP843" s="975"/>
      <c r="CQ843" s="975"/>
      <c r="CR843" s="975"/>
      <c r="CS843" s="975"/>
      <c r="CT843" s="975"/>
      <c r="CU843" s="975"/>
      <c r="CV843" s="975"/>
      <c r="CW843" s="975"/>
      <c r="CX843" s="975"/>
      <c r="CY843" s="975"/>
      <c r="CZ843" s="975"/>
      <c r="DA843" s="975"/>
      <c r="DB843" s="975"/>
      <c r="DC843" s="975"/>
      <c r="DD843" s="975"/>
      <c r="DE843" s="975"/>
      <c r="DF843" s="975"/>
      <c r="DG843" s="975"/>
      <c r="DH843" s="975"/>
      <c r="DI843" s="976"/>
      <c r="DJ843" s="975"/>
      <c r="DK843" s="975"/>
      <c r="DL843" s="975"/>
      <c r="DM843" s="975"/>
      <c r="DN843" s="975"/>
      <c r="DO843" s="975"/>
      <c r="DP843" s="975"/>
      <c r="DQ843" s="975"/>
      <c r="DR843" s="975"/>
      <c r="DS843" s="975"/>
    </row>
    <row r="844" spans="1:123" s="974" customFormat="1">
      <c r="A844" s="1777"/>
      <c r="B844" s="1769"/>
      <c r="C844" s="1770"/>
      <c r="D844" s="985" t="s">
        <v>1102</v>
      </c>
      <c r="E844" s="957">
        <v>10</v>
      </c>
      <c r="F844" s="986" t="s">
        <v>179</v>
      </c>
      <c r="G844" s="986" t="s">
        <v>179</v>
      </c>
      <c r="H844" s="958">
        <v>336.07</v>
      </c>
      <c r="I844" s="959">
        <v>74.790000000000006</v>
      </c>
      <c r="J844" s="994" t="s">
        <v>179</v>
      </c>
      <c r="K844" s="995" t="s">
        <v>179</v>
      </c>
      <c r="L844" s="994" t="s">
        <v>179</v>
      </c>
      <c r="M844" s="995" t="s">
        <v>179</v>
      </c>
      <c r="N844" s="947">
        <v>-12.290048000000001</v>
      </c>
      <c r="O844" s="948">
        <v>-0.24</v>
      </c>
      <c r="P844" s="963">
        <v>51.727885999999998</v>
      </c>
      <c r="Q844" s="557">
        <v>0</v>
      </c>
      <c r="R844" s="1940"/>
      <c r="S844" s="423">
        <v>32</v>
      </c>
      <c r="T844" s="979" t="s">
        <v>179</v>
      </c>
      <c r="U844" s="993"/>
      <c r="V844" s="1933"/>
      <c r="W844" s="984" t="s">
        <v>4</v>
      </c>
      <c r="X844" s="423" t="s">
        <v>1127</v>
      </c>
      <c r="Y844" s="415">
        <f>((50*$R$840)+(0.93*$R$839)+$R$841+$T$846)*(1+$T$848)</f>
        <v>685.45719510590425</v>
      </c>
      <c r="Z844" s="1936"/>
      <c r="AA844" s="1938"/>
      <c r="AB844" s="795"/>
      <c r="AC844" s="335"/>
      <c r="AD844" s="996"/>
      <c r="AE844" s="335"/>
      <c r="AF844" s="977" t="s">
        <v>4</v>
      </c>
      <c r="AG844" s="984" t="s">
        <v>1127</v>
      </c>
      <c r="AH844" s="415">
        <f>((50*$R$840)+(0.93*$R$839)+$R$841+$T$846)*1.15</f>
        <v>685.45719510590425</v>
      </c>
      <c r="AI844" s="510"/>
      <c r="AJ844" s="510">
        <v>460.75</v>
      </c>
      <c r="AK844" s="510"/>
      <c r="AL844" s="510"/>
      <c r="AM844" s="510"/>
      <c r="AN844" s="510">
        <v>629.95000000000005</v>
      </c>
      <c r="AO844" s="510">
        <v>318.58</v>
      </c>
      <c r="AP844" s="510">
        <v>364.99</v>
      </c>
      <c r="AQ844" s="510"/>
      <c r="AR844" s="510"/>
      <c r="AS844" s="510"/>
      <c r="AT844" s="510"/>
      <c r="AU844" s="510"/>
      <c r="AV844" s="418">
        <f t="shared" si="27"/>
        <v>241.88969510590425</v>
      </c>
      <c r="AW844" s="972">
        <f t="shared" si="28"/>
        <v>0.54532781393114749</v>
      </c>
      <c r="AX844" s="434"/>
      <c r="AY844" s="434"/>
      <c r="AZ844" s="434"/>
      <c r="BA844" s="434"/>
      <c r="BB844" s="434"/>
      <c r="BC844" s="434"/>
      <c r="BD844" s="434"/>
      <c r="BE844" s="434"/>
      <c r="BF844" s="434"/>
      <c r="BG844" s="434"/>
      <c r="BH844" s="973"/>
      <c r="CF844" s="975"/>
      <c r="CG844" s="975"/>
      <c r="CH844" s="975"/>
      <c r="CI844" s="975"/>
      <c r="CJ844" s="975"/>
      <c r="CK844" s="975"/>
      <c r="CL844" s="975"/>
      <c r="CM844" s="975"/>
      <c r="CN844" s="975"/>
      <c r="CO844" s="975"/>
      <c r="CP844" s="975"/>
      <c r="CQ844" s="975"/>
      <c r="CR844" s="975"/>
      <c r="CS844" s="975"/>
      <c r="CT844" s="975"/>
      <c r="CU844" s="975"/>
      <c r="CV844" s="975"/>
      <c r="CW844" s="975"/>
      <c r="CX844" s="975"/>
      <c r="CY844" s="975"/>
      <c r="CZ844" s="975"/>
      <c r="DA844" s="975"/>
      <c r="DB844" s="975"/>
      <c r="DC844" s="975"/>
      <c r="DD844" s="975"/>
      <c r="DE844" s="975"/>
      <c r="DF844" s="975"/>
      <c r="DG844" s="975"/>
      <c r="DH844" s="975"/>
      <c r="DI844" s="976"/>
      <c r="DJ844" s="975"/>
      <c r="DK844" s="975"/>
      <c r="DL844" s="975"/>
      <c r="DM844" s="975"/>
      <c r="DN844" s="975"/>
      <c r="DO844" s="975"/>
      <c r="DP844" s="975"/>
      <c r="DQ844" s="975"/>
      <c r="DR844" s="975"/>
      <c r="DS844" s="975"/>
    </row>
    <row r="845" spans="1:123" s="974" customFormat="1">
      <c r="A845" s="1777"/>
      <c r="B845" s="1857" t="s">
        <v>694</v>
      </c>
      <c r="C845" s="262"/>
      <c r="D845" s="335"/>
      <c r="E845" s="335"/>
      <c r="F845" s="335"/>
      <c r="G845" s="335"/>
      <c r="H845" s="335"/>
      <c r="I845" s="335"/>
      <c r="J845" s="997"/>
      <c r="K845" s="998"/>
      <c r="L845" s="997"/>
      <c r="M845" s="998"/>
      <c r="N845" s="999"/>
      <c r="O845" s="1000"/>
      <c r="P845" s="1000"/>
      <c r="Q845" s="1001"/>
      <c r="R845" s="335"/>
      <c r="S845" s="987" t="s">
        <v>363</v>
      </c>
      <c r="T845" s="1002" t="s">
        <v>364</v>
      </c>
      <c r="U845" s="968"/>
      <c r="V845" s="1933"/>
      <c r="W845" s="984" t="s">
        <v>329</v>
      </c>
      <c r="X845" s="423" t="s">
        <v>1128</v>
      </c>
      <c r="Y845" s="415">
        <f>((60*$R$840)+(0.89*$R$839)+$R$841+$T$846)*(1+$T$848)</f>
        <v>437.27371268990322</v>
      </c>
      <c r="Z845" s="1935">
        <f>Y846-Y845</f>
        <v>307.62887018700218</v>
      </c>
      <c r="AA845" s="1937">
        <f>(0.92-0.89)*$P$839</f>
        <v>51.493970130000044</v>
      </c>
      <c r="AB845" s="795"/>
      <c r="AC845" s="335"/>
      <c r="AD845" s="996"/>
      <c r="AE845" s="335"/>
      <c r="AF845" s="977" t="s">
        <v>4</v>
      </c>
      <c r="AG845" s="984" t="s">
        <v>1129</v>
      </c>
      <c r="AH845" s="415">
        <f>((66*$R$840)+(0.88*$R$839)+$R$841+$T$846)*1.15</f>
        <v>431.92376266090417</v>
      </c>
      <c r="AI845" s="510"/>
      <c r="AJ845" s="510"/>
      <c r="AK845" s="510"/>
      <c r="AL845" s="510"/>
      <c r="AM845" s="510">
        <v>765</v>
      </c>
      <c r="AN845" s="510">
        <v>707.95</v>
      </c>
      <c r="AO845" s="510">
        <v>788.89</v>
      </c>
      <c r="AP845" s="510"/>
      <c r="AQ845" s="510"/>
      <c r="AR845" s="510"/>
      <c r="AS845" s="510"/>
      <c r="AT845" s="510"/>
      <c r="AU845" s="510"/>
      <c r="AV845" s="418">
        <f t="shared" si="27"/>
        <v>-322.02290400576254</v>
      </c>
      <c r="AW845" s="972">
        <f t="shared" si="28"/>
        <v>-0.42711629116882166</v>
      </c>
      <c r="AX845" s="434"/>
      <c r="AY845" s="434"/>
      <c r="AZ845" s="434"/>
      <c r="BA845" s="434"/>
      <c r="BB845" s="434"/>
      <c r="BC845" s="434"/>
      <c r="BD845" s="434"/>
      <c r="BE845" s="434"/>
      <c r="BF845" s="434"/>
      <c r="BG845" s="434"/>
      <c r="BH845" s="973"/>
      <c r="CF845" s="975"/>
      <c r="CG845" s="975"/>
      <c r="CH845" s="975"/>
      <c r="CI845" s="975"/>
      <c r="CJ845" s="975"/>
      <c r="CK845" s="975"/>
      <c r="CL845" s="975"/>
      <c r="CM845" s="975"/>
      <c r="CN845" s="975"/>
      <c r="CO845" s="975"/>
      <c r="CP845" s="975"/>
      <c r="CQ845" s="975"/>
      <c r="CR845" s="975"/>
      <c r="CS845" s="975"/>
      <c r="CT845" s="975"/>
      <c r="CU845" s="975"/>
      <c r="CV845" s="975"/>
      <c r="CW845" s="975"/>
      <c r="CX845" s="975"/>
      <c r="CY845" s="975"/>
      <c r="CZ845" s="975"/>
      <c r="DA845" s="975"/>
      <c r="DB845" s="975"/>
      <c r="DC845" s="975"/>
      <c r="DD845" s="975"/>
      <c r="DE845" s="975"/>
      <c r="DF845" s="975"/>
      <c r="DG845" s="975"/>
      <c r="DH845" s="975"/>
      <c r="DI845" s="976"/>
      <c r="DJ845" s="975"/>
      <c r="DK845" s="975"/>
      <c r="DL845" s="975"/>
      <c r="DM845" s="975"/>
      <c r="DN845" s="975"/>
      <c r="DO845" s="975"/>
      <c r="DP845" s="975"/>
      <c r="DQ845" s="975"/>
      <c r="DR845" s="975"/>
      <c r="DS845" s="975"/>
    </row>
    <row r="846" spans="1:123" s="974" customFormat="1">
      <c r="A846" s="1777"/>
      <c r="B846" s="1858"/>
      <c r="C846" s="262"/>
      <c r="D846" s="335"/>
      <c r="E846" s="335"/>
      <c r="F846" s="335"/>
      <c r="G846" s="335"/>
      <c r="H846" s="335"/>
      <c r="I846" s="335"/>
      <c r="J846" s="1003"/>
      <c r="K846" s="335"/>
      <c r="L846" s="1003"/>
      <c r="M846" s="335"/>
      <c r="N846" s="999"/>
      <c r="O846" s="1000"/>
      <c r="P846" s="1000"/>
      <c r="Q846" s="1001"/>
      <c r="R846" s="335"/>
      <c r="S846" s="1004">
        <v>0.75454200000000005</v>
      </c>
      <c r="T846" s="938">
        <v>-8409.6193270000003</v>
      </c>
      <c r="U846" s="939"/>
      <c r="V846" s="1933"/>
      <c r="W846" s="984" t="s">
        <v>4</v>
      </c>
      <c r="X846" s="423" t="s">
        <v>1130</v>
      </c>
      <c r="Y846" s="415">
        <f>((60*$R$840)+(0.92*$R$839)+$R$841+$T$846)*(1+$T$848)</f>
        <v>744.9025828769054</v>
      </c>
      <c r="Z846" s="1936"/>
      <c r="AA846" s="1938"/>
      <c r="AB846" s="795"/>
      <c r="AC846" s="335"/>
      <c r="AD846" s="996"/>
      <c r="AE846" s="335"/>
      <c r="AF846" s="977" t="s">
        <v>4</v>
      </c>
      <c r="AG846" s="984" t="s">
        <v>1131</v>
      </c>
      <c r="AH846" s="415">
        <f>((66*$R$840)+(0.92*$R$839)+$R$841+$T$846)*1.15</f>
        <v>842.09558957690365</v>
      </c>
      <c r="AI846" s="510"/>
      <c r="AJ846" s="510"/>
      <c r="AK846" s="510"/>
      <c r="AL846" s="510"/>
      <c r="AM846" s="510"/>
      <c r="AN846" s="510">
        <v>775.95</v>
      </c>
      <c r="AO846" s="510"/>
      <c r="AP846" s="510">
        <v>629.99</v>
      </c>
      <c r="AQ846" s="510"/>
      <c r="AR846" s="510"/>
      <c r="AS846" s="510"/>
      <c r="AT846" s="510"/>
      <c r="AU846" s="510">
        <v>761.44</v>
      </c>
      <c r="AV846" s="418">
        <f t="shared" si="27"/>
        <v>119.63558957690361</v>
      </c>
      <c r="AW846" s="972">
        <f t="shared" si="28"/>
        <v>0.1655947589858312</v>
      </c>
      <c r="AX846" s="434"/>
      <c r="AY846" s="434"/>
      <c r="AZ846" s="434"/>
      <c r="BA846" s="434"/>
      <c r="BB846" s="434"/>
      <c r="BC846" s="434"/>
      <c r="BD846" s="434"/>
      <c r="BE846" s="434"/>
      <c r="BF846" s="434"/>
      <c r="BG846" s="434"/>
      <c r="BH846" s="973"/>
      <c r="CF846" s="975"/>
      <c r="CG846" s="975"/>
      <c r="CH846" s="975"/>
      <c r="CI846" s="975"/>
      <c r="CJ846" s="975"/>
      <c r="CK846" s="975"/>
      <c r="CL846" s="975"/>
      <c r="CM846" s="975"/>
      <c r="CN846" s="975"/>
      <c r="CO846" s="975"/>
      <c r="CP846" s="975"/>
      <c r="CQ846" s="975"/>
      <c r="CR846" s="975"/>
      <c r="CS846" s="975"/>
      <c r="CT846" s="975"/>
      <c r="CU846" s="975"/>
      <c r="CV846" s="975"/>
      <c r="CW846" s="975"/>
      <c r="CX846" s="975"/>
      <c r="CY846" s="975"/>
      <c r="CZ846" s="975"/>
      <c r="DA846" s="975"/>
      <c r="DB846" s="975"/>
      <c r="DC846" s="975"/>
      <c r="DD846" s="975"/>
      <c r="DE846" s="975"/>
      <c r="DF846" s="975"/>
      <c r="DG846" s="975"/>
      <c r="DH846" s="975"/>
      <c r="DI846" s="976"/>
      <c r="DJ846" s="975"/>
      <c r="DK846" s="975"/>
      <c r="DL846" s="975"/>
      <c r="DM846" s="975"/>
      <c r="DN846" s="975"/>
      <c r="DO846" s="975"/>
      <c r="DP846" s="975"/>
      <c r="DQ846" s="975"/>
      <c r="DR846" s="975"/>
      <c r="DS846" s="975"/>
    </row>
    <row r="847" spans="1:123" s="974" customFormat="1">
      <c r="A847" s="1777"/>
      <c r="B847" s="1858"/>
      <c r="C847" s="262"/>
      <c r="D847" s="335"/>
      <c r="E847" s="335"/>
      <c r="F847" s="335"/>
      <c r="G847" s="335"/>
      <c r="H847" s="335"/>
      <c r="I847" s="335"/>
      <c r="J847" s="1003"/>
      <c r="K847" s="335"/>
      <c r="L847" s="1003"/>
      <c r="M847" s="335"/>
      <c r="N847" s="999"/>
      <c r="O847" s="1000"/>
      <c r="P847" s="1000"/>
      <c r="Q847" s="1001"/>
      <c r="R847" s="335"/>
      <c r="S847" s="425" t="s">
        <v>370</v>
      </c>
      <c r="T847" s="246" t="s">
        <v>371</v>
      </c>
      <c r="U847" s="214"/>
      <c r="V847" s="1933"/>
      <c r="W847" s="984" t="s">
        <v>329</v>
      </c>
      <c r="X847" s="423" t="s">
        <v>1132</v>
      </c>
      <c r="Y847" s="415">
        <f>((75*$R$840)+(0.87*$R$839)+$R$841+$T$846)*(1+$T$848)</f>
        <v>475.17031598190323</v>
      </c>
      <c r="Z847" s="1935">
        <f>Y848-Y847</f>
        <v>410.17182691600152</v>
      </c>
      <c r="AA847" s="1937">
        <f>(0.91-0.87)*$P$839</f>
        <v>68.658626840000053</v>
      </c>
      <c r="AB847" s="795"/>
      <c r="AC847" s="335"/>
      <c r="AD847" s="996"/>
      <c r="AE847" s="335"/>
      <c r="AF847" s="1005"/>
      <c r="AG847" s="335"/>
      <c r="AH847" s="434"/>
      <c r="AI847" s="434"/>
      <c r="AJ847" s="434"/>
      <c r="AK847" s="434"/>
      <c r="AL847" s="434"/>
      <c r="AM847" s="434"/>
      <c r="AN847" s="434"/>
      <c r="AO847" s="434"/>
      <c r="AP847" s="434"/>
      <c r="AQ847" s="434"/>
      <c r="AR847" s="434"/>
      <c r="AS847" s="434"/>
      <c r="AT847" s="434"/>
      <c r="AU847" s="434"/>
      <c r="AV847" s="434"/>
      <c r="AW847" s="434"/>
      <c r="AX847" s="434"/>
      <c r="AY847" s="434"/>
      <c r="AZ847" s="434"/>
      <c r="BA847" s="434"/>
      <c r="BB847" s="434"/>
      <c r="BC847" s="434"/>
      <c r="BD847" s="434"/>
      <c r="BE847" s="434"/>
      <c r="BF847" s="434"/>
      <c r="BG847" s="434"/>
      <c r="BH847" s="973"/>
      <c r="CF847" s="975"/>
      <c r="CG847" s="975"/>
      <c r="CH847" s="975"/>
      <c r="CI847" s="975"/>
      <c r="CJ847" s="975"/>
      <c r="CK847" s="975"/>
      <c r="CL847" s="975"/>
      <c r="CM847" s="975"/>
      <c r="CN847" s="975"/>
      <c r="CO847" s="975"/>
      <c r="CP847" s="975"/>
      <c r="CQ847" s="975"/>
      <c r="CR847" s="975"/>
      <c r="CS847" s="975"/>
      <c r="CT847" s="975"/>
      <c r="CU847" s="975"/>
      <c r="CV847" s="975"/>
      <c r="CW847" s="975"/>
      <c r="CX847" s="975"/>
      <c r="CY847" s="975"/>
      <c r="CZ847" s="975"/>
      <c r="DA847" s="975"/>
      <c r="DB847" s="975"/>
      <c r="DC847" s="975"/>
      <c r="DD847" s="975"/>
      <c r="DE847" s="975"/>
      <c r="DF847" s="975"/>
      <c r="DG847" s="975"/>
      <c r="DH847" s="975"/>
      <c r="DI847" s="976"/>
      <c r="DJ847" s="975"/>
      <c r="DK847" s="975"/>
      <c r="DL847" s="975"/>
      <c r="DM847" s="975"/>
      <c r="DN847" s="975"/>
      <c r="DO847" s="975"/>
      <c r="DP847" s="975"/>
      <c r="DQ847" s="975"/>
      <c r="DR847" s="975"/>
      <c r="DS847" s="975"/>
    </row>
    <row r="848" spans="1:123" s="974" customFormat="1" ht="15" thickBot="1">
      <c r="A848" s="1777"/>
      <c r="B848" s="1949"/>
      <c r="C848" s="262"/>
      <c r="D848" s="335"/>
      <c r="E848" s="335"/>
      <c r="F848" s="335"/>
      <c r="G848" s="335"/>
      <c r="H848" s="335"/>
      <c r="I848" s="335"/>
      <c r="J848" s="1006"/>
      <c r="K848" s="1007"/>
      <c r="L848" s="1006"/>
      <c r="M848" s="1007"/>
      <c r="N848" s="999"/>
      <c r="O848" s="1000"/>
      <c r="P848" s="1000"/>
      <c r="Q848" s="1001"/>
      <c r="R848" s="335"/>
      <c r="S848" s="426">
        <v>71.263999999999996</v>
      </c>
      <c r="T848" s="772">
        <v>0.15</v>
      </c>
      <c r="U848" s="350"/>
      <c r="V848" s="1934"/>
      <c r="W848" s="984" t="s">
        <v>4</v>
      </c>
      <c r="X848" s="423" t="s">
        <v>1133</v>
      </c>
      <c r="Y848" s="415">
        <f>((75*$R$840)+(0.91*$R$839)+$R$841+$T$846)*(1+$T$848)</f>
        <v>885.34214289790475</v>
      </c>
      <c r="Z848" s="1936"/>
      <c r="AA848" s="1938"/>
      <c r="AB848" s="795"/>
      <c r="AC848" s="335"/>
      <c r="AD848" s="1008"/>
      <c r="AE848" s="1007"/>
      <c r="AF848" s="1005"/>
      <c r="AG848" s="335"/>
      <c r="AH848" s="434"/>
      <c r="AI848" s="434"/>
      <c r="AJ848" s="434"/>
      <c r="AK848" s="434"/>
      <c r="AL848" s="434"/>
      <c r="AM848" s="434"/>
      <c r="AN848" s="434"/>
      <c r="AO848" s="434"/>
      <c r="AP848" s="434"/>
      <c r="AQ848" s="434"/>
      <c r="AR848" s="434"/>
      <c r="AS848" s="434"/>
      <c r="AT848" s="434"/>
      <c r="AU848" s="434"/>
      <c r="AV848" s="434"/>
      <c r="AW848" s="434"/>
      <c r="AX848" s="434"/>
      <c r="AY848" s="434"/>
      <c r="AZ848" s="434"/>
      <c r="BA848" s="434"/>
      <c r="BB848" s="434"/>
      <c r="BC848" s="434"/>
      <c r="BD848" s="434"/>
      <c r="BE848" s="434"/>
      <c r="BF848" s="434"/>
      <c r="BG848" s="434"/>
      <c r="BH848" s="973"/>
      <c r="CF848" s="975"/>
      <c r="CG848" s="975"/>
      <c r="CH848" s="975"/>
      <c r="CI848" s="975"/>
      <c r="CJ848" s="975"/>
      <c r="CK848" s="975"/>
      <c r="CL848" s="975"/>
      <c r="CM848" s="975"/>
      <c r="CN848" s="975"/>
      <c r="CO848" s="975"/>
      <c r="CP848" s="975"/>
      <c r="CQ848" s="975"/>
      <c r="CR848" s="975"/>
      <c r="CS848" s="975"/>
      <c r="CT848" s="975"/>
      <c r="CU848" s="975"/>
      <c r="CV848" s="975"/>
      <c r="CW848" s="975"/>
      <c r="CX848" s="975"/>
      <c r="CY848" s="975"/>
      <c r="CZ848" s="975"/>
      <c r="DA848" s="975"/>
      <c r="DB848" s="975"/>
      <c r="DC848" s="975"/>
      <c r="DD848" s="975"/>
      <c r="DE848" s="975"/>
      <c r="DF848" s="975"/>
      <c r="DG848" s="975"/>
      <c r="DH848" s="975"/>
      <c r="DI848" s="976"/>
      <c r="DJ848" s="975"/>
      <c r="DK848" s="975"/>
      <c r="DL848" s="975"/>
      <c r="DM848" s="975"/>
      <c r="DN848" s="975"/>
      <c r="DO848" s="975"/>
      <c r="DP848" s="975"/>
      <c r="DQ848" s="975"/>
      <c r="DR848" s="975"/>
      <c r="DS848" s="975"/>
    </row>
    <row r="849" spans="1:123" s="373" customFormat="1" ht="9" customHeight="1" thickBot="1">
      <c r="A849" s="287"/>
      <c r="B849" s="288"/>
      <c r="C849" s="188"/>
      <c r="D849" s="189"/>
      <c r="E849" s="189"/>
      <c r="F849" s="189"/>
      <c r="G849" s="189"/>
      <c r="H849" s="189"/>
      <c r="I849" s="189"/>
      <c r="J849" s="190"/>
      <c r="K849" s="189"/>
      <c r="L849" s="190"/>
      <c r="M849" s="191"/>
      <c r="N849" s="192"/>
      <c r="O849" s="193"/>
      <c r="P849" s="193"/>
      <c r="Q849" s="194"/>
      <c r="R849" s="194"/>
      <c r="S849" s="195"/>
      <c r="T849" s="195"/>
      <c r="U849" s="196"/>
      <c r="V849" s="197"/>
      <c r="W849" s="191"/>
      <c r="X849" s="191"/>
      <c r="Y849" s="191"/>
      <c r="Z849" s="191"/>
      <c r="AA849" s="191"/>
      <c r="AB849" s="676"/>
      <c r="AC849" s="191"/>
      <c r="AD849" s="191"/>
      <c r="AE849" s="191"/>
      <c r="AF849" s="199"/>
      <c r="AG849" s="191"/>
      <c r="AH849" s="200"/>
      <c r="AI849" s="200"/>
      <c r="AJ849" s="200"/>
      <c r="AK849" s="200"/>
      <c r="AL849" s="200"/>
      <c r="AM849" s="200"/>
      <c r="AN849" s="200"/>
      <c r="AO849" s="200"/>
      <c r="AP849" s="200"/>
      <c r="AQ849" s="200"/>
      <c r="AR849" s="200"/>
      <c r="AS849" s="200"/>
      <c r="AT849" s="200"/>
      <c r="AU849" s="200"/>
      <c r="AV849" s="200" t="s">
        <v>696</v>
      </c>
      <c r="AW849" s="200" t="s">
        <v>836</v>
      </c>
      <c r="AX849" s="200"/>
      <c r="AY849" s="400"/>
      <c r="AZ849" s="400"/>
      <c r="BA849" s="400"/>
      <c r="BB849" s="400"/>
      <c r="BC849" s="400"/>
      <c r="BD849" s="400"/>
      <c r="BE849" s="400"/>
      <c r="BF849" s="400"/>
      <c r="BG849" s="400"/>
      <c r="BH849" s="176"/>
      <c r="CF849" s="289"/>
      <c r="CG849" s="289"/>
      <c r="CH849" s="289"/>
      <c r="CI849" s="289"/>
      <c r="CJ849" s="289"/>
      <c r="CK849" s="289"/>
      <c r="CL849" s="289"/>
      <c r="CM849" s="289"/>
      <c r="CN849" s="289"/>
      <c r="CO849" s="289"/>
      <c r="CP849" s="289"/>
      <c r="CQ849" s="289"/>
      <c r="CR849" s="289"/>
      <c r="CS849" s="289"/>
      <c r="CT849" s="289"/>
      <c r="CU849" s="289"/>
      <c r="CV849" s="289"/>
      <c r="CW849" s="289"/>
      <c r="CX849" s="289"/>
      <c r="CY849" s="289"/>
      <c r="CZ849" s="289"/>
      <c r="DA849" s="289"/>
      <c r="DB849" s="289"/>
      <c r="DC849" s="289"/>
      <c r="DD849" s="289"/>
      <c r="DE849" s="289"/>
      <c r="DF849" s="289"/>
      <c r="DG849" s="289"/>
      <c r="DH849" s="289"/>
      <c r="DI849" s="290"/>
      <c r="DJ849" s="289"/>
      <c r="DK849" s="289"/>
      <c r="DL849" s="289"/>
      <c r="DM849" s="289"/>
      <c r="DN849" s="289"/>
      <c r="DO849" s="289"/>
      <c r="DP849" s="289"/>
      <c r="DQ849" s="289"/>
      <c r="DR849" s="289"/>
      <c r="DS849" s="289"/>
    </row>
    <row r="850" spans="1:123">
      <c r="A850" s="1931" t="s">
        <v>1134</v>
      </c>
      <c r="B850" s="313" t="s">
        <v>17</v>
      </c>
      <c r="C850" s="314" t="s">
        <v>340</v>
      </c>
      <c r="D850" s="531" t="s">
        <v>1135</v>
      </c>
      <c r="E850" s="738">
        <v>32</v>
      </c>
      <c r="F850" s="498">
        <v>87.88</v>
      </c>
      <c r="G850" s="498">
        <v>4.67</v>
      </c>
      <c r="H850" s="499">
        <v>916.82</v>
      </c>
      <c r="I850" s="739">
        <v>226.77</v>
      </c>
      <c r="J850" s="320" t="s">
        <v>342</v>
      </c>
      <c r="K850" s="321" t="s">
        <v>1136</v>
      </c>
      <c r="L850" s="320" t="s">
        <v>342</v>
      </c>
      <c r="M850" s="321" t="s">
        <v>1137</v>
      </c>
      <c r="N850" s="227">
        <v>13.98</v>
      </c>
      <c r="O850" s="244">
        <v>2.97</v>
      </c>
      <c r="P850" s="244">
        <v>4.71</v>
      </c>
      <c r="Q850" s="230" t="s">
        <v>179</v>
      </c>
      <c r="R850" s="266">
        <f>N850</f>
        <v>13.98</v>
      </c>
      <c r="S850" s="425" t="s">
        <v>326</v>
      </c>
      <c r="T850" s="384" t="s">
        <v>327</v>
      </c>
      <c r="U850" s="307"/>
      <c r="V850" s="1782" t="s">
        <v>328</v>
      </c>
      <c r="W850" s="421" t="s">
        <v>329</v>
      </c>
      <c r="X850" s="421" t="s">
        <v>1085</v>
      </c>
      <c r="Y850" s="1009">
        <f>Y822</f>
        <v>565.0487816359996</v>
      </c>
      <c r="Z850" s="415" t="s">
        <v>405</v>
      </c>
      <c r="AA850" s="1010"/>
      <c r="AB850" s="792"/>
      <c r="AC850" s="506"/>
      <c r="AD850" s="1939" t="s">
        <v>332</v>
      </c>
      <c r="AE850" s="1894"/>
      <c r="AF850" s="507" t="s">
        <v>680</v>
      </c>
      <c r="AG850" s="482" t="s">
        <v>1138</v>
      </c>
      <c r="AH850" s="509">
        <f>Y851</f>
        <v>593.30390625000007</v>
      </c>
      <c r="AI850" s="510">
        <v>549</v>
      </c>
      <c r="AJ850" s="510"/>
      <c r="AK850" s="510"/>
      <c r="AL850" s="510"/>
      <c r="AM850" s="510">
        <v>574.4</v>
      </c>
      <c r="AN850" s="510">
        <v>584.99</v>
      </c>
      <c r="AO850" s="510"/>
      <c r="AP850" s="510"/>
      <c r="AQ850" s="510"/>
      <c r="AR850" s="510">
        <v>584.99</v>
      </c>
      <c r="AS850" s="510"/>
      <c r="AT850" s="510"/>
      <c r="AU850" s="510"/>
      <c r="AV850" s="510"/>
      <c r="AW850" s="510"/>
      <c r="AX850" s="511"/>
      <c r="AY850" s="418">
        <f t="shared" ref="AY850:AY855" si="29">AH850-AVERAGE(AI850:AX850)</f>
        <v>19.958906250000041</v>
      </c>
      <c r="AZ850" s="972">
        <f>AY850/AVERAGE(AI850:AX850)</f>
        <v>3.4811337414645704E-2</v>
      </c>
      <c r="BA850" s="221"/>
      <c r="BB850" s="221"/>
      <c r="BC850" s="418"/>
      <c r="BD850" s="418"/>
      <c r="BE850" s="418"/>
      <c r="BF850" s="418"/>
      <c r="BG850" s="418"/>
    </row>
    <row r="851" spans="1:123">
      <c r="A851" s="1777"/>
      <c r="B851" s="313" t="s">
        <v>1139</v>
      </c>
      <c r="C851" s="314" t="s">
        <v>340</v>
      </c>
      <c r="D851" s="531" t="s">
        <v>1140</v>
      </c>
      <c r="E851" s="738">
        <v>32</v>
      </c>
      <c r="F851" s="498">
        <v>184.99</v>
      </c>
      <c r="G851" s="498">
        <v>31.84</v>
      </c>
      <c r="H851" s="499">
        <v>916.82</v>
      </c>
      <c r="I851" s="739">
        <v>226.77</v>
      </c>
      <c r="J851" s="320" t="s">
        <v>179</v>
      </c>
      <c r="K851" s="321" t="s">
        <v>179</v>
      </c>
      <c r="L851" s="320" t="s">
        <v>342</v>
      </c>
      <c r="M851" s="1011" t="s">
        <v>1141</v>
      </c>
      <c r="N851" s="227">
        <v>5.55</v>
      </c>
      <c r="O851" s="244">
        <v>8.4700000000000006</v>
      </c>
      <c r="P851" s="244">
        <v>0.65500000000000003</v>
      </c>
      <c r="Q851" s="230" t="s">
        <v>179</v>
      </c>
      <c r="R851" s="266">
        <f>N851</f>
        <v>5.55</v>
      </c>
      <c r="S851" s="232" t="s">
        <v>1142</v>
      </c>
      <c r="T851" s="233" t="s">
        <v>685</v>
      </c>
      <c r="U851" s="196"/>
      <c r="V851" s="1783"/>
      <c r="W851" s="421" t="s">
        <v>4</v>
      </c>
      <c r="X851" s="482" t="s">
        <v>1138</v>
      </c>
      <c r="Y851" s="310">
        <f>((82*$R$850)+(120*$R$851)+$R$852+$T$857)*(1+$T$859)</f>
        <v>593.30390625000007</v>
      </c>
      <c r="Z851" s="310">
        <f>Y851-$Y$850</f>
        <v>28.255124614000465</v>
      </c>
      <c r="AA851" s="460">
        <f>(88.09/H850)*Y851</f>
        <v>57.005891125370859</v>
      </c>
      <c r="AB851" s="505"/>
      <c r="AC851" s="523"/>
      <c r="AD851" s="235" t="s">
        <v>277</v>
      </c>
      <c r="AE851" s="763">
        <f>AVERAGE($AZ$850:$AZ$855)</f>
        <v>1.1034295015427556E-2</v>
      </c>
      <c r="AF851" s="507" t="s">
        <v>680</v>
      </c>
      <c r="AG851" s="482" t="s">
        <v>1143</v>
      </c>
      <c r="AH851" s="509">
        <f>Y852</f>
        <v>1166.8289062500005</v>
      </c>
      <c r="AI851" s="510"/>
      <c r="AJ851" s="510">
        <v>1217.32</v>
      </c>
      <c r="AK851" s="510">
        <v>1124.95</v>
      </c>
      <c r="AL851" s="510"/>
      <c r="AM851" s="510"/>
      <c r="AN851" s="510">
        <v>1123.95</v>
      </c>
      <c r="AO851" s="510"/>
      <c r="AP851" s="510"/>
      <c r="AQ851" s="510"/>
      <c r="AR851" s="510"/>
      <c r="AS851" s="510"/>
      <c r="AT851" s="510">
        <v>1217.32</v>
      </c>
      <c r="AU851" s="510"/>
      <c r="AV851" s="510"/>
      <c r="AW851" s="510"/>
      <c r="AX851" s="511"/>
      <c r="AY851" s="418">
        <f t="shared" si="29"/>
        <v>-4.0560937499994907</v>
      </c>
      <c r="AZ851" s="972">
        <f t="shared" ref="AZ851:AZ855" si="30">AY851/AVERAGE(AI851:AX851)</f>
        <v>-3.4641264940617486E-3</v>
      </c>
      <c r="BA851" s="221"/>
      <c r="BB851" s="221"/>
      <c r="BC851" s="418"/>
      <c r="BD851" s="418"/>
      <c r="BE851" s="418"/>
      <c r="BF851" s="418"/>
      <c r="BG851" s="418"/>
    </row>
    <row r="852" spans="1:123">
      <c r="A852" s="1777"/>
      <c r="B852" s="1882" t="s">
        <v>1144</v>
      </c>
      <c r="C852" s="1813" t="s">
        <v>324</v>
      </c>
      <c r="D852" s="531" t="s">
        <v>325</v>
      </c>
      <c r="E852" s="738">
        <v>10</v>
      </c>
      <c r="F852" s="248" t="s">
        <v>179</v>
      </c>
      <c r="G852" s="248" t="s">
        <v>179</v>
      </c>
      <c r="H852" s="499">
        <v>863.7</v>
      </c>
      <c r="I852" s="739">
        <v>178.16</v>
      </c>
      <c r="J852" s="320" t="s">
        <v>179</v>
      </c>
      <c r="K852" s="321" t="s">
        <v>179</v>
      </c>
      <c r="L852" s="320" t="s">
        <v>179</v>
      </c>
      <c r="M852" s="321" t="s">
        <v>179</v>
      </c>
      <c r="N852" s="227">
        <v>-119.99</v>
      </c>
      <c r="O852" s="244">
        <v>-2.6</v>
      </c>
      <c r="P852" s="244">
        <v>46.15</v>
      </c>
      <c r="Q852" s="466">
        <f>10/32</f>
        <v>0.3125</v>
      </c>
      <c r="R852" s="1855">
        <f>SUMPRODUCT(N852:N853,Q852:Q853)</f>
        <v>-37.496874999999996</v>
      </c>
      <c r="S852" s="425" t="s">
        <v>345</v>
      </c>
      <c r="T852" s="246" t="s">
        <v>346</v>
      </c>
      <c r="U852" s="214"/>
      <c r="V852" s="1783"/>
      <c r="W852" s="421" t="s">
        <v>4</v>
      </c>
      <c r="X852" s="482" t="s">
        <v>1143</v>
      </c>
      <c r="Y852" s="310">
        <f>((91*$R$850)+(180*$R$851)+$R$852+$T$857)*(1+$T$859)</f>
        <v>1166.8289062500005</v>
      </c>
      <c r="Z852" s="310">
        <f>Y852-$Y$850</f>
        <v>601.7801246140009</v>
      </c>
      <c r="AA852" s="460">
        <f>(88.09/H850)*Y852</f>
        <v>112.11138320669548</v>
      </c>
      <c r="AB852" s="505"/>
      <c r="AC852" s="523"/>
      <c r="AD852" s="235" t="s">
        <v>361</v>
      </c>
      <c r="AE852" s="763">
        <f>STDEV($AZ$850:$AZ$855)</f>
        <v>0.21822645967944085</v>
      </c>
      <c r="AF852" s="507" t="s">
        <v>680</v>
      </c>
      <c r="AG852" s="482" t="s">
        <v>1145</v>
      </c>
      <c r="AH852" s="509">
        <f>Y853</f>
        <v>993.65390625000055</v>
      </c>
      <c r="AI852" s="510"/>
      <c r="AJ852" s="510">
        <v>1356.47</v>
      </c>
      <c r="AK852" s="510"/>
      <c r="AL852" s="510"/>
      <c r="AM852" s="510"/>
      <c r="AN852" s="510"/>
      <c r="AO852" s="510">
        <v>1356.55</v>
      </c>
      <c r="AP852" s="510">
        <v>1378.61</v>
      </c>
      <c r="AQ852" s="510"/>
      <c r="AR852" s="510"/>
      <c r="AS852" s="510"/>
      <c r="AT852" s="510"/>
      <c r="AU852" s="510">
        <v>1347.46</v>
      </c>
      <c r="AV852" s="510"/>
      <c r="AW852" s="510"/>
      <c r="AX852" s="511"/>
      <c r="AY852" s="418">
        <f t="shared" si="29"/>
        <v>-366.11859374999949</v>
      </c>
      <c r="AZ852" s="972">
        <f t="shared" si="30"/>
        <v>-0.26924988830852181</v>
      </c>
      <c r="BA852" s="221"/>
      <c r="BB852" s="221"/>
      <c r="BC852" s="418"/>
      <c r="BD852" s="418"/>
      <c r="BE852" s="418"/>
      <c r="BF852" s="418"/>
      <c r="BG852" s="418"/>
    </row>
    <row r="853" spans="1:123">
      <c r="A853" s="1777"/>
      <c r="B853" s="1883"/>
      <c r="C853" s="1780"/>
      <c r="D853" s="531" t="s">
        <v>333</v>
      </c>
      <c r="E853" s="738">
        <v>22</v>
      </c>
      <c r="F853" s="248" t="s">
        <v>179</v>
      </c>
      <c r="G853" s="248" t="s">
        <v>179</v>
      </c>
      <c r="H853" s="499">
        <v>940.95</v>
      </c>
      <c r="I853" s="739">
        <v>245.67</v>
      </c>
      <c r="J853" s="320" t="s">
        <v>179</v>
      </c>
      <c r="K853" s="321" t="s">
        <v>179</v>
      </c>
      <c r="L853" s="320" t="s">
        <v>179</v>
      </c>
      <c r="M853" s="321" t="s">
        <v>179</v>
      </c>
      <c r="N853" s="227">
        <v>0</v>
      </c>
      <c r="O853" s="556" t="s">
        <v>334</v>
      </c>
      <c r="P853" s="559" t="s">
        <v>334</v>
      </c>
      <c r="Q853" s="466">
        <f>22/32</f>
        <v>0.6875</v>
      </c>
      <c r="R853" s="1856"/>
      <c r="S853" s="531" t="s">
        <v>691</v>
      </c>
      <c r="T853" s="532" t="s">
        <v>692</v>
      </c>
      <c r="U853" s="338"/>
      <c r="V853" s="1783"/>
      <c r="W853" s="421" t="s">
        <v>4</v>
      </c>
      <c r="X853" s="482" t="s">
        <v>1145</v>
      </c>
      <c r="Y853" s="310">
        <f>((93*$R$850)+(150*$R$851)+$R$852+$T$857)*(1+$T$859)</f>
        <v>993.65390625000055</v>
      </c>
      <c r="Z853" s="310">
        <f>Y853-$Y$850</f>
        <v>428.60512461400094</v>
      </c>
      <c r="AA853" s="460">
        <f>88.09/H850*Y853</f>
        <v>95.472363824483054</v>
      </c>
      <c r="AB853" s="505"/>
      <c r="AC853" s="523"/>
      <c r="AD853" s="235" t="s">
        <v>479</v>
      </c>
      <c r="AE853" s="763">
        <f>MIN($AZ$849:$AZ$855)</f>
        <v>-0.26924988830852181</v>
      </c>
      <c r="AF853" s="507" t="s">
        <v>680</v>
      </c>
      <c r="AG853" s="482" t="s">
        <v>1146</v>
      </c>
      <c r="AH853" s="509">
        <f>Y855</f>
        <v>1148.3039062500004</v>
      </c>
      <c r="AI853" s="510"/>
      <c r="AJ853" s="510"/>
      <c r="AK853" s="510"/>
      <c r="AL853" s="510">
        <v>1240.95</v>
      </c>
      <c r="AM853" s="510"/>
      <c r="AN853" s="510"/>
      <c r="AO853" s="510"/>
      <c r="AP853" s="510">
        <v>1115.27</v>
      </c>
      <c r="AQ853" s="510"/>
      <c r="AR853" s="510"/>
      <c r="AS853" s="510">
        <v>1060.8699999999999</v>
      </c>
      <c r="AT853" s="510"/>
      <c r="AU853" s="510"/>
      <c r="AV853" s="510">
        <v>1189</v>
      </c>
      <c r="AW853" s="510"/>
      <c r="AX853" s="511"/>
      <c r="AY853" s="418">
        <f t="shared" si="29"/>
        <v>-3.2185937499996271</v>
      </c>
      <c r="AZ853" s="972">
        <f t="shared" si="30"/>
        <v>-2.7950767353652466E-3</v>
      </c>
      <c r="BA853" s="221"/>
      <c r="BB853" s="221"/>
      <c r="BC853" s="418"/>
      <c r="BD853" s="418"/>
      <c r="BE853" s="418"/>
      <c r="BF853" s="418"/>
      <c r="BG853" s="418"/>
    </row>
    <row r="854" spans="1:123" ht="15" customHeight="1">
      <c r="A854" s="1777"/>
      <c r="B854" s="1857" t="s">
        <v>694</v>
      </c>
      <c r="C854" s="262"/>
      <c r="D854" s="272"/>
      <c r="E854" s="272"/>
      <c r="F854" s="272"/>
      <c r="G854" s="272"/>
      <c r="H854" s="272"/>
      <c r="I854" s="272"/>
      <c r="J854" s="540"/>
      <c r="K854" s="272"/>
      <c r="L854" s="540"/>
      <c r="M854" s="272"/>
      <c r="N854" s="541"/>
      <c r="O854" s="542"/>
      <c r="P854" s="542"/>
      <c r="Q854" s="352"/>
      <c r="R854" s="352"/>
      <c r="S854" s="425" t="s">
        <v>355</v>
      </c>
      <c r="T854" s="384" t="s">
        <v>356</v>
      </c>
      <c r="U854" s="307"/>
      <c r="V854" s="1783"/>
      <c r="W854" s="421" t="s">
        <v>329</v>
      </c>
      <c r="X854" s="421" t="s">
        <v>1100</v>
      </c>
      <c r="Y854" s="1009">
        <f>Y834</f>
        <v>769.07880686199974</v>
      </c>
      <c r="Z854" s="415" t="s">
        <v>405</v>
      </c>
      <c r="AA854" s="460"/>
      <c r="AB854" s="505"/>
      <c r="AC854" s="523"/>
      <c r="AD854" s="235" t="s">
        <v>482</v>
      </c>
      <c r="AE854" s="763">
        <f>MAX($AZ$850:$AZ$855)</f>
        <v>0.39637401483389051</v>
      </c>
      <c r="AF854" s="507" t="s">
        <v>680</v>
      </c>
      <c r="AG854" s="482" t="s">
        <v>1147</v>
      </c>
      <c r="AH854" s="509">
        <f t="shared" ref="AH854:AH855" si="31">Y856</f>
        <v>1530.1289062499998</v>
      </c>
      <c r="AI854" s="510"/>
      <c r="AJ854" s="510">
        <v>1706.11</v>
      </c>
      <c r="AK854" s="510"/>
      <c r="AL854" s="510">
        <v>1678.95</v>
      </c>
      <c r="AM854" s="510"/>
      <c r="AN854" s="510"/>
      <c r="AO854" s="510"/>
      <c r="AP854" s="510"/>
      <c r="AQ854" s="510">
        <v>1657.99</v>
      </c>
      <c r="AR854" s="510"/>
      <c r="AS854" s="510"/>
      <c r="AT854" s="510"/>
      <c r="AU854" s="510"/>
      <c r="AV854" s="510"/>
      <c r="AW854" s="510">
        <v>1678.88</v>
      </c>
      <c r="AX854" s="511"/>
      <c r="AY854" s="418">
        <f t="shared" si="29"/>
        <v>-150.3535937500003</v>
      </c>
      <c r="AZ854" s="972">
        <f t="shared" si="30"/>
        <v>-8.9470490618022078E-2</v>
      </c>
      <c r="BA854" s="221"/>
      <c r="BB854" s="221"/>
      <c r="BC854" s="418"/>
      <c r="BD854" s="418"/>
      <c r="BE854" s="418"/>
      <c r="BF854" s="418"/>
      <c r="BG854" s="418"/>
    </row>
    <row r="855" spans="1:123">
      <c r="A855" s="1777"/>
      <c r="B855" s="1858"/>
      <c r="C855" s="262"/>
      <c r="D855" s="272"/>
      <c r="E855" s="272"/>
      <c r="F855" s="272"/>
      <c r="G855" s="272"/>
      <c r="H855" s="272"/>
      <c r="I855" s="272"/>
      <c r="J855" s="540"/>
      <c r="K855" s="272"/>
      <c r="L855" s="540"/>
      <c r="M855" s="272"/>
      <c r="N855" s="541"/>
      <c r="O855" s="542"/>
      <c r="P855" s="542"/>
      <c r="Q855" s="352"/>
      <c r="R855" s="352"/>
      <c r="S855" s="311">
        <v>32</v>
      </c>
      <c r="T855" s="233" t="s">
        <v>179</v>
      </c>
      <c r="U855" s="196"/>
      <c r="V855" s="1783"/>
      <c r="W855" s="421" t="s">
        <v>4</v>
      </c>
      <c r="X855" s="482" t="s">
        <v>1146</v>
      </c>
      <c r="Y855" s="310">
        <f>((82*$R$850)+(200*$R$851)+$R$852+$T$857)*(1+$T$859)</f>
        <v>1148.3039062500004</v>
      </c>
      <c r="Z855" s="310">
        <f>Y855-$Y$854</f>
        <v>379.22509938800067</v>
      </c>
      <c r="AA855" s="460">
        <f>88.09/H850*Y855</f>
        <v>110.33146212076802</v>
      </c>
      <c r="AB855" s="505"/>
      <c r="AC855" s="272"/>
      <c r="AD855" s="267"/>
      <c r="AE855" s="268"/>
      <c r="AF855" s="539" t="s">
        <v>680</v>
      </c>
      <c r="AG855" s="490" t="s">
        <v>1148</v>
      </c>
      <c r="AH855" s="509">
        <f t="shared" si="31"/>
        <v>1323.05390625</v>
      </c>
      <c r="AI855" s="510">
        <v>945</v>
      </c>
      <c r="AJ855" s="510">
        <v>955</v>
      </c>
      <c r="AK855" s="510"/>
      <c r="AL855" s="510"/>
      <c r="AM855" s="510"/>
      <c r="AN855" s="510"/>
      <c r="AO855" s="510"/>
      <c r="AP855" s="510"/>
      <c r="AQ855" s="510"/>
      <c r="AR855" s="510">
        <v>989.99</v>
      </c>
      <c r="AS855" s="510"/>
      <c r="AT855" s="510"/>
      <c r="AU855" s="510"/>
      <c r="AV855" s="510"/>
      <c r="AW855" s="510"/>
      <c r="AX855" s="511">
        <v>899.98</v>
      </c>
      <c r="AY855" s="418">
        <f t="shared" si="29"/>
        <v>375.56140625</v>
      </c>
      <c r="AZ855" s="972">
        <f t="shared" si="30"/>
        <v>0.39637401483389051</v>
      </c>
      <c r="BA855" s="221"/>
      <c r="BB855" s="221"/>
      <c r="BC855" s="418"/>
      <c r="BD855" s="418"/>
      <c r="BE855" s="418"/>
      <c r="BF855" s="418"/>
      <c r="BG855" s="418"/>
    </row>
    <row r="856" spans="1:123">
      <c r="A856" s="1777"/>
      <c r="B856" s="1858"/>
      <c r="C856" s="262"/>
      <c r="D856" s="272"/>
      <c r="E856" s="272"/>
      <c r="F856" s="272"/>
      <c r="G856" s="272"/>
      <c r="H856" s="272"/>
      <c r="I856" s="272"/>
      <c r="J856" s="540"/>
      <c r="K856" s="272"/>
      <c r="L856" s="540"/>
      <c r="M856" s="272"/>
      <c r="N856" s="541"/>
      <c r="O856" s="542"/>
      <c r="P856" s="542"/>
      <c r="Q856" s="352"/>
      <c r="R856" s="352"/>
      <c r="S856" s="425" t="s">
        <v>363</v>
      </c>
      <c r="T856" s="384" t="s">
        <v>364</v>
      </c>
      <c r="U856" s="307"/>
      <c r="V856" s="1783"/>
      <c r="W856" s="421" t="s">
        <v>4</v>
      </c>
      <c r="X856" s="482" t="s">
        <v>1147</v>
      </c>
      <c r="Y856" s="310">
        <f>((84*$R$850)+(250*$R$851)+$R$852+$T$857)*(1+$T$859)</f>
        <v>1530.1289062499998</v>
      </c>
      <c r="Z856" s="310">
        <f>Y856-$Y$854</f>
        <v>761.05009938800004</v>
      </c>
      <c r="AA856" s="460">
        <f>88.09/H850*Y856</f>
        <v>147.01801373395267</v>
      </c>
      <c r="AB856" s="505"/>
      <c r="AC856" s="272"/>
      <c r="AD856" s="271"/>
      <c r="AE856" s="272"/>
      <c r="AF856" s="533"/>
      <c r="AG856" s="268"/>
      <c r="AH856" s="544"/>
      <c r="AI856" s="544"/>
      <c r="AJ856" s="544"/>
      <c r="AK856" s="544"/>
      <c r="AL856" s="544"/>
      <c r="AM856" s="544"/>
      <c r="AN856" s="544"/>
      <c r="AO856" s="544"/>
      <c r="AP856" s="544"/>
      <c r="AQ856" s="544"/>
      <c r="AR856" s="544"/>
      <c r="AS856" s="544"/>
      <c r="AT856" s="544"/>
      <c r="AU856" s="544"/>
      <c r="AV856" s="544"/>
      <c r="AW856" s="544"/>
      <c r="AX856" s="544"/>
      <c r="AY856" s="221"/>
      <c r="AZ856" s="221"/>
      <c r="BA856" s="221"/>
      <c r="BB856" s="221"/>
      <c r="BC856" s="221"/>
      <c r="BD856" s="221"/>
      <c r="BE856" s="221"/>
      <c r="BF856" s="221"/>
      <c r="BG856" s="221"/>
    </row>
    <row r="857" spans="1:123">
      <c r="A857" s="1777"/>
      <c r="B857" s="1858"/>
      <c r="C857" s="262"/>
      <c r="D857" s="272"/>
      <c r="E857" s="272"/>
      <c r="F857" s="272"/>
      <c r="G857" s="272"/>
      <c r="H857" s="272"/>
      <c r="I857" s="272"/>
      <c r="J857" s="540"/>
      <c r="K857" s="272"/>
      <c r="L857" s="540"/>
      <c r="M857" s="272"/>
      <c r="N857" s="541"/>
      <c r="O857" s="542"/>
      <c r="P857" s="542"/>
      <c r="Q857" s="352"/>
      <c r="R857" s="352"/>
      <c r="S857" s="232">
        <v>0.76800000000000002</v>
      </c>
      <c r="T857" s="233">
        <v>-1300.22</v>
      </c>
      <c r="U857" s="196"/>
      <c r="V857" s="1784"/>
      <c r="W857" s="528" t="s">
        <v>4</v>
      </c>
      <c r="X857" s="490" t="s">
        <v>1148</v>
      </c>
      <c r="Y857" s="310">
        <f>((92*$R$850)+(200*$R$851)+$R$852+$T$857)*(1+$T$859)</f>
        <v>1323.05390625</v>
      </c>
      <c r="Z857" s="609">
        <f>Y857-$Y$854</f>
        <v>553.97509938800022</v>
      </c>
      <c r="AA857" s="543">
        <f>88.09/H850*Y857</f>
        <v>127.12181082607546</v>
      </c>
      <c r="AB857" s="505"/>
      <c r="AC857" s="272"/>
      <c r="AD857" s="271"/>
      <c r="AE857" s="272"/>
      <c r="AF857" s="540"/>
      <c r="AG857" s="272"/>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row>
    <row r="858" spans="1:123" ht="18.5">
      <c r="A858" s="563"/>
      <c r="B858" s="1858"/>
      <c r="C858" s="262"/>
      <c r="D858" s="272"/>
      <c r="E858" s="272"/>
      <c r="F858" s="272"/>
      <c r="G858" s="272"/>
      <c r="H858" s="272"/>
      <c r="I858" s="272"/>
      <c r="J858" s="540"/>
      <c r="K858" s="272"/>
      <c r="L858" s="540"/>
      <c r="M858" s="272"/>
      <c r="N858" s="541"/>
      <c r="O858" s="542"/>
      <c r="P858" s="542"/>
      <c r="Q858" s="352"/>
      <c r="R858" s="352"/>
      <c r="S858" s="425" t="s">
        <v>370</v>
      </c>
      <c r="T858" s="246" t="s">
        <v>371</v>
      </c>
      <c r="U858" s="214"/>
      <c r="V858" s="397"/>
      <c r="W858" s="269"/>
      <c r="X858" s="269"/>
      <c r="Y858" s="269"/>
      <c r="Z858" s="269"/>
      <c r="AA858" s="269"/>
      <c r="AB858" s="198"/>
      <c r="AC858" s="272"/>
      <c r="AD858" s="271"/>
      <c r="AE858" s="272"/>
      <c r="AF858" s="540"/>
      <c r="AG858" s="272"/>
      <c r="AH858" s="221"/>
      <c r="AI858" s="221"/>
      <c r="AJ858" s="221"/>
      <c r="AK858" s="221"/>
      <c r="AL858" s="221"/>
      <c r="AM858" s="221"/>
      <c r="AN858" s="221"/>
      <c r="AO858" s="221"/>
      <c r="AP858" s="221"/>
      <c r="AQ858" s="221"/>
      <c r="AR858" s="221"/>
      <c r="AS858" s="221"/>
      <c r="AT858" s="221"/>
      <c r="AU858" s="221"/>
      <c r="AV858" s="221"/>
      <c r="AW858" s="221"/>
      <c r="AX858" s="221"/>
      <c r="AY858" s="221"/>
      <c r="AZ858" s="221"/>
      <c r="BA858" s="221"/>
      <c r="BB858" s="221"/>
      <c r="BC858" s="221"/>
      <c r="BD858" s="221"/>
      <c r="BE858" s="221"/>
      <c r="BF858" s="221"/>
      <c r="BG858" s="221"/>
    </row>
    <row r="859" spans="1:123" ht="19" thickBot="1">
      <c r="A859" s="563"/>
      <c r="B859" s="1859"/>
      <c r="C859" s="262"/>
      <c r="D859" s="272"/>
      <c r="E859" s="272"/>
      <c r="F859" s="272"/>
      <c r="G859" s="272"/>
      <c r="H859" s="272"/>
      <c r="I859" s="272"/>
      <c r="J859" s="540"/>
      <c r="K859" s="272"/>
      <c r="L859" s="540"/>
      <c r="M859" s="272"/>
      <c r="N859" s="541"/>
      <c r="O859" s="542"/>
      <c r="P859" s="542"/>
      <c r="Q859" s="352"/>
      <c r="R859" s="352"/>
      <c r="S859" s="546">
        <v>88.09</v>
      </c>
      <c r="T859" s="741">
        <v>0.25</v>
      </c>
      <c r="U859" s="350"/>
      <c r="V859" s="803"/>
      <c r="W859" s="363"/>
      <c r="X859" s="363"/>
      <c r="Y859" s="363"/>
      <c r="Z859" s="363"/>
      <c r="AA859" s="363"/>
      <c r="AB859" s="198"/>
      <c r="AC859" s="440"/>
      <c r="AD859" s="271"/>
      <c r="AE859" s="440"/>
      <c r="AF859" s="540"/>
      <c r="AG859" s="272"/>
      <c r="AH859" s="221"/>
      <c r="AI859" s="221"/>
      <c r="AJ859" s="221"/>
      <c r="AK859" s="221"/>
      <c r="AL859" s="221"/>
      <c r="AM859" s="221"/>
      <c r="AN859" s="221"/>
      <c r="AO859" s="221"/>
      <c r="AP859" s="221"/>
      <c r="AQ859" s="221"/>
      <c r="AR859" s="221"/>
      <c r="AS859" s="221"/>
      <c r="AT859" s="221"/>
      <c r="AU859" s="221"/>
      <c r="AV859" s="221"/>
      <c r="AW859" s="221"/>
      <c r="AX859" s="221"/>
      <c r="AY859" s="221"/>
      <c r="AZ859" s="221"/>
      <c r="BA859" s="221"/>
      <c r="BB859" s="221"/>
      <c r="BC859" s="221"/>
      <c r="BD859" s="221"/>
      <c r="BE859" s="221"/>
      <c r="BF859" s="221"/>
      <c r="BG859" s="221"/>
    </row>
    <row r="860" spans="1:123" s="373" customFormat="1" ht="9" customHeight="1" thickBot="1">
      <c r="A860" s="287"/>
      <c r="B860" s="288"/>
      <c r="C860" s="188"/>
      <c r="D860" s="189"/>
      <c r="E860" s="189"/>
      <c r="F860" s="189"/>
      <c r="G860" s="189"/>
      <c r="H860" s="189"/>
      <c r="I860" s="189"/>
      <c r="J860" s="190"/>
      <c r="K860" s="189"/>
      <c r="L860" s="190"/>
      <c r="M860" s="191"/>
      <c r="N860" s="192"/>
      <c r="O860" s="193"/>
      <c r="P860" s="193"/>
      <c r="Q860" s="194"/>
      <c r="R860" s="194"/>
      <c r="S860" s="195"/>
      <c r="T860" s="195"/>
      <c r="U860" s="196"/>
      <c r="V860" s="197"/>
      <c r="W860" s="191"/>
      <c r="X860" s="191"/>
      <c r="Y860" s="191"/>
      <c r="Z860" s="191"/>
      <c r="AA860" s="191"/>
      <c r="AB860" s="676"/>
      <c r="AC860" s="191"/>
      <c r="AD860" s="191"/>
      <c r="AE860" s="191"/>
      <c r="AF860" s="199"/>
      <c r="AG860" s="191"/>
      <c r="AH860" s="200"/>
      <c r="AI860" s="200"/>
      <c r="AJ860" s="200"/>
      <c r="AK860" s="200"/>
      <c r="AL860" s="200"/>
      <c r="AM860" s="200"/>
      <c r="AN860" s="200"/>
      <c r="AO860" s="200"/>
      <c r="AP860" s="200"/>
      <c r="AQ860" s="200"/>
      <c r="AR860" s="200"/>
      <c r="AS860" s="200"/>
      <c r="AT860" s="200"/>
      <c r="AU860" s="200"/>
      <c r="AV860" s="200" t="s">
        <v>696</v>
      </c>
      <c r="AW860" s="400" t="s">
        <v>836</v>
      </c>
      <c r="AX860" s="400"/>
      <c r="AY860" s="400"/>
      <c r="AZ860" s="400"/>
      <c r="BA860" s="400"/>
      <c r="BB860" s="400"/>
      <c r="BC860" s="400"/>
      <c r="BD860" s="400"/>
      <c r="BE860" s="400"/>
      <c r="BF860" s="400"/>
      <c r="BG860" s="400"/>
      <c r="BH860" s="176"/>
      <c r="CF860" s="289"/>
      <c r="CG860" s="289"/>
      <c r="CH860" s="289"/>
      <c r="CI860" s="289"/>
      <c r="CJ860" s="289"/>
      <c r="CK860" s="289"/>
      <c r="CL860" s="289"/>
      <c r="CM860" s="289"/>
      <c r="CN860" s="289"/>
      <c r="CO860" s="289"/>
      <c r="CP860" s="289"/>
      <c r="CQ860" s="289"/>
      <c r="CR860" s="289"/>
      <c r="CS860" s="289"/>
      <c r="CT860" s="289"/>
      <c r="CU860" s="289"/>
      <c r="CV860" s="289"/>
      <c r="CW860" s="289"/>
      <c r="CX860" s="289"/>
      <c r="CY860" s="289"/>
      <c r="CZ860" s="289"/>
      <c r="DA860" s="289"/>
      <c r="DB860" s="289"/>
      <c r="DC860" s="289"/>
      <c r="DD860" s="289"/>
      <c r="DE860" s="289"/>
      <c r="DF860" s="289"/>
      <c r="DG860" s="289"/>
      <c r="DH860" s="289"/>
      <c r="DI860" s="290"/>
      <c r="DJ860" s="289"/>
      <c r="DK860" s="289"/>
      <c r="DL860" s="289"/>
      <c r="DM860" s="289"/>
      <c r="DN860" s="289"/>
      <c r="DO860" s="289"/>
      <c r="DP860" s="289"/>
      <c r="DQ860" s="289"/>
      <c r="DR860" s="289"/>
      <c r="DS860" s="289"/>
    </row>
    <row r="861" spans="1:123" ht="15" customHeight="1">
      <c r="A861" s="1864" t="s">
        <v>1149</v>
      </c>
      <c r="B861" s="313" t="s">
        <v>1150</v>
      </c>
      <c r="C861" s="314" t="s">
        <v>340</v>
      </c>
      <c r="D861" s="421" t="s">
        <v>1151</v>
      </c>
      <c r="E861" s="497">
        <v>25</v>
      </c>
      <c r="F861" s="498">
        <v>59.6</v>
      </c>
      <c r="G861" s="498">
        <v>13.06</v>
      </c>
      <c r="H861" s="499">
        <v>1575.36</v>
      </c>
      <c r="I861" s="500">
        <v>327.67</v>
      </c>
      <c r="J861" s="501" t="s">
        <v>179</v>
      </c>
      <c r="K861" s="502" t="s">
        <v>179</v>
      </c>
      <c r="L861" s="320" t="s">
        <v>340</v>
      </c>
      <c r="M861" s="525" t="s">
        <v>1152</v>
      </c>
      <c r="N861" s="227">
        <v>23.23</v>
      </c>
      <c r="O861" s="244">
        <v>6.47</v>
      </c>
      <c r="P861" s="244">
        <v>639.71</v>
      </c>
      <c r="Q861" s="324" t="s">
        <v>179</v>
      </c>
      <c r="R861" s="231">
        <f>N861</f>
        <v>23.23</v>
      </c>
      <c r="S861" s="408" t="s">
        <v>326</v>
      </c>
      <c r="T861" s="409" t="s">
        <v>327</v>
      </c>
      <c r="U861" s="307"/>
      <c r="V861" s="1911" t="s">
        <v>678</v>
      </c>
      <c r="W861" s="330" t="s">
        <v>329</v>
      </c>
      <c r="X861" s="423" t="s">
        <v>1122</v>
      </c>
      <c r="Y861" s="1012">
        <f>Y841</f>
        <v>420.92589387690447</v>
      </c>
      <c r="Z861" s="823" t="s">
        <v>405</v>
      </c>
      <c r="AA861" s="1013" t="s">
        <v>405</v>
      </c>
      <c r="AB861" s="1014"/>
      <c r="AC861" s="506"/>
      <c r="AD861" s="1849" t="s">
        <v>332</v>
      </c>
      <c r="AE861" s="1850"/>
      <c r="AF861" s="554" t="s">
        <v>329</v>
      </c>
      <c r="AG861" s="330" t="s">
        <v>1153</v>
      </c>
      <c r="AH861" s="509"/>
      <c r="AI861" s="510">
        <v>1199</v>
      </c>
      <c r="AJ861" s="510">
        <v>1139</v>
      </c>
      <c r="AK861" s="510">
        <v>1199</v>
      </c>
      <c r="AL861" s="510">
        <v>1229</v>
      </c>
      <c r="AM861" s="510"/>
      <c r="AN861" s="510"/>
      <c r="AO861" s="510"/>
      <c r="AP861" s="510"/>
      <c r="AQ861" s="510"/>
      <c r="AR861" s="510"/>
      <c r="AS861" s="510"/>
      <c r="AT861" s="510"/>
      <c r="AU861" s="510"/>
      <c r="AV861" s="511"/>
      <c r="AW861" s="1015"/>
      <c r="AX861" s="418"/>
      <c r="AY861" s="418"/>
      <c r="AZ861" s="418"/>
      <c r="BA861" s="418"/>
      <c r="BB861" s="418"/>
      <c r="BC861" s="418"/>
      <c r="BD861" s="418"/>
      <c r="BE861" s="418"/>
      <c r="BF861" s="418"/>
      <c r="BG861" s="418"/>
    </row>
    <row r="862" spans="1:123" ht="15" customHeight="1">
      <c r="A862" s="1865"/>
      <c r="B862" s="313" t="s">
        <v>1154</v>
      </c>
      <c r="C862" s="314" t="s">
        <v>340</v>
      </c>
      <c r="D862" s="330" t="s">
        <v>1155</v>
      </c>
      <c r="E862" s="497">
        <v>25</v>
      </c>
      <c r="F862" s="498">
        <v>4.43</v>
      </c>
      <c r="G862" s="498">
        <v>0.626</v>
      </c>
      <c r="H862" s="499">
        <v>1575.36</v>
      </c>
      <c r="I862" s="500">
        <v>327.67</v>
      </c>
      <c r="J862" s="501" t="s">
        <v>179</v>
      </c>
      <c r="K862" s="502" t="s">
        <v>179</v>
      </c>
      <c r="L862" s="320" t="s">
        <v>179</v>
      </c>
      <c r="M862" s="321" t="s">
        <v>179</v>
      </c>
      <c r="N862" s="227">
        <v>-230.48</v>
      </c>
      <c r="O862" s="244">
        <v>3.17</v>
      </c>
      <c r="P862" s="244">
        <v>72.760000000000005</v>
      </c>
      <c r="Q862" s="324" t="s">
        <v>179</v>
      </c>
      <c r="R862" s="231">
        <f>N862</f>
        <v>-230.48</v>
      </c>
      <c r="S862" s="232" t="s">
        <v>1156</v>
      </c>
      <c r="T862" s="552" t="s">
        <v>1157</v>
      </c>
      <c r="U862" s="553"/>
      <c r="V862" s="1911"/>
      <c r="W862" s="330" t="s">
        <v>4</v>
      </c>
      <c r="X862" s="1016" t="s">
        <v>1158</v>
      </c>
      <c r="Y862" s="461">
        <f>((40*$R$861)+(4*$R$862)+(2*$R$863)+$R$864+$T$868)+(1+$T$870)</f>
        <v>1761.23</v>
      </c>
      <c r="Z862" s="823">
        <f t="shared" ref="Z862" si="32">Y862-$Y$861</f>
        <v>1340.3041061230956</v>
      </c>
      <c r="AA862" s="460">
        <f>110.11/H861*Y862</f>
        <v>123.1014087573634</v>
      </c>
      <c r="AB862" s="505"/>
      <c r="AC862" s="523"/>
      <c r="AD862" s="235" t="s">
        <v>277</v>
      </c>
      <c r="AE862" s="763">
        <f>AVERAGE($AX$862:$AX$866)</f>
        <v>1.9668226801450861E-2</v>
      </c>
      <c r="AF862" s="554" t="s">
        <v>4</v>
      </c>
      <c r="AG862" s="482" t="s">
        <v>1158</v>
      </c>
      <c r="AH862" s="509">
        <f>Y862</f>
        <v>1761.23</v>
      </c>
      <c r="AI862" s="510"/>
      <c r="AJ862" s="510"/>
      <c r="AK862" s="510">
        <v>1449</v>
      </c>
      <c r="AL862" s="510">
        <v>1599</v>
      </c>
      <c r="AM862" s="510"/>
      <c r="AN862" s="510"/>
      <c r="AO862" s="510"/>
      <c r="AP862" s="510">
        <v>1398</v>
      </c>
      <c r="AQ862" s="510">
        <v>1614</v>
      </c>
      <c r="AR862" s="510"/>
      <c r="AS862" s="510"/>
      <c r="AT862" s="510"/>
      <c r="AU862" s="510"/>
      <c r="AV862" s="511"/>
      <c r="AW862" s="418">
        <f>AH862-AVERAGE(AI862:AV862)</f>
        <v>246.23000000000002</v>
      </c>
      <c r="AX862" s="972">
        <f>AW862/AVERAGE(AH862:AV862)</f>
        <v>0.15741130231434189</v>
      </c>
      <c r="AY862" s="418"/>
      <c r="AZ862" s="418"/>
      <c r="BA862" s="418"/>
      <c r="BB862" s="418"/>
      <c r="BC862" s="418"/>
      <c r="BD862" s="418"/>
      <c r="BE862" s="418"/>
      <c r="BF862" s="418"/>
      <c r="BG862" s="418"/>
    </row>
    <row r="863" spans="1:123" ht="15" customHeight="1">
      <c r="A863" s="1865"/>
      <c r="B863" s="313" t="s">
        <v>17</v>
      </c>
      <c r="C863" s="314" t="s">
        <v>340</v>
      </c>
      <c r="D863" s="330" t="s">
        <v>1159</v>
      </c>
      <c r="E863" s="497">
        <v>25</v>
      </c>
      <c r="F863" s="498">
        <v>2.29</v>
      </c>
      <c r="G863" s="498">
        <v>0.158</v>
      </c>
      <c r="H863" s="499">
        <v>1575.36</v>
      </c>
      <c r="I863" s="500">
        <v>327.67</v>
      </c>
      <c r="J863" s="501" t="s">
        <v>179</v>
      </c>
      <c r="K863" s="502" t="s">
        <v>179</v>
      </c>
      <c r="L863" s="320" t="s">
        <v>340</v>
      </c>
      <c r="M863" s="525" t="s">
        <v>1160</v>
      </c>
      <c r="N863" s="227">
        <v>-782.21</v>
      </c>
      <c r="O863" s="244">
        <v>2.52</v>
      </c>
      <c r="P863" s="244">
        <v>310.08</v>
      </c>
      <c r="Q863" s="324" t="s">
        <v>179</v>
      </c>
      <c r="R863" s="231">
        <f>N863</f>
        <v>-782.21</v>
      </c>
      <c r="S863" s="425" t="s">
        <v>345</v>
      </c>
      <c r="T863" s="246" t="s">
        <v>346</v>
      </c>
      <c r="U863" s="214"/>
      <c r="V863" s="1911"/>
      <c r="W863" s="330" t="s">
        <v>4</v>
      </c>
      <c r="X863" s="482" t="s">
        <v>1161</v>
      </c>
      <c r="Y863" s="461">
        <f>((50*$R$861)+(4.5*$R$862)+(2.4*$R$863)+$R$864+$T$868)+(1+$T$870)</f>
        <v>1565.4059999999999</v>
      </c>
      <c r="Z863" s="823">
        <f>Y863-$Y$843</f>
        <v>1187.5776750810958</v>
      </c>
      <c r="AA863" s="460">
        <f>110.11/H861*Y863</f>
        <v>109.41426382541134</v>
      </c>
      <c r="AB863" s="505"/>
      <c r="AC863" s="523"/>
      <c r="AD863" s="235" t="s">
        <v>361</v>
      </c>
      <c r="AE863" s="763">
        <f>STDEV($AX$862:$AX$866)</f>
        <v>0.36138277161763288</v>
      </c>
      <c r="AF863" s="554" t="s">
        <v>4</v>
      </c>
      <c r="AG863" s="482" t="s">
        <v>1161</v>
      </c>
      <c r="AH863" s="509">
        <f t="shared" ref="AH863:AH867" si="33">Y863</f>
        <v>1565.4059999999999</v>
      </c>
      <c r="AI863" s="510"/>
      <c r="AJ863" s="510"/>
      <c r="AK863" s="510"/>
      <c r="AL863" s="510"/>
      <c r="AM863" s="510">
        <v>2612</v>
      </c>
      <c r="AN863" s="510"/>
      <c r="AO863" s="510"/>
      <c r="AP863" s="510">
        <v>2495</v>
      </c>
      <c r="AQ863" s="510"/>
      <c r="AR863" s="510">
        <v>2399</v>
      </c>
      <c r="AS863" s="510"/>
      <c r="AT863" s="510"/>
      <c r="AU863" s="510"/>
      <c r="AV863" s="511">
        <v>2399</v>
      </c>
      <c r="AW863" s="418">
        <f t="shared" ref="AW863:AW866" si="34">AH863-AVERAGE(AI863:AV863)</f>
        <v>-910.84400000000005</v>
      </c>
      <c r="AX863" s="972">
        <f t="shared" ref="AX863:AX866" si="35">AW863/AVERAGE(AH863:AV863)</f>
        <v>-0.39704087196216081</v>
      </c>
      <c r="AY863" s="418"/>
      <c r="AZ863" s="418"/>
      <c r="BA863" s="418"/>
      <c r="BB863" s="418"/>
      <c r="BC863" s="418"/>
      <c r="BD863" s="418"/>
      <c r="BE863" s="418"/>
      <c r="BF863" s="418"/>
      <c r="BG863" s="418"/>
    </row>
    <row r="864" spans="1:123" ht="15" customHeight="1">
      <c r="A864" s="1865"/>
      <c r="B864" s="1769" t="s">
        <v>1162</v>
      </c>
      <c r="C864" s="1770" t="s">
        <v>324</v>
      </c>
      <c r="D864" s="421" t="s">
        <v>688</v>
      </c>
      <c r="E864" s="497">
        <v>22</v>
      </c>
      <c r="F864" s="526" t="s">
        <v>179</v>
      </c>
      <c r="G864" s="526" t="s">
        <v>179</v>
      </c>
      <c r="H864" s="499">
        <v>1613.64</v>
      </c>
      <c r="I864" s="500">
        <v>328.68</v>
      </c>
      <c r="J864" s="501" t="s">
        <v>179</v>
      </c>
      <c r="K864" s="502" t="s">
        <v>179</v>
      </c>
      <c r="L864" s="320" t="s">
        <v>179</v>
      </c>
      <c r="M864" s="321" t="s">
        <v>179</v>
      </c>
      <c r="N864" s="227">
        <v>361.35</v>
      </c>
      <c r="O864" s="740">
        <v>2.2999999999999998</v>
      </c>
      <c r="P864" s="740">
        <v>157.07</v>
      </c>
      <c r="Q864" s="324" t="s">
        <v>179</v>
      </c>
      <c r="R864" s="231">
        <f>N864</f>
        <v>361.35</v>
      </c>
      <c r="S864" s="531" t="s">
        <v>691</v>
      </c>
      <c r="T864" s="532" t="s">
        <v>692</v>
      </c>
      <c r="U864" s="338"/>
      <c r="V864" s="1911"/>
      <c r="W864" s="330" t="s">
        <v>4</v>
      </c>
      <c r="X864" s="482" t="s">
        <v>1163</v>
      </c>
      <c r="Y864" s="461">
        <f>((50*$R$861)+(5.5*$R$862)+(2.45*$R$863)+$R$864+$T$868)+(1+$T$870)</f>
        <v>1295.8154999999997</v>
      </c>
      <c r="Z864" s="823">
        <f>Y864-$Y$843</f>
        <v>917.98717508109553</v>
      </c>
      <c r="AA864" s="460">
        <f>110.11/H861*Y864</f>
        <v>90.571199411563057</v>
      </c>
      <c r="AB864" s="505"/>
      <c r="AC864" s="523"/>
      <c r="AD864" s="235" t="s">
        <v>479</v>
      </c>
      <c r="AE864" s="763">
        <f>MIN($AX$862:$AX$866)</f>
        <v>-0.39704087196216081</v>
      </c>
      <c r="AF864" s="554" t="s">
        <v>4</v>
      </c>
      <c r="AG864" s="482" t="s">
        <v>1163</v>
      </c>
      <c r="AH864" s="509">
        <f t="shared" si="33"/>
        <v>1295.8154999999997</v>
      </c>
      <c r="AI864" s="510"/>
      <c r="AJ864" s="510"/>
      <c r="AK864" s="510"/>
      <c r="AL864" s="510">
        <v>1165</v>
      </c>
      <c r="AM864" s="510">
        <v>1735</v>
      </c>
      <c r="AN864" s="510">
        <v>1219</v>
      </c>
      <c r="AO864" s="510">
        <v>1468</v>
      </c>
      <c r="AP864" s="510"/>
      <c r="AQ864" s="510"/>
      <c r="AR864" s="510"/>
      <c r="AS864" s="510"/>
      <c r="AT864" s="510"/>
      <c r="AU864" s="510"/>
      <c r="AV864" s="511"/>
      <c r="AW864" s="418">
        <f t="shared" si="34"/>
        <v>-100.9345000000003</v>
      </c>
      <c r="AX864" s="972">
        <f t="shared" si="35"/>
        <v>-7.3323554873728866E-2</v>
      </c>
      <c r="AY864" s="418"/>
      <c r="AZ864" s="418"/>
      <c r="BA864" s="418"/>
      <c r="BB864" s="418"/>
      <c r="BC864" s="418"/>
      <c r="BD864" s="418"/>
      <c r="BE864" s="418"/>
      <c r="BF864" s="418"/>
      <c r="BG864" s="418"/>
    </row>
    <row r="865" spans="1:123" ht="15" customHeight="1">
      <c r="A865" s="1865"/>
      <c r="B865" s="1769"/>
      <c r="C865" s="1770"/>
      <c r="D865" s="421" t="s">
        <v>690</v>
      </c>
      <c r="E865" s="497">
        <v>3</v>
      </c>
      <c r="F865" s="526" t="s">
        <v>179</v>
      </c>
      <c r="G865" s="526" t="s">
        <v>179</v>
      </c>
      <c r="H865" s="499">
        <v>1294.67</v>
      </c>
      <c r="I865" s="500">
        <v>140.43</v>
      </c>
      <c r="J865" s="501" t="s">
        <v>179</v>
      </c>
      <c r="K865" s="502" t="s">
        <v>179</v>
      </c>
      <c r="L865" s="320" t="s">
        <v>179</v>
      </c>
      <c r="M865" s="321" t="s">
        <v>179</v>
      </c>
      <c r="N865" s="227">
        <v>0</v>
      </c>
      <c r="O865" s="229" t="s">
        <v>334</v>
      </c>
      <c r="P865" s="229" t="s">
        <v>334</v>
      </c>
      <c r="Q865" s="324" t="s">
        <v>179</v>
      </c>
      <c r="R865" s="231">
        <f>N865</f>
        <v>0</v>
      </c>
      <c r="S865" s="425" t="s">
        <v>355</v>
      </c>
      <c r="T865" s="384" t="s">
        <v>356</v>
      </c>
      <c r="U865" s="307"/>
      <c r="V865" s="1911"/>
      <c r="W865" s="330" t="s">
        <v>4</v>
      </c>
      <c r="X865" s="482" t="s">
        <v>1164</v>
      </c>
      <c r="Y865" s="461">
        <f>((60*$R$861)+(4.5*$R$862)+(2.33*$R$863)+$R$864+$T$868)+(1+$T$870)</f>
        <v>1852.4607000000001</v>
      </c>
      <c r="Z865" s="823">
        <f>Y865-$Y$845</f>
        <v>1415.1869873100968</v>
      </c>
      <c r="AA865" s="460">
        <f>110.11/H861*Y865</f>
        <v>129.47799085732785</v>
      </c>
      <c r="AB865" s="505"/>
      <c r="AC865" s="523"/>
      <c r="AD865" s="235" t="s">
        <v>482</v>
      </c>
      <c r="AE865" s="763">
        <f>MAX($AX$862:$AX$866)</f>
        <v>0.56057432381440031</v>
      </c>
      <c r="AF865" s="554" t="s">
        <v>4</v>
      </c>
      <c r="AG865" s="482" t="s">
        <v>1164</v>
      </c>
      <c r="AH865" s="509">
        <f t="shared" si="33"/>
        <v>1852.4607000000001</v>
      </c>
      <c r="AI865" s="510"/>
      <c r="AJ865" s="510"/>
      <c r="AK865" s="510"/>
      <c r="AL865" s="510">
        <v>2279</v>
      </c>
      <c r="AM865" s="510"/>
      <c r="AN865" s="510"/>
      <c r="AO865" s="510"/>
      <c r="AP865" s="510">
        <v>2099</v>
      </c>
      <c r="AQ865" s="510"/>
      <c r="AR865" s="510"/>
      <c r="AS865" s="510">
        <v>1889</v>
      </c>
      <c r="AT865" s="510">
        <v>2399</v>
      </c>
      <c r="AU865" s="510"/>
      <c r="AV865" s="511"/>
      <c r="AW865" s="418">
        <f t="shared" si="34"/>
        <v>-314.03929999999991</v>
      </c>
      <c r="AX865" s="972">
        <f t="shared" si="35"/>
        <v>-0.14928006528559826</v>
      </c>
      <c r="AY865" s="418"/>
      <c r="AZ865" s="418"/>
      <c r="BA865" s="418"/>
      <c r="BB865" s="418"/>
      <c r="BC865" s="418"/>
      <c r="BD865" s="418"/>
      <c r="BE865" s="418"/>
      <c r="BF865" s="418"/>
      <c r="BG865" s="418"/>
    </row>
    <row r="866" spans="1:123" ht="15" customHeight="1">
      <c r="A866" s="1865"/>
      <c r="B866" s="1857" t="s">
        <v>694</v>
      </c>
      <c r="C866" s="262"/>
      <c r="D866" s="272"/>
      <c r="E866" s="268"/>
      <c r="F866" s="272"/>
      <c r="G866" s="272"/>
      <c r="H866" s="272"/>
      <c r="I866" s="272"/>
      <c r="J866" s="540"/>
      <c r="K866" s="272"/>
      <c r="L866" s="540"/>
      <c r="M866" s="272"/>
      <c r="N866" s="541"/>
      <c r="O866" s="542"/>
      <c r="P866" s="542"/>
      <c r="Q866" s="352"/>
      <c r="R866" s="352"/>
      <c r="S866" s="311">
        <v>25</v>
      </c>
      <c r="T866" s="233" t="s">
        <v>179</v>
      </c>
      <c r="U866" s="196"/>
      <c r="V866" s="1911"/>
      <c r="W866" s="330" t="s">
        <v>4</v>
      </c>
      <c r="X866" s="482" t="s">
        <v>1165</v>
      </c>
      <c r="Y866" s="461">
        <f>((80*$R$861)+(2.2*$R$862)+(2.51*$R$863)+$R$864+$T$868)+(1+$T$870)</f>
        <v>2706.3669</v>
      </c>
      <c r="Z866" s="823">
        <f>Y866-$Y$847</f>
        <v>2231.1965840180969</v>
      </c>
      <c r="AA866" s="460">
        <f>110.11/H861*Y866</f>
        <v>189.16188005217856</v>
      </c>
      <c r="AB866" s="505"/>
      <c r="AC866" s="272"/>
      <c r="AD866" s="267"/>
      <c r="AE866" s="268"/>
      <c r="AF866" s="554" t="s">
        <v>4</v>
      </c>
      <c r="AG866" s="482" t="s">
        <v>1165</v>
      </c>
      <c r="AH866" s="509">
        <f t="shared" si="33"/>
        <v>2706.3669</v>
      </c>
      <c r="AI866" s="510"/>
      <c r="AJ866" s="510"/>
      <c r="AK866" s="510"/>
      <c r="AL866" s="510">
        <v>2026</v>
      </c>
      <c r="AM866" s="510">
        <v>1785</v>
      </c>
      <c r="AN866" s="510"/>
      <c r="AO866" s="510"/>
      <c r="AP866" s="510"/>
      <c r="AQ866" s="510"/>
      <c r="AR866" s="510"/>
      <c r="AS866" s="510"/>
      <c r="AT866" s="510"/>
      <c r="AU866" s="510">
        <v>1103.8900000000001</v>
      </c>
      <c r="AV866" s="511"/>
      <c r="AW866" s="418">
        <f t="shared" si="34"/>
        <v>1068.0702333333331</v>
      </c>
      <c r="AX866" s="972">
        <f t="shared" si="35"/>
        <v>0.56057432381440031</v>
      </c>
      <c r="AY866" s="418"/>
      <c r="AZ866" s="418"/>
      <c r="BA866" s="418"/>
      <c r="BB866" s="418"/>
      <c r="BC866" s="418"/>
      <c r="BD866" s="418"/>
      <c r="BE866" s="418"/>
      <c r="BF866" s="418"/>
      <c r="BG866" s="418"/>
    </row>
    <row r="867" spans="1:123" ht="15" customHeight="1">
      <c r="A867" s="1865"/>
      <c r="B867" s="1858"/>
      <c r="C867" s="262"/>
      <c r="D867" s="272"/>
      <c r="E867" s="272"/>
      <c r="F867" s="272"/>
      <c r="G867" s="272"/>
      <c r="H867" s="272"/>
      <c r="I867" s="272"/>
      <c r="J867" s="540"/>
      <c r="K867" s="272"/>
      <c r="L867" s="540"/>
      <c r="M867" s="272"/>
      <c r="N867" s="541"/>
      <c r="O867" s="542"/>
      <c r="P867" s="542"/>
      <c r="Q867" s="352"/>
      <c r="R867" s="352"/>
      <c r="S867" s="425" t="s">
        <v>363</v>
      </c>
      <c r="T867" s="384" t="s">
        <v>364</v>
      </c>
      <c r="U867" s="307"/>
      <c r="V867" s="1911"/>
      <c r="W867" s="330" t="s">
        <v>4</v>
      </c>
      <c r="X867" s="482" t="s">
        <v>1166</v>
      </c>
      <c r="Y867" s="461">
        <f>((80*$R$861)+(4.5*$R$862)+(2.33*$R$863)+$R$864+$T$868)+(1+$T$870)</f>
        <v>2317.0607</v>
      </c>
      <c r="Z867" s="823">
        <f>Y867-$Y$847</f>
        <v>1841.8903840180967</v>
      </c>
      <c r="AA867" s="460">
        <f>110.11/H861*Y867</f>
        <v>161.95127061560532</v>
      </c>
      <c r="AB867" s="505"/>
      <c r="AC867" s="272"/>
      <c r="AD867" s="271"/>
      <c r="AE867" s="272"/>
      <c r="AF867" s="562" t="s">
        <v>4</v>
      </c>
      <c r="AG867" s="490" t="s">
        <v>1166</v>
      </c>
      <c r="AH867" s="509">
        <f t="shared" si="33"/>
        <v>2317.0607</v>
      </c>
      <c r="AI867" s="1017"/>
      <c r="AJ867" s="1017"/>
      <c r="AK867" s="1017"/>
      <c r="AL867" s="1017"/>
      <c r="AM867" s="1017"/>
      <c r="AN867" s="1017"/>
      <c r="AO867" s="1017"/>
      <c r="AP867" s="1017"/>
      <c r="AQ867" s="1017"/>
      <c r="AR867" s="1017"/>
      <c r="AS867" s="1017"/>
      <c r="AT867" s="1017"/>
      <c r="AU867" s="1017"/>
      <c r="AV867" s="1018"/>
      <c r="AW867" s="418"/>
      <c r="AX867" s="972"/>
      <c r="AY867" s="418"/>
      <c r="AZ867" s="418"/>
      <c r="BA867" s="418"/>
      <c r="BB867" s="418"/>
      <c r="BC867" s="418"/>
      <c r="BD867" s="418"/>
      <c r="BE867" s="418"/>
      <c r="BF867" s="418"/>
      <c r="BG867" s="418"/>
    </row>
    <row r="868" spans="1:123" ht="15" customHeight="1">
      <c r="A868" s="1865"/>
      <c r="B868" s="1858"/>
      <c r="C868" s="262"/>
      <c r="D868" s="272"/>
      <c r="E868" s="272"/>
      <c r="F868" s="272"/>
      <c r="G868" s="272"/>
      <c r="H868" s="272"/>
      <c r="I868" s="272"/>
      <c r="J868" s="540"/>
      <c r="K868" s="272"/>
      <c r="L868" s="540"/>
      <c r="M868" s="272"/>
      <c r="N868" s="541"/>
      <c r="O868" s="542"/>
      <c r="P868" s="542"/>
      <c r="Q868" s="352"/>
      <c r="R868" s="352"/>
      <c r="S868" s="256">
        <v>0.77700000000000002</v>
      </c>
      <c r="T868" s="257">
        <v>2955.87</v>
      </c>
      <c r="U868" s="196"/>
      <c r="V868" s="267"/>
      <c r="W868" s="268"/>
      <c r="X868" s="268"/>
      <c r="Y868" s="269"/>
      <c r="Z868" s="269"/>
      <c r="AA868" s="269"/>
      <c r="AB868" s="198"/>
      <c r="AC868" s="272"/>
      <c r="AD868" s="271"/>
      <c r="AE868" s="272"/>
      <c r="AF868" s="533"/>
      <c r="AG868" s="268"/>
      <c r="AH868" s="544"/>
      <c r="AI868" s="544"/>
      <c r="AJ868" s="544"/>
      <c r="AK868" s="544"/>
      <c r="AL868" s="544"/>
      <c r="AM868" s="544"/>
      <c r="AN868" s="544"/>
      <c r="AO868" s="544"/>
      <c r="AP868" s="544"/>
      <c r="AQ868" s="544"/>
      <c r="AR868" s="544"/>
      <c r="AS868" s="544"/>
      <c r="AT868" s="544"/>
      <c r="AU868" s="544"/>
      <c r="AV868" s="544"/>
      <c r="AW868" s="221"/>
      <c r="AX868" s="221"/>
      <c r="AY868" s="221"/>
      <c r="AZ868" s="221"/>
      <c r="BA868" s="221"/>
      <c r="BB868" s="221"/>
      <c r="BC868" s="221"/>
      <c r="BD868" s="221"/>
      <c r="BE868" s="221"/>
      <c r="BF868" s="221"/>
      <c r="BG868" s="221"/>
    </row>
    <row r="869" spans="1:123" ht="18.75" customHeight="1">
      <c r="A869" s="1865"/>
      <c r="B869" s="1858"/>
      <c r="C869" s="262"/>
      <c r="D869" s="272"/>
      <c r="E869" s="272"/>
      <c r="F869" s="272"/>
      <c r="G869" s="272"/>
      <c r="H869" s="272"/>
      <c r="I869" s="272"/>
      <c r="J869" s="540"/>
      <c r="K869" s="272"/>
      <c r="L869" s="540"/>
      <c r="M869" s="272"/>
      <c r="N869" s="541"/>
      <c r="O869" s="542"/>
      <c r="P869" s="542"/>
      <c r="Q869" s="352"/>
      <c r="R869" s="352"/>
      <c r="S869" s="425" t="s">
        <v>370</v>
      </c>
      <c r="T869" s="246" t="s">
        <v>371</v>
      </c>
      <c r="U869" s="214"/>
      <c r="V869" s="271"/>
      <c r="W869" s="272"/>
      <c r="X869" s="272"/>
      <c r="Y869" s="262"/>
      <c r="Z869" s="262"/>
      <c r="AA869" s="262"/>
      <c r="AB869" s="198"/>
      <c r="AC869" s="272"/>
      <c r="AD869" s="271"/>
      <c r="AE869" s="272"/>
      <c r="AF869" s="540"/>
      <c r="AG869" s="272"/>
      <c r="AH869" s="221"/>
      <c r="AI869" s="221"/>
      <c r="AJ869" s="221"/>
      <c r="AK869" s="221"/>
      <c r="AL869" s="221"/>
      <c r="AM869" s="221"/>
      <c r="AN869" s="221"/>
      <c r="AO869" s="221"/>
      <c r="AP869" s="221"/>
      <c r="AQ869" s="221"/>
      <c r="AR869" s="221"/>
      <c r="AS869" s="221"/>
      <c r="AT869" s="221"/>
      <c r="AU869" s="221"/>
      <c r="AV869" s="221"/>
      <c r="AW869" s="221"/>
      <c r="AX869" s="221"/>
      <c r="AY869" s="221"/>
      <c r="AZ869" s="221"/>
      <c r="BA869" s="221"/>
      <c r="BB869" s="221"/>
      <c r="BC869" s="221"/>
      <c r="BD869" s="221"/>
      <c r="BE869" s="221"/>
      <c r="BF869" s="221"/>
      <c r="BG869" s="221"/>
    </row>
    <row r="870" spans="1:123" ht="19.5" customHeight="1" thickBot="1">
      <c r="A870" s="1866"/>
      <c r="B870" s="1859"/>
      <c r="C870" s="262"/>
      <c r="D870" s="272"/>
      <c r="E870" s="272"/>
      <c r="F870" s="272"/>
      <c r="G870" s="272"/>
      <c r="H870" s="272"/>
      <c r="I870" s="272"/>
      <c r="J870" s="540"/>
      <c r="K870" s="272"/>
      <c r="L870" s="540"/>
      <c r="M870" s="272"/>
      <c r="N870" s="541"/>
      <c r="O870" s="542"/>
      <c r="P870" s="542"/>
      <c r="Q870" s="352"/>
      <c r="R870" s="352"/>
      <c r="S870" s="1019">
        <v>110.11</v>
      </c>
      <c r="T870" s="432">
        <v>0.15</v>
      </c>
      <c r="U870" s="350"/>
      <c r="V870" s="271"/>
      <c r="W870" s="272"/>
      <c r="X870" s="272"/>
      <c r="Y870" s="262"/>
      <c r="Z870" s="262"/>
      <c r="AA870" s="262"/>
      <c r="AB870" s="198"/>
      <c r="AC870" s="743"/>
      <c r="AD870" s="742"/>
      <c r="AE870" s="743"/>
      <c r="AF870" s="745"/>
      <c r="AG870" s="272"/>
      <c r="AH870" s="221"/>
      <c r="AI870" s="221"/>
      <c r="AJ870" s="221"/>
      <c r="AK870" s="221"/>
      <c r="AL870" s="221"/>
      <c r="AM870" s="221"/>
      <c r="AN870" s="221"/>
      <c r="AO870" s="221"/>
      <c r="AP870" s="221"/>
      <c r="AQ870" s="221"/>
      <c r="AR870" s="221"/>
      <c r="AS870" s="221"/>
      <c r="AT870" s="221"/>
      <c r="AU870" s="221"/>
      <c r="AV870" s="221"/>
      <c r="AW870" s="221"/>
      <c r="AX870" s="221"/>
      <c r="AY870" s="221"/>
      <c r="AZ870" s="221"/>
      <c r="BA870" s="221"/>
      <c r="BB870" s="221"/>
      <c r="BC870" s="221"/>
      <c r="BD870" s="221"/>
      <c r="BE870" s="221"/>
      <c r="BF870" s="221"/>
      <c r="BG870" s="221"/>
    </row>
    <row r="871" spans="1:123" s="750" customFormat="1" ht="25.5" customHeight="1" thickBot="1">
      <c r="A871" s="186" t="s">
        <v>1167</v>
      </c>
      <c r="B871" s="187"/>
      <c r="C871" s="188"/>
      <c r="D871" s="189"/>
      <c r="E871" s="189"/>
      <c r="F871" s="189"/>
      <c r="G871" s="189"/>
      <c r="H871" s="189"/>
      <c r="I871" s="189"/>
      <c r="J871" s="190"/>
      <c r="K871" s="189"/>
      <c r="L871" s="190"/>
      <c r="M871" s="191"/>
      <c r="N871" s="192"/>
      <c r="O871" s="193"/>
      <c r="P871" s="193"/>
      <c r="Q871" s="194"/>
      <c r="R871" s="194"/>
      <c r="S871" s="195"/>
      <c r="T871" s="195"/>
      <c r="U871" s="747"/>
      <c r="V871" s="197"/>
      <c r="W871" s="191"/>
      <c r="X871" s="191"/>
      <c r="Y871" s="191"/>
      <c r="Z871" s="191"/>
      <c r="AA871" s="191"/>
      <c r="AB871" s="941"/>
      <c r="AC871" s="191"/>
      <c r="AD871" s="191"/>
      <c r="AE871" s="191"/>
      <c r="AF871" s="199"/>
      <c r="AG871" s="191"/>
      <c r="AH871" s="200"/>
      <c r="AI871" s="200"/>
      <c r="AJ871" s="200"/>
      <c r="AK871" s="200"/>
      <c r="AL871" s="200"/>
      <c r="AM871" s="200"/>
      <c r="AN871" s="200"/>
      <c r="AO871" s="200"/>
      <c r="AP871" s="200"/>
      <c r="AQ871" s="200"/>
      <c r="AR871" s="200"/>
      <c r="AS871" s="200"/>
      <c r="AT871" s="200" t="s">
        <v>696</v>
      </c>
      <c r="AU871" s="200" t="s">
        <v>836</v>
      </c>
      <c r="AV871" s="200"/>
      <c r="AW871" s="200"/>
      <c r="AX871" s="200"/>
      <c r="AY871" s="200"/>
      <c r="AZ871" s="200"/>
      <c r="BA871" s="200"/>
      <c r="BB871" s="200"/>
      <c r="BC871" s="200"/>
      <c r="BD871" s="200"/>
      <c r="BE871" s="200"/>
      <c r="BF871" s="200"/>
      <c r="BG871" s="200"/>
      <c r="BH871" s="749"/>
      <c r="DI871" s="751"/>
    </row>
    <row r="872" spans="1:123" s="1028" customFormat="1" ht="15" customHeight="1">
      <c r="A872" s="1931" t="s">
        <v>1168</v>
      </c>
      <c r="B872" s="1020" t="s">
        <v>1169</v>
      </c>
      <c r="C872" s="943" t="s">
        <v>340</v>
      </c>
      <c r="D872" s="1021" t="s">
        <v>1170</v>
      </c>
      <c r="E872" s="1022">
        <v>65</v>
      </c>
      <c r="F872" s="957">
        <v>262298.40000000002</v>
      </c>
      <c r="G872" s="957">
        <v>144055.79999999999</v>
      </c>
      <c r="H872" s="945">
        <v>6603.16</v>
      </c>
      <c r="I872" s="945">
        <v>3412.96</v>
      </c>
      <c r="J872" s="1023" t="s">
        <v>342</v>
      </c>
      <c r="K872" s="628" t="s">
        <v>1171</v>
      </c>
      <c r="L872" s="576" t="s">
        <v>179</v>
      </c>
      <c r="M872" s="471" t="s">
        <v>179</v>
      </c>
      <c r="N872" s="947">
        <v>1.129E-2</v>
      </c>
      <c r="O872" s="948">
        <v>8.23</v>
      </c>
      <c r="P872" s="963">
        <v>1.371E-3</v>
      </c>
      <c r="Q872" s="210" t="s">
        <v>179</v>
      </c>
      <c r="R872" s="1024">
        <f>N872</f>
        <v>1.129E-2</v>
      </c>
      <c r="S872" s="1025" t="s">
        <v>326</v>
      </c>
      <c r="T872" s="213" t="s">
        <v>327</v>
      </c>
      <c r="U872" s="214"/>
      <c r="V872" s="1928" t="s">
        <v>328</v>
      </c>
      <c r="W872" s="1026" t="s">
        <v>329</v>
      </c>
      <c r="X872" s="1026" t="s">
        <v>1172</v>
      </c>
      <c r="Y872" s="949">
        <f>((80*$R$873)+(0.8*$R$874)+(125000*$R$872)+$R$875+$R$877+$R$881+$T$879)*(1+$T$881)</f>
        <v>4885.9919119384658</v>
      </c>
      <c r="Z872" s="949" t="s">
        <v>405</v>
      </c>
      <c r="AA872" s="667" t="s">
        <v>405</v>
      </c>
      <c r="AB872" s="198"/>
      <c r="AC872" s="272"/>
      <c r="AD872" s="1939" t="s">
        <v>332</v>
      </c>
      <c r="AE872" s="1894"/>
      <c r="AF872" s="951" t="s">
        <v>329</v>
      </c>
      <c r="AG872" s="1027" t="s">
        <v>1173</v>
      </c>
      <c r="AH872" s="758">
        <f>Y872</f>
        <v>4885.9919119384658</v>
      </c>
      <c r="AI872" s="844">
        <v>3341.77</v>
      </c>
      <c r="AJ872" s="844"/>
      <c r="AK872" s="844">
        <v>3743</v>
      </c>
      <c r="AL872" s="844"/>
      <c r="AM872" s="844">
        <v>3457.35</v>
      </c>
      <c r="AN872" s="758"/>
      <c r="AO872" s="758"/>
      <c r="AP872" s="758"/>
      <c r="AQ872" s="758"/>
      <c r="AR872" s="844">
        <v>4185</v>
      </c>
      <c r="AS872" s="221"/>
      <c r="AT872" s="418">
        <f t="shared" ref="AT872:AT877" si="36">AH872-AVERAGE(AI872:AS872)</f>
        <v>1204.2119119384656</v>
      </c>
      <c r="AU872" s="419">
        <f t="shared" ref="AU872:AU877" si="37">AT872/AVERAGE(AI872:AS872)</f>
        <v>0.32707329387917411</v>
      </c>
      <c r="AV872" s="221"/>
      <c r="AW872" s="221"/>
      <c r="AX872" s="221"/>
      <c r="AY872" s="221"/>
      <c r="AZ872" s="221"/>
      <c r="BA872" s="221"/>
      <c r="BB872" s="221"/>
      <c r="BC872" s="221"/>
      <c r="BD872" s="221"/>
      <c r="BE872" s="221"/>
      <c r="BF872" s="221"/>
      <c r="BG872" s="221"/>
      <c r="BH872" s="176"/>
      <c r="CF872" s="632"/>
      <c r="CG872" s="632"/>
      <c r="CH872" s="632"/>
      <c r="CI872" s="632"/>
      <c r="CJ872" s="632"/>
      <c r="CK872" s="632"/>
      <c r="CL872" s="632"/>
      <c r="CM872" s="632"/>
      <c r="CN872" s="632"/>
      <c r="CO872" s="632"/>
      <c r="CP872" s="632"/>
      <c r="CQ872" s="632"/>
      <c r="CR872" s="632"/>
      <c r="CS872" s="632"/>
      <c r="CT872" s="632"/>
      <c r="CU872" s="632"/>
      <c r="CV872" s="632"/>
      <c r="CW872" s="632"/>
      <c r="CX872" s="632"/>
      <c r="CY872" s="632"/>
      <c r="CZ872" s="632"/>
      <c r="DA872" s="632"/>
      <c r="DB872" s="632"/>
      <c r="DC872" s="632"/>
      <c r="DD872" s="632"/>
      <c r="DE872" s="632"/>
      <c r="DF872" s="632"/>
      <c r="DG872" s="632"/>
      <c r="DH872" s="632"/>
      <c r="DI872" s="633"/>
      <c r="DJ872" s="632"/>
      <c r="DK872" s="632"/>
      <c r="DL872" s="632"/>
      <c r="DM872" s="632"/>
      <c r="DN872" s="632"/>
      <c r="DO872" s="632"/>
      <c r="DP872" s="632"/>
      <c r="DQ872" s="632"/>
      <c r="DR872" s="632"/>
      <c r="DS872" s="632"/>
    </row>
    <row r="873" spans="1:123" s="1028" customFormat="1">
      <c r="A873" s="1777"/>
      <c r="B873" s="1029" t="s">
        <v>1086</v>
      </c>
      <c r="C873" s="911" t="s">
        <v>340</v>
      </c>
      <c r="D873" s="426" t="s">
        <v>1174</v>
      </c>
      <c r="E873" s="1030">
        <v>65</v>
      </c>
      <c r="F873" s="957">
        <v>88.438460000000006</v>
      </c>
      <c r="G873" s="957">
        <v>19.981729999999999</v>
      </c>
      <c r="H873" s="953">
        <v>6603.16</v>
      </c>
      <c r="I873" s="953">
        <v>3412.96</v>
      </c>
      <c r="J873" s="617" t="s">
        <v>179</v>
      </c>
      <c r="K873" s="479" t="s">
        <v>179</v>
      </c>
      <c r="L873" s="617" t="s">
        <v>179</v>
      </c>
      <c r="M873" s="479" t="s">
        <v>179</v>
      </c>
      <c r="N873" s="947">
        <v>29.92304</v>
      </c>
      <c r="O873" s="948">
        <v>2.77</v>
      </c>
      <c r="P873" s="963">
        <v>10.79571</v>
      </c>
      <c r="Q873" s="230" t="s">
        <v>179</v>
      </c>
      <c r="R873" s="466">
        <f>N873</f>
        <v>29.92304</v>
      </c>
      <c r="S873" s="314" t="s">
        <v>1175</v>
      </c>
      <c r="T873" s="233" t="s">
        <v>685</v>
      </c>
      <c r="U873" s="196"/>
      <c r="V873" s="1954"/>
      <c r="W873" s="482" t="s">
        <v>4</v>
      </c>
      <c r="X873" s="330" t="s">
        <v>1176</v>
      </c>
      <c r="Y873" s="415">
        <f>((75*$R$873)+(0.83*$R$874)+(125000*$R$872)+$R$875+$R$877+$R$881+$T$879)*(1+$T$881)</f>
        <v>5105.9551612434616</v>
      </c>
      <c r="Z873" s="415">
        <f>Y873-Y872</f>
        <v>219.96324930499577</v>
      </c>
      <c r="AA873" s="416">
        <f>(0.83-0.8)*$P$874</f>
        <v>86.33897624999976</v>
      </c>
      <c r="AB873" s="505"/>
      <c r="AC873" s="272"/>
      <c r="AD873" s="235" t="s">
        <v>277</v>
      </c>
      <c r="AE873" s="763">
        <f>AVERAGE($AU$872:$AU$877)</f>
        <v>0.39274161037736793</v>
      </c>
      <c r="AF873" s="954" t="s">
        <v>4</v>
      </c>
      <c r="AG873" s="1031" t="s">
        <v>1177</v>
      </c>
      <c r="AH873" s="415">
        <f>((55*$R$873)+(0.95*$R$874)+(100000*$R$872)+$R$875+$R$877+$R$881+$T$879)*1.15</f>
        <v>5661.2206584634614</v>
      </c>
      <c r="AI873" s="510">
        <v>4689.1499999999996</v>
      </c>
      <c r="AJ873" s="510">
        <v>3458.31</v>
      </c>
      <c r="AK873" s="510"/>
      <c r="AL873" s="510"/>
      <c r="AM873" s="510"/>
      <c r="AN873" s="510">
        <v>5482.53</v>
      </c>
      <c r="AO873" s="510">
        <v>4016.71</v>
      </c>
      <c r="AP873" s="510"/>
      <c r="AQ873" s="510"/>
      <c r="AR873" s="510"/>
      <c r="AS873" s="221"/>
      <c r="AT873" s="418">
        <f t="shared" si="36"/>
        <v>1249.5456584634621</v>
      </c>
      <c r="AU873" s="419">
        <f t="shared" si="37"/>
        <v>0.283236108385922</v>
      </c>
      <c r="AV873" s="221"/>
      <c r="AW873" s="221"/>
      <c r="AX873" s="221"/>
      <c r="AY873" s="221"/>
      <c r="AZ873" s="221"/>
      <c r="BA873" s="221"/>
      <c r="BB873" s="221"/>
      <c r="BC873" s="221"/>
      <c r="BD873" s="221"/>
      <c r="BE873" s="221"/>
      <c r="BF873" s="221"/>
      <c r="BG873" s="221"/>
      <c r="BH873" s="176"/>
      <c r="CF873" s="632"/>
      <c r="CG873" s="632"/>
      <c r="CH873" s="632"/>
      <c r="CI873" s="632"/>
      <c r="CJ873" s="632"/>
      <c r="CK873" s="632"/>
      <c r="CL873" s="632"/>
      <c r="CM873" s="632"/>
      <c r="CN873" s="632"/>
      <c r="CO873" s="632"/>
      <c r="CP873" s="632"/>
      <c r="CQ873" s="632"/>
      <c r="CR873" s="632"/>
      <c r="CS873" s="632"/>
      <c r="CT873" s="632"/>
      <c r="CU873" s="632"/>
      <c r="CV873" s="632"/>
      <c r="CW873" s="632"/>
      <c r="CX873" s="632"/>
      <c r="CY873" s="632"/>
      <c r="CZ873" s="632"/>
      <c r="DA873" s="632"/>
      <c r="DB873" s="632"/>
      <c r="DC873" s="632"/>
      <c r="DD873" s="632"/>
      <c r="DE873" s="632"/>
      <c r="DF873" s="632"/>
      <c r="DG873" s="632"/>
      <c r="DH873" s="632"/>
      <c r="DI873" s="633"/>
      <c r="DJ873" s="632"/>
      <c r="DK873" s="632"/>
      <c r="DL873" s="632"/>
      <c r="DM873" s="632"/>
      <c r="DN873" s="632"/>
      <c r="DO873" s="632"/>
      <c r="DP873" s="632"/>
      <c r="DQ873" s="632"/>
      <c r="DR873" s="632"/>
      <c r="DS873" s="632"/>
    </row>
    <row r="874" spans="1:123" s="1028" customFormat="1">
      <c r="A874" s="1777"/>
      <c r="B874" s="1029" t="s">
        <v>19</v>
      </c>
      <c r="C874" s="911" t="s">
        <v>340</v>
      </c>
      <c r="D874" s="426" t="s">
        <v>1178</v>
      </c>
      <c r="E874" s="1030">
        <v>65</v>
      </c>
      <c r="F874" s="957">
        <v>0.84256900000000001</v>
      </c>
      <c r="G874" s="957">
        <v>6.6915000000000002E-2</v>
      </c>
      <c r="H874" s="953">
        <v>6603.16</v>
      </c>
      <c r="I874" s="953">
        <v>3412.96</v>
      </c>
      <c r="J874" s="507" t="s">
        <v>340</v>
      </c>
      <c r="K874" s="628" t="s">
        <v>1179</v>
      </c>
      <c r="L874" s="617" t="s">
        <v>179</v>
      </c>
      <c r="M874" s="479" t="s">
        <v>179</v>
      </c>
      <c r="N874" s="947">
        <v>11362.919690000001</v>
      </c>
      <c r="O874" s="948">
        <v>3.95</v>
      </c>
      <c r="P874" s="963">
        <v>2877.9658749999999</v>
      </c>
      <c r="Q874" s="230" t="s">
        <v>179</v>
      </c>
      <c r="R874" s="466">
        <f>N874</f>
        <v>11362.919690000001</v>
      </c>
      <c r="S874" s="348" t="s">
        <v>345</v>
      </c>
      <c r="T874" s="246" t="s">
        <v>346</v>
      </c>
      <c r="U874" s="214"/>
      <c r="V874" s="1929"/>
      <c r="W874" s="482" t="s">
        <v>4</v>
      </c>
      <c r="X874" s="330" t="s">
        <v>1180</v>
      </c>
      <c r="Y874" s="415">
        <f>((75*$R$873)+(0.9*$R$874)+(125000*$R$872)+$R$875+$R$877+$R$881+$T$879)*(1+$T$881)</f>
        <v>6020.6701962884636</v>
      </c>
      <c r="Z874" s="415">
        <f>Y874-Y872</f>
        <v>1134.6782843499977</v>
      </c>
      <c r="AA874" s="416">
        <f>(0.9-0.8)*$P$874</f>
        <v>287.79658749999993</v>
      </c>
      <c r="AB874" s="505"/>
      <c r="AC874" s="272"/>
      <c r="AD874" s="235" t="s">
        <v>361</v>
      </c>
      <c r="AE874" s="763">
        <f>STDEV($AU$872:$AU$877)</f>
        <v>0.20498142667702401</v>
      </c>
      <c r="AF874" s="954" t="s">
        <v>4</v>
      </c>
      <c r="AG874" s="1031" t="s">
        <v>1181</v>
      </c>
      <c r="AH874" s="415">
        <f>((100*$R$873)+(0.92*$R$874)+(400000*$R$872)+$R$875+$R$877+$R$881+$T$879)*1.15</f>
        <v>10712.767249158464</v>
      </c>
      <c r="AI874" s="510"/>
      <c r="AJ874" s="510"/>
      <c r="AK874" s="510"/>
      <c r="AL874" s="510"/>
      <c r="AM874" s="510"/>
      <c r="AN874" s="510"/>
      <c r="AO874" s="510">
        <v>7767</v>
      </c>
      <c r="AP874" s="510">
        <v>5579</v>
      </c>
      <c r="AQ874" s="510">
        <v>9181.76</v>
      </c>
      <c r="AR874" s="510"/>
      <c r="AS874" s="221"/>
      <c r="AT874" s="418">
        <f t="shared" si="36"/>
        <v>3203.5139158251295</v>
      </c>
      <c r="AU874" s="419">
        <f t="shared" si="37"/>
        <v>0.42660884825989748</v>
      </c>
      <c r="AV874" s="221"/>
      <c r="AW874" s="221"/>
      <c r="AX874" s="221"/>
      <c r="AY874" s="221"/>
      <c r="AZ874" s="221"/>
      <c r="BA874" s="221"/>
      <c r="BB874" s="221"/>
      <c r="BC874" s="221"/>
      <c r="BD874" s="221"/>
      <c r="BE874" s="221"/>
      <c r="BF874" s="221"/>
      <c r="BG874" s="221"/>
      <c r="BH874" s="176"/>
      <c r="CF874" s="632"/>
      <c r="CG874" s="632"/>
      <c r="CH874" s="632"/>
      <c r="CI874" s="632"/>
      <c r="CJ874" s="632"/>
      <c r="CK874" s="632"/>
      <c r="CL874" s="632"/>
      <c r="CM874" s="632"/>
      <c r="CN874" s="632"/>
      <c r="CO874" s="632"/>
      <c r="CP874" s="632"/>
      <c r="CQ874" s="632"/>
      <c r="CR874" s="632"/>
      <c r="CS874" s="632"/>
      <c r="CT874" s="632"/>
      <c r="CU874" s="632"/>
      <c r="CV874" s="632"/>
      <c r="CW874" s="632"/>
      <c r="CX874" s="632"/>
      <c r="CY874" s="632"/>
      <c r="CZ874" s="632"/>
      <c r="DA874" s="632"/>
      <c r="DB874" s="632"/>
      <c r="DC874" s="632"/>
      <c r="DD874" s="632"/>
      <c r="DE874" s="632"/>
      <c r="DF874" s="632"/>
      <c r="DG874" s="632"/>
      <c r="DH874" s="632"/>
      <c r="DI874" s="633"/>
      <c r="DJ874" s="632"/>
      <c r="DK874" s="632"/>
      <c r="DL874" s="632"/>
      <c r="DM874" s="632"/>
      <c r="DN874" s="632"/>
      <c r="DO874" s="632"/>
      <c r="DP874" s="632"/>
      <c r="DQ874" s="632"/>
      <c r="DR874" s="632"/>
      <c r="DS874" s="632"/>
    </row>
    <row r="875" spans="1:123" s="1028" customFormat="1">
      <c r="A875" s="1777"/>
      <c r="B875" s="1955" t="s">
        <v>1182</v>
      </c>
      <c r="C875" s="1950" t="s">
        <v>324</v>
      </c>
      <c r="D875" s="621" t="s">
        <v>325</v>
      </c>
      <c r="E875" s="621">
        <v>25</v>
      </c>
      <c r="F875" s="637" t="s">
        <v>179</v>
      </c>
      <c r="G875" s="248" t="s">
        <v>179</v>
      </c>
      <c r="H875" s="953">
        <v>8471.5300000000007</v>
      </c>
      <c r="I875" s="953">
        <v>2967.61</v>
      </c>
      <c r="J875" s="617" t="s">
        <v>179</v>
      </c>
      <c r="K875" s="479" t="s">
        <v>179</v>
      </c>
      <c r="L875" s="617" t="s">
        <v>179</v>
      </c>
      <c r="M875" s="479" t="s">
        <v>179</v>
      </c>
      <c r="N875" s="947">
        <v>945.48841000000004</v>
      </c>
      <c r="O875" s="948">
        <v>2.5499999999999998</v>
      </c>
      <c r="P875" s="963">
        <v>370.601474</v>
      </c>
      <c r="Q875" s="466">
        <f t="shared" ref="Q875:Q880" si="38">E875/$E$874</f>
        <v>0.38461538461538464</v>
      </c>
      <c r="R875" s="1870">
        <f>SUMPRODUCT(Q875:Q876,N875:N876)</f>
        <v>363.64938846153848</v>
      </c>
      <c r="S875" s="796" t="s">
        <v>691</v>
      </c>
      <c r="T875" s="532" t="s">
        <v>692</v>
      </c>
      <c r="U875" s="338"/>
      <c r="V875" s="1032"/>
      <c r="W875" s="272"/>
      <c r="X875" s="272"/>
      <c r="Y875" s="262"/>
      <c r="Z875" s="262"/>
      <c r="AA875" s="262"/>
      <c r="AB875" s="198"/>
      <c r="AC875" s="272"/>
      <c r="AD875" s="235" t="s">
        <v>479</v>
      </c>
      <c r="AE875" s="763">
        <f>MIN($AU$872:$AU$877)</f>
        <v>8.9275509986277757E-2</v>
      </c>
      <c r="AF875" s="954" t="s">
        <v>4</v>
      </c>
      <c r="AG875" s="1031" t="s">
        <v>1183</v>
      </c>
      <c r="AH875" s="415">
        <f>((130*$R$873)+(0.96*$R$874)+(300000*$R$872)+$R$875+$R$877+$R$881+$T$879)*1.15</f>
        <v>10969.456434898462</v>
      </c>
      <c r="AI875" s="510"/>
      <c r="AJ875" s="510"/>
      <c r="AK875" s="510">
        <v>10405</v>
      </c>
      <c r="AL875" s="510">
        <v>9579.9500000000007</v>
      </c>
      <c r="AM875" s="510"/>
      <c r="AN875" s="510">
        <v>11921.94</v>
      </c>
      <c r="AO875" s="510">
        <v>8374.77</v>
      </c>
      <c r="AP875" s="510"/>
      <c r="AQ875" s="510"/>
      <c r="AR875" s="510"/>
      <c r="AS875" s="221"/>
      <c r="AT875" s="418">
        <f t="shared" si="36"/>
        <v>899.04143489846138</v>
      </c>
      <c r="AU875" s="419">
        <f t="shared" si="37"/>
        <v>8.9275509986277757E-2</v>
      </c>
      <c r="AV875" s="221"/>
      <c r="AW875" s="221"/>
      <c r="AX875" s="221"/>
      <c r="AY875" s="221"/>
      <c r="AZ875" s="221"/>
      <c r="BA875" s="221"/>
      <c r="BB875" s="221"/>
      <c r="BC875" s="221"/>
      <c r="BD875" s="221"/>
      <c r="BE875" s="221"/>
      <c r="BF875" s="221"/>
      <c r="BG875" s="221"/>
      <c r="BH875" s="176"/>
      <c r="CF875" s="632"/>
      <c r="CG875" s="632"/>
      <c r="CH875" s="632"/>
      <c r="CI875" s="632"/>
      <c r="CJ875" s="632"/>
      <c r="CK875" s="632"/>
      <c r="CL875" s="632"/>
      <c r="CM875" s="632"/>
      <c r="CN875" s="632"/>
      <c r="CO875" s="632"/>
      <c r="CP875" s="632"/>
      <c r="CQ875" s="632"/>
      <c r="CR875" s="632"/>
      <c r="CS875" s="632"/>
      <c r="CT875" s="632"/>
      <c r="CU875" s="632"/>
      <c r="CV875" s="632"/>
      <c r="CW875" s="632"/>
      <c r="CX875" s="632"/>
      <c r="CY875" s="632"/>
      <c r="CZ875" s="632"/>
      <c r="DA875" s="632"/>
      <c r="DB875" s="632"/>
      <c r="DC875" s="632"/>
      <c r="DD875" s="632"/>
      <c r="DE875" s="632"/>
      <c r="DF875" s="632"/>
      <c r="DG875" s="632"/>
      <c r="DH875" s="632"/>
      <c r="DI875" s="633"/>
      <c r="DJ875" s="632"/>
      <c r="DK875" s="632"/>
      <c r="DL875" s="632"/>
      <c r="DM875" s="632"/>
      <c r="DN875" s="632"/>
      <c r="DO875" s="632"/>
      <c r="DP875" s="632"/>
      <c r="DQ875" s="632"/>
      <c r="DR875" s="632"/>
      <c r="DS875" s="632"/>
    </row>
    <row r="876" spans="1:123" s="1028" customFormat="1">
      <c r="A876" s="1777"/>
      <c r="B876" s="1955"/>
      <c r="C876" s="1956"/>
      <c r="D876" s="621" t="s">
        <v>333</v>
      </c>
      <c r="E876" s="621">
        <v>40</v>
      </c>
      <c r="F876" s="637" t="s">
        <v>179</v>
      </c>
      <c r="G876" s="248" t="s">
        <v>179</v>
      </c>
      <c r="H876" s="953">
        <v>5435.43</v>
      </c>
      <c r="I876" s="953">
        <v>3171.64</v>
      </c>
      <c r="J876" s="617" t="s">
        <v>179</v>
      </c>
      <c r="K876" s="479" t="s">
        <v>179</v>
      </c>
      <c r="L876" s="617" t="s">
        <v>179</v>
      </c>
      <c r="M876" s="479" t="s">
        <v>179</v>
      </c>
      <c r="N876" s="1033">
        <v>0</v>
      </c>
      <c r="O876" s="229" t="s">
        <v>334</v>
      </c>
      <c r="P876" s="229" t="s">
        <v>334</v>
      </c>
      <c r="Q876" s="466">
        <f t="shared" si="38"/>
        <v>0.61538461538461542</v>
      </c>
      <c r="R876" s="1870"/>
      <c r="S876" s="348" t="s">
        <v>355</v>
      </c>
      <c r="T876" s="246" t="s">
        <v>356</v>
      </c>
      <c r="U876" s="214"/>
      <c r="V876" s="1032"/>
      <c r="W876" s="272"/>
      <c r="X876" s="272"/>
      <c r="Y876" s="262"/>
      <c r="Z876" s="262"/>
      <c r="AA876" s="262"/>
      <c r="AB876" s="198"/>
      <c r="AC876" s="272"/>
      <c r="AD876" s="235" t="s">
        <v>482</v>
      </c>
      <c r="AE876" s="763">
        <f>MAX($AU$872:$AU$877)</f>
        <v>0.6437033851260533</v>
      </c>
      <c r="AF876" s="954" t="s">
        <v>4</v>
      </c>
      <c r="AG876" s="1031" t="s">
        <v>1184</v>
      </c>
      <c r="AH876" s="415">
        <f>((100*$R$873)+(0.82*$R$874)+(199900*$R$872)+$R$875+$R$877+$R$881+$T$879)*1.15</f>
        <v>6808.0331348084646</v>
      </c>
      <c r="AI876" s="510">
        <v>4595.07</v>
      </c>
      <c r="AJ876" s="510">
        <v>3730.59</v>
      </c>
      <c r="AK876" s="510"/>
      <c r="AL876" s="510"/>
      <c r="AM876" s="510"/>
      <c r="AN876" s="510"/>
      <c r="AO876" s="510"/>
      <c r="AP876" s="510"/>
      <c r="AQ876" s="510"/>
      <c r="AR876" s="510">
        <v>4100</v>
      </c>
      <c r="AS876" s="221"/>
      <c r="AT876" s="418">
        <f t="shared" si="36"/>
        <v>2666.1464681417983</v>
      </c>
      <c r="AU876" s="419">
        <f t="shared" si="37"/>
        <v>0.6437033851260533</v>
      </c>
      <c r="AV876" s="221"/>
      <c r="AW876" s="221"/>
      <c r="AX876" s="221"/>
      <c r="AY876" s="221"/>
      <c r="AZ876" s="221"/>
      <c r="BA876" s="221"/>
      <c r="BB876" s="221"/>
      <c r="BC876" s="221"/>
      <c r="BD876" s="221"/>
      <c r="BE876" s="221"/>
      <c r="BF876" s="221"/>
      <c r="BG876" s="221"/>
      <c r="BH876" s="176"/>
      <c r="CF876" s="632"/>
      <c r="CG876" s="632"/>
      <c r="CH876" s="632"/>
      <c r="CI876" s="632"/>
      <c r="CJ876" s="632"/>
      <c r="CK876" s="632"/>
      <c r="CL876" s="632"/>
      <c r="CM876" s="632"/>
      <c r="CN876" s="632"/>
      <c r="CO876" s="632"/>
      <c r="CP876" s="632"/>
      <c r="CQ876" s="632"/>
      <c r="CR876" s="632"/>
      <c r="CS876" s="632"/>
      <c r="CT876" s="632"/>
      <c r="CU876" s="632"/>
      <c r="CV876" s="632"/>
      <c r="CW876" s="632"/>
      <c r="CX876" s="632"/>
      <c r="CY876" s="632"/>
      <c r="CZ876" s="632"/>
      <c r="DA876" s="632"/>
      <c r="DB876" s="632"/>
      <c r="DC876" s="632"/>
      <c r="DD876" s="632"/>
      <c r="DE876" s="632"/>
      <c r="DF876" s="632"/>
      <c r="DG876" s="632"/>
      <c r="DH876" s="632"/>
      <c r="DI876" s="633"/>
      <c r="DJ876" s="632"/>
      <c r="DK876" s="632"/>
      <c r="DL876" s="632"/>
      <c r="DM876" s="632"/>
      <c r="DN876" s="632"/>
      <c r="DO876" s="632"/>
      <c r="DP876" s="632"/>
      <c r="DQ876" s="632"/>
      <c r="DR876" s="632"/>
      <c r="DS876" s="632"/>
    </row>
    <row r="877" spans="1:123" s="1028" customFormat="1">
      <c r="A877" s="1777"/>
      <c r="B877" s="1955" t="s">
        <v>1185</v>
      </c>
      <c r="C877" s="1813" t="s">
        <v>349</v>
      </c>
      <c r="D877" s="426" t="s">
        <v>1186</v>
      </c>
      <c r="E877" s="1030">
        <v>44</v>
      </c>
      <c r="F877" s="637" t="s">
        <v>179</v>
      </c>
      <c r="G877" s="248" t="s">
        <v>179</v>
      </c>
      <c r="H877" s="953">
        <v>8233.98</v>
      </c>
      <c r="I877" s="953">
        <v>2607.0700000000002</v>
      </c>
      <c r="J877" s="617" t="s">
        <v>179</v>
      </c>
      <c r="K877" s="479" t="s">
        <v>179</v>
      </c>
      <c r="L877" s="617" t="s">
        <v>179</v>
      </c>
      <c r="M877" s="479" t="s">
        <v>179</v>
      </c>
      <c r="N877" s="1033">
        <v>3778.6696400000001</v>
      </c>
      <c r="O877" s="1034">
        <v>2.58</v>
      </c>
      <c r="P877" s="1034">
        <v>1464.451607</v>
      </c>
      <c r="Q877" s="466">
        <f t="shared" si="38"/>
        <v>0.67692307692307696</v>
      </c>
      <c r="R877" s="1870">
        <f>SUMPRODUCT(Q877:Q880,N877:N880)</f>
        <v>2564.9649186153847</v>
      </c>
      <c r="S877" s="314">
        <v>65</v>
      </c>
      <c r="T877" s="532" t="s">
        <v>179</v>
      </c>
      <c r="U877" s="338"/>
      <c r="V877" s="1032"/>
      <c r="W877" s="272"/>
      <c r="X877" s="272"/>
      <c r="Y877" s="262"/>
      <c r="Z877" s="262"/>
      <c r="AA877" s="262"/>
      <c r="AB877" s="198"/>
      <c r="AC877" s="272"/>
      <c r="AD877" s="271"/>
      <c r="AE877" s="272"/>
      <c r="AF877" s="954" t="s">
        <v>4</v>
      </c>
      <c r="AG877" s="1031" t="s">
        <v>1187</v>
      </c>
      <c r="AH877" s="415">
        <f>((80*$R$873)+(0.94*$R$874)+(150000*$R$872)+$R$875+$R$877+$R$881+$T$879)*1.15</f>
        <v>7040.0094820284658</v>
      </c>
      <c r="AI877" s="510"/>
      <c r="AJ877" s="510"/>
      <c r="AK877" s="510"/>
      <c r="AL877" s="510"/>
      <c r="AM877" s="510"/>
      <c r="AN877" s="510"/>
      <c r="AO877" s="510">
        <v>4297.91</v>
      </c>
      <c r="AP877" s="510"/>
      <c r="AQ877" s="510">
        <v>4576.6899999999996</v>
      </c>
      <c r="AR877" s="510"/>
      <c r="AS877" s="221"/>
      <c r="AT877" s="418">
        <f t="shared" si="36"/>
        <v>2602.7094820284665</v>
      </c>
      <c r="AU877" s="419">
        <f t="shared" si="37"/>
        <v>0.58655251662688279</v>
      </c>
      <c r="AV877" s="221"/>
      <c r="AW877" s="221"/>
      <c r="AX877" s="221"/>
      <c r="AY877" s="221"/>
      <c r="AZ877" s="221"/>
      <c r="BA877" s="221"/>
      <c r="BB877" s="221"/>
      <c r="BC877" s="221"/>
      <c r="BD877" s="221"/>
      <c r="BE877" s="221"/>
      <c r="BF877" s="221"/>
      <c r="BG877" s="221"/>
      <c r="BH877" s="176"/>
      <c r="CF877" s="632"/>
      <c r="CG877" s="632"/>
      <c r="CH877" s="632"/>
      <c r="CI877" s="632"/>
      <c r="CJ877" s="632"/>
      <c r="CK877" s="632"/>
      <c r="CL877" s="632"/>
      <c r="CM877" s="632"/>
      <c r="CN877" s="632"/>
      <c r="CO877" s="632"/>
      <c r="CP877" s="632"/>
      <c r="CQ877" s="632"/>
      <c r="CR877" s="632"/>
      <c r="CS877" s="632"/>
      <c r="CT877" s="632"/>
      <c r="CU877" s="632"/>
      <c r="CV877" s="632"/>
      <c r="CW877" s="632"/>
      <c r="CX877" s="632"/>
      <c r="CY877" s="632"/>
      <c r="CZ877" s="632"/>
      <c r="DA877" s="632"/>
      <c r="DB877" s="632"/>
      <c r="DC877" s="632"/>
      <c r="DD877" s="632"/>
      <c r="DE877" s="632"/>
      <c r="DF877" s="632"/>
      <c r="DG877" s="632"/>
      <c r="DH877" s="632"/>
      <c r="DI877" s="633"/>
      <c r="DJ877" s="632"/>
      <c r="DK877" s="632"/>
      <c r="DL877" s="632"/>
      <c r="DM877" s="632"/>
      <c r="DN877" s="632"/>
      <c r="DO877" s="632"/>
      <c r="DP877" s="632"/>
      <c r="DQ877" s="632"/>
      <c r="DR877" s="632"/>
      <c r="DS877" s="632"/>
    </row>
    <row r="878" spans="1:123" s="1028" customFormat="1">
      <c r="A878" s="1777"/>
      <c r="B878" s="1955"/>
      <c r="C878" s="1814"/>
      <c r="D878" s="426" t="s">
        <v>1188</v>
      </c>
      <c r="E878" s="1030">
        <v>5</v>
      </c>
      <c r="F878" s="637" t="s">
        <v>179</v>
      </c>
      <c r="G878" s="248" t="s">
        <v>179</v>
      </c>
      <c r="H878" s="953">
        <v>1300.83</v>
      </c>
      <c r="I878" s="953">
        <v>593.36</v>
      </c>
      <c r="J878" s="617" t="s">
        <v>179</v>
      </c>
      <c r="K878" s="479" t="s">
        <v>179</v>
      </c>
      <c r="L878" s="617" t="s">
        <v>179</v>
      </c>
      <c r="M878" s="479" t="s">
        <v>179</v>
      </c>
      <c r="N878" s="1033">
        <v>0</v>
      </c>
      <c r="O878" s="229" t="s">
        <v>334</v>
      </c>
      <c r="P878" s="229" t="s">
        <v>334</v>
      </c>
      <c r="Q878" s="466">
        <f t="shared" si="38"/>
        <v>7.6923076923076927E-2</v>
      </c>
      <c r="R878" s="1870"/>
      <c r="S878" s="348" t="s">
        <v>363</v>
      </c>
      <c r="T878" s="246" t="s">
        <v>364</v>
      </c>
      <c r="U878" s="214"/>
      <c r="V878" s="1032"/>
      <c r="W878" s="272"/>
      <c r="X878" s="272"/>
      <c r="Y878" s="262"/>
      <c r="Z878" s="262"/>
      <c r="AA878" s="262"/>
      <c r="AB878" s="198"/>
      <c r="AC878" s="272"/>
      <c r="AD878" s="271"/>
      <c r="AE878" s="272"/>
      <c r="AF878" s="1035"/>
      <c r="AG878" s="262"/>
      <c r="AH878" s="221"/>
      <c r="AI878" s="221"/>
      <c r="AJ878" s="221"/>
      <c r="AK878" s="221"/>
      <c r="AL878" s="221"/>
      <c r="AM878" s="221"/>
      <c r="AN878" s="221"/>
      <c r="AO878" s="221"/>
      <c r="AP878" s="221"/>
      <c r="AQ878" s="221"/>
      <c r="AR878" s="221"/>
      <c r="AS878" s="221"/>
      <c r="AT878" s="221"/>
      <c r="AU878" s="221"/>
      <c r="AV878" s="221"/>
      <c r="AW878" s="221"/>
      <c r="AX878" s="221"/>
      <c r="AY878" s="221"/>
      <c r="AZ878" s="221"/>
      <c r="BA878" s="221"/>
      <c r="BB878" s="221"/>
      <c r="BC878" s="221"/>
      <c r="BD878" s="221"/>
      <c r="BE878" s="221"/>
      <c r="BF878" s="221"/>
      <c r="BG878" s="221"/>
      <c r="BH878" s="176"/>
      <c r="CF878" s="632"/>
      <c r="CG878" s="632"/>
      <c r="CH878" s="632"/>
      <c r="CI878" s="632"/>
      <c r="CJ878" s="632"/>
      <c r="CK878" s="632"/>
      <c r="CL878" s="632"/>
      <c r="CM878" s="632"/>
      <c r="CN878" s="632"/>
      <c r="CO878" s="632"/>
      <c r="CP878" s="632"/>
      <c r="CQ878" s="632"/>
      <c r="CR878" s="632"/>
      <c r="CS878" s="632"/>
      <c r="CT878" s="632"/>
      <c r="CU878" s="632"/>
      <c r="CV878" s="632"/>
      <c r="CW878" s="632"/>
      <c r="CX878" s="632"/>
      <c r="CY878" s="632"/>
      <c r="CZ878" s="632"/>
      <c r="DA878" s="632"/>
      <c r="DB878" s="632"/>
      <c r="DC878" s="632"/>
      <c r="DD878" s="632"/>
      <c r="DE878" s="632"/>
      <c r="DF878" s="632"/>
      <c r="DG878" s="632"/>
      <c r="DH878" s="632"/>
      <c r="DI878" s="633"/>
      <c r="DJ878" s="632"/>
      <c r="DK878" s="632"/>
      <c r="DL878" s="632"/>
      <c r="DM878" s="632"/>
      <c r="DN878" s="632"/>
      <c r="DO878" s="632"/>
      <c r="DP878" s="632"/>
      <c r="DQ878" s="632"/>
      <c r="DR878" s="632"/>
      <c r="DS878" s="632"/>
    </row>
    <row r="879" spans="1:123" s="1028" customFormat="1">
      <c r="A879" s="1777"/>
      <c r="B879" s="1955"/>
      <c r="C879" s="1814"/>
      <c r="D879" s="426" t="s">
        <v>1189</v>
      </c>
      <c r="E879" s="1030">
        <v>1</v>
      </c>
      <c r="F879" s="637" t="s">
        <v>179</v>
      </c>
      <c r="G879" s="248" t="s">
        <v>179</v>
      </c>
      <c r="H879" s="953">
        <v>2032.19</v>
      </c>
      <c r="I879" s="953" t="s">
        <v>413</v>
      </c>
      <c r="J879" s="617" t="s">
        <v>179</v>
      </c>
      <c r="K879" s="479" t="s">
        <v>179</v>
      </c>
      <c r="L879" s="617" t="s">
        <v>179</v>
      </c>
      <c r="M879" s="479" t="s">
        <v>179</v>
      </c>
      <c r="N879" s="1033">
        <v>0</v>
      </c>
      <c r="O879" s="229" t="s">
        <v>334</v>
      </c>
      <c r="P879" s="229" t="s">
        <v>334</v>
      </c>
      <c r="Q879" s="466">
        <f t="shared" si="38"/>
        <v>1.5384615384615385E-2</v>
      </c>
      <c r="R879" s="1870"/>
      <c r="S879" s="955">
        <v>0.87611399999999995</v>
      </c>
      <c r="T879" s="938">
        <v>-11575.35464</v>
      </c>
      <c r="U879" s="939"/>
      <c r="V879" s="1032"/>
      <c r="W879" s="272"/>
      <c r="X879" s="272"/>
      <c r="Y879" s="262"/>
      <c r="Z879" s="262"/>
      <c r="AA879" s="262"/>
      <c r="AB879" s="198"/>
      <c r="AC879" s="272"/>
      <c r="AD879" s="271"/>
      <c r="AE879" s="272"/>
      <c r="AF879" s="540"/>
      <c r="AG879" s="272"/>
      <c r="AH879" s="221"/>
      <c r="AI879" s="221"/>
      <c r="AJ879" s="221"/>
      <c r="AK879" s="221"/>
      <c r="AL879" s="221"/>
      <c r="AM879" s="221"/>
      <c r="AN879" s="221"/>
      <c r="AO879" s="221"/>
      <c r="AP879" s="221"/>
      <c r="AQ879" s="221"/>
      <c r="AR879" s="221"/>
      <c r="AS879" s="221"/>
      <c r="AT879" s="221"/>
      <c r="AU879" s="221"/>
      <c r="AV879" s="221"/>
      <c r="AW879" s="221"/>
      <c r="AX879" s="221"/>
      <c r="AY879" s="221"/>
      <c r="AZ879" s="221"/>
      <c r="BA879" s="221"/>
      <c r="BB879" s="221"/>
      <c r="BC879" s="221"/>
      <c r="BD879" s="221"/>
      <c r="BE879" s="221"/>
      <c r="BF879" s="221"/>
      <c r="BG879" s="221"/>
      <c r="BH879" s="176"/>
      <c r="CF879" s="632"/>
      <c r="CG879" s="632"/>
      <c r="CH879" s="632"/>
      <c r="CI879" s="632"/>
      <c r="CJ879" s="632"/>
      <c r="CK879" s="632"/>
      <c r="CL879" s="632"/>
      <c r="CM879" s="632"/>
      <c r="CN879" s="632"/>
      <c r="CO879" s="632"/>
      <c r="CP879" s="632"/>
      <c r="CQ879" s="632"/>
      <c r="CR879" s="632"/>
      <c r="CS879" s="632"/>
      <c r="CT879" s="632"/>
      <c r="CU879" s="632"/>
      <c r="CV879" s="632"/>
      <c r="CW879" s="632"/>
      <c r="CX879" s="632"/>
      <c r="CY879" s="632"/>
      <c r="CZ879" s="632"/>
      <c r="DA879" s="632"/>
      <c r="DB879" s="632"/>
      <c r="DC879" s="632"/>
      <c r="DD879" s="632"/>
      <c r="DE879" s="632"/>
      <c r="DF879" s="632"/>
      <c r="DG879" s="632"/>
      <c r="DH879" s="632"/>
      <c r="DI879" s="633"/>
      <c r="DJ879" s="632"/>
      <c r="DK879" s="632"/>
      <c r="DL879" s="632"/>
      <c r="DM879" s="632"/>
      <c r="DN879" s="632"/>
      <c r="DO879" s="632"/>
      <c r="DP879" s="632"/>
      <c r="DQ879" s="632"/>
      <c r="DR879" s="632"/>
      <c r="DS879" s="632"/>
    </row>
    <row r="880" spans="1:123" s="1028" customFormat="1">
      <c r="A880" s="1777"/>
      <c r="B880" s="1955"/>
      <c r="C880" s="1780"/>
      <c r="D880" s="424" t="s">
        <v>1190</v>
      </c>
      <c r="E880" s="1030">
        <v>15</v>
      </c>
      <c r="F880" s="637" t="s">
        <v>179</v>
      </c>
      <c r="G880" s="248" t="s">
        <v>179</v>
      </c>
      <c r="H880" s="953">
        <v>3891.6</v>
      </c>
      <c r="I880" s="953">
        <v>2122.0300000000002</v>
      </c>
      <c r="J880" s="617" t="s">
        <v>179</v>
      </c>
      <c r="K880" s="479" t="s">
        <v>179</v>
      </c>
      <c r="L880" s="617" t="s">
        <v>179</v>
      </c>
      <c r="M880" s="479" t="s">
        <v>179</v>
      </c>
      <c r="N880" s="1033">
        <v>30.75037</v>
      </c>
      <c r="O880" s="1034">
        <v>0.02</v>
      </c>
      <c r="P880" s="1034">
        <v>1473.027233</v>
      </c>
      <c r="Q880" s="466">
        <f t="shared" si="38"/>
        <v>0.23076923076923078</v>
      </c>
      <c r="R880" s="1870"/>
      <c r="S880" s="334" t="s">
        <v>370</v>
      </c>
      <c r="T880" s="246" t="s">
        <v>371</v>
      </c>
      <c r="U880" s="214"/>
      <c r="V880" s="1032"/>
      <c r="W880" s="272"/>
      <c r="X880" s="272"/>
      <c r="Y880" s="262"/>
      <c r="Z880" s="262"/>
      <c r="AA880" s="262"/>
      <c r="AB880" s="198"/>
      <c r="AC880" s="272"/>
      <c r="AD880" s="271"/>
      <c r="AE880" s="272"/>
      <c r="AF880" s="540"/>
      <c r="AG880" s="272"/>
      <c r="AH880" s="221"/>
      <c r="AI880" s="221"/>
      <c r="AJ880" s="221"/>
      <c r="AK880" s="221"/>
      <c r="AL880" s="221"/>
      <c r="AM880" s="221"/>
      <c r="AN880" s="221"/>
      <c r="AO880" s="221"/>
      <c r="AP880" s="221"/>
      <c r="AQ880" s="221"/>
      <c r="AR880" s="221"/>
      <c r="AS880" s="221"/>
      <c r="AT880" s="221"/>
      <c r="AU880" s="221"/>
      <c r="AV880" s="221"/>
      <c r="AW880" s="221"/>
      <c r="AX880" s="221"/>
      <c r="AY880" s="221"/>
      <c r="AZ880" s="221"/>
      <c r="BA880" s="221"/>
      <c r="BB880" s="221"/>
      <c r="BC880" s="221"/>
      <c r="BD880" s="221"/>
      <c r="BE880" s="221"/>
      <c r="BF880" s="221"/>
      <c r="BG880" s="221"/>
      <c r="BH880" s="176"/>
      <c r="CF880" s="632"/>
      <c r="CG880" s="632"/>
      <c r="CH880" s="632"/>
      <c r="CI880" s="632"/>
      <c r="CJ880" s="632"/>
      <c r="CK880" s="632"/>
      <c r="CL880" s="632"/>
      <c r="CM880" s="632"/>
      <c r="CN880" s="632"/>
      <c r="CO880" s="632"/>
      <c r="CP880" s="632"/>
      <c r="CQ880" s="632"/>
      <c r="CR880" s="632"/>
      <c r="CS880" s="632"/>
      <c r="CT880" s="632"/>
      <c r="CU880" s="632"/>
      <c r="CV880" s="632"/>
      <c r="CW880" s="632"/>
      <c r="CX880" s="632"/>
      <c r="CY880" s="632"/>
      <c r="CZ880" s="632"/>
      <c r="DA880" s="632"/>
      <c r="DB880" s="632"/>
      <c r="DC880" s="632"/>
      <c r="DD880" s="632"/>
      <c r="DE880" s="632"/>
      <c r="DF880" s="632"/>
      <c r="DG880" s="632"/>
      <c r="DH880" s="632"/>
      <c r="DI880" s="633"/>
      <c r="DJ880" s="632"/>
      <c r="DK880" s="632"/>
      <c r="DL880" s="632"/>
      <c r="DM880" s="632"/>
      <c r="DN880" s="632"/>
      <c r="DO880" s="632"/>
      <c r="DP880" s="632"/>
      <c r="DQ880" s="632"/>
      <c r="DR880" s="632"/>
      <c r="DS880" s="632"/>
    </row>
    <row r="881" spans="1:123" s="1028" customFormat="1">
      <c r="A881" s="1777"/>
      <c r="B881" s="1769" t="s">
        <v>14</v>
      </c>
      <c r="C881" s="1950" t="s">
        <v>349</v>
      </c>
      <c r="D881" s="621" t="s">
        <v>1097</v>
      </c>
      <c r="E881" s="621">
        <v>60</v>
      </c>
      <c r="F881" s="637" t="s">
        <v>179</v>
      </c>
      <c r="G881" s="248" t="s">
        <v>179</v>
      </c>
      <c r="H881" s="953">
        <v>7045.02</v>
      </c>
      <c r="I881" s="953">
        <v>3167.08</v>
      </c>
      <c r="J881" s="617" t="s">
        <v>179</v>
      </c>
      <c r="K881" s="479" t="s">
        <v>179</v>
      </c>
      <c r="L881" s="617" t="s">
        <v>179</v>
      </c>
      <c r="M881" s="479" t="s">
        <v>179</v>
      </c>
      <c r="N881" s="1036">
        <v>74.073009999999996</v>
      </c>
      <c r="O881" s="944">
        <v>0.05</v>
      </c>
      <c r="P881" s="944">
        <v>1407.288333</v>
      </c>
      <c r="Q881" s="557">
        <v>0</v>
      </c>
      <c r="R881" s="1855">
        <f>SUMPRODUCT(Q881:Q882,N881:N882)</f>
        <v>0</v>
      </c>
      <c r="S881" s="426">
        <v>862.79100000000005</v>
      </c>
      <c r="T881" s="772">
        <v>0.15</v>
      </c>
      <c r="U881" s="350"/>
      <c r="V881" s="1032"/>
      <c r="W881" s="272"/>
      <c r="X881" s="272"/>
      <c r="Y881" s="262"/>
      <c r="Z881" s="262"/>
      <c r="AA881" s="262"/>
      <c r="AB881" s="198"/>
      <c r="AC881" s="272"/>
      <c r="AD881" s="271"/>
      <c r="AE881" s="272"/>
      <c r="AF881" s="540"/>
      <c r="AG881" s="272"/>
      <c r="AH881" s="221"/>
      <c r="AI881" s="221"/>
      <c r="AJ881" s="221"/>
      <c r="AK881" s="221"/>
      <c r="AL881" s="221"/>
      <c r="AM881" s="221"/>
      <c r="AN881" s="221"/>
      <c r="AO881" s="221"/>
      <c r="AP881" s="221"/>
      <c r="AQ881" s="221"/>
      <c r="AR881" s="221"/>
      <c r="AS881" s="221"/>
      <c r="AT881" s="221"/>
      <c r="AU881" s="221"/>
      <c r="AV881" s="221"/>
      <c r="AW881" s="221"/>
      <c r="AX881" s="221"/>
      <c r="AY881" s="221"/>
      <c r="AZ881" s="221"/>
      <c r="BA881" s="221"/>
      <c r="BB881" s="221"/>
      <c r="BC881" s="221"/>
      <c r="BD881" s="221"/>
      <c r="BE881" s="221"/>
      <c r="BF881" s="221"/>
      <c r="BG881" s="221"/>
      <c r="BH881" s="176"/>
      <c r="CF881" s="632"/>
      <c r="CG881" s="632"/>
      <c r="CH881" s="632"/>
      <c r="CI881" s="632"/>
      <c r="CJ881" s="632"/>
      <c r="CK881" s="632"/>
      <c r="CL881" s="632"/>
      <c r="CM881" s="632"/>
      <c r="CN881" s="632"/>
      <c r="CO881" s="632"/>
      <c r="CP881" s="632"/>
      <c r="CQ881" s="632"/>
      <c r="CR881" s="632"/>
      <c r="CS881" s="632"/>
      <c r="CT881" s="632"/>
      <c r="CU881" s="632"/>
      <c r="CV881" s="632"/>
      <c r="CW881" s="632"/>
      <c r="CX881" s="632"/>
      <c r="CY881" s="632"/>
      <c r="CZ881" s="632"/>
      <c r="DA881" s="632"/>
      <c r="DB881" s="632"/>
      <c r="DC881" s="632"/>
      <c r="DD881" s="632"/>
      <c r="DE881" s="632"/>
      <c r="DF881" s="632"/>
      <c r="DG881" s="632"/>
      <c r="DH881" s="632"/>
      <c r="DI881" s="633"/>
      <c r="DJ881" s="632"/>
      <c r="DK881" s="632"/>
      <c r="DL881" s="632"/>
      <c r="DM881" s="632"/>
      <c r="DN881" s="632"/>
      <c r="DO881" s="632"/>
      <c r="DP881" s="632"/>
      <c r="DQ881" s="632"/>
      <c r="DR881" s="632"/>
      <c r="DS881" s="632"/>
    </row>
    <row r="882" spans="1:123" s="1028" customFormat="1">
      <c r="A882" s="1777"/>
      <c r="B882" s="1769"/>
      <c r="C882" s="1951"/>
      <c r="D882" s="621" t="s">
        <v>1102</v>
      </c>
      <c r="E882" s="621">
        <v>5</v>
      </c>
      <c r="F882" s="637" t="s">
        <v>179</v>
      </c>
      <c r="G882" s="248" t="s">
        <v>179</v>
      </c>
      <c r="H882" s="690">
        <v>1300.83</v>
      </c>
      <c r="I882" s="690">
        <v>593.36</v>
      </c>
      <c r="J882" s="617" t="s">
        <v>179</v>
      </c>
      <c r="K882" s="479" t="s">
        <v>179</v>
      </c>
      <c r="L882" s="617" t="s">
        <v>179</v>
      </c>
      <c r="M882" s="479" t="s">
        <v>179</v>
      </c>
      <c r="N882" s="1033">
        <v>0</v>
      </c>
      <c r="O882" s="229" t="s">
        <v>334</v>
      </c>
      <c r="P882" s="229" t="s">
        <v>334</v>
      </c>
      <c r="Q882" s="557">
        <v>0</v>
      </c>
      <c r="R882" s="1856"/>
      <c r="S882" s="397"/>
      <c r="T882" s="262"/>
      <c r="U882" s="196"/>
      <c r="V882" s="1032"/>
      <c r="W882" s="272"/>
      <c r="X882" s="272"/>
      <c r="Y882" s="262"/>
      <c r="Z882" s="262"/>
      <c r="AA882" s="262"/>
      <c r="AB882" s="198"/>
      <c r="AC882" s="272"/>
      <c r="AD882" s="271"/>
      <c r="AE882" s="272"/>
      <c r="AF882" s="540"/>
      <c r="AG882" s="272"/>
      <c r="AH882" s="221"/>
      <c r="AI882" s="221"/>
      <c r="AJ882" s="221"/>
      <c r="AK882" s="221"/>
      <c r="AL882" s="221"/>
      <c r="AM882" s="221"/>
      <c r="AN882" s="221"/>
      <c r="AO882" s="221"/>
      <c r="AP882" s="221"/>
      <c r="AQ882" s="221"/>
      <c r="AR882" s="221"/>
      <c r="AS882" s="221"/>
      <c r="AT882" s="221"/>
      <c r="AU882" s="221"/>
      <c r="AV882" s="221"/>
      <c r="AW882" s="221"/>
      <c r="AX882" s="221"/>
      <c r="AY882" s="221"/>
      <c r="AZ882" s="221"/>
      <c r="BA882" s="221"/>
      <c r="BB882" s="221"/>
      <c r="BC882" s="221"/>
      <c r="BD882" s="221"/>
      <c r="BE882" s="221"/>
      <c r="BF882" s="221"/>
      <c r="BG882" s="221"/>
      <c r="BH882" s="176"/>
      <c r="CF882" s="632"/>
      <c r="CG882" s="632"/>
      <c r="CH882" s="632"/>
      <c r="CI882" s="632"/>
      <c r="CJ882" s="632"/>
      <c r="CK882" s="632"/>
      <c r="CL882" s="632"/>
      <c r="CM882" s="632"/>
      <c r="CN882" s="632"/>
      <c r="CO882" s="632"/>
      <c r="CP882" s="632"/>
      <c r="CQ882" s="632"/>
      <c r="CR882" s="632"/>
      <c r="CS882" s="632"/>
      <c r="CT882" s="632"/>
      <c r="CU882" s="632"/>
      <c r="CV882" s="632"/>
      <c r="CW882" s="632"/>
      <c r="CX882" s="632"/>
      <c r="CY882" s="632"/>
      <c r="CZ882" s="632"/>
      <c r="DA882" s="632"/>
      <c r="DB882" s="632"/>
      <c r="DC882" s="632"/>
      <c r="DD882" s="632"/>
      <c r="DE882" s="632"/>
      <c r="DF882" s="632"/>
      <c r="DG882" s="632"/>
      <c r="DH882" s="632"/>
      <c r="DI882" s="633"/>
      <c r="DJ882" s="632"/>
      <c r="DK882" s="632"/>
      <c r="DL882" s="632"/>
      <c r="DM882" s="632"/>
      <c r="DN882" s="632"/>
      <c r="DO882" s="632"/>
      <c r="DP882" s="632"/>
      <c r="DQ882" s="632"/>
      <c r="DR882" s="632"/>
      <c r="DS882" s="632"/>
    </row>
    <row r="883" spans="1:123" s="1028" customFormat="1" ht="15" customHeight="1">
      <c r="A883" s="1777"/>
      <c r="B883" s="1857" t="s">
        <v>694</v>
      </c>
      <c r="C883" s="643"/>
      <c r="D883" s="585"/>
      <c r="E883" s="585"/>
      <c r="F883" s="585"/>
      <c r="G883" s="585"/>
      <c r="H883" s="585"/>
      <c r="I883" s="585"/>
      <c r="J883" s="645"/>
      <c r="K883" s="585"/>
      <c r="L883" s="645"/>
      <c r="M883" s="272"/>
      <c r="N883" s="541"/>
      <c r="O883" s="542"/>
      <c r="P883" s="542"/>
      <c r="Q883" s="352"/>
      <c r="R883" s="352"/>
      <c r="S883" s="261"/>
      <c r="T883" s="262"/>
      <c r="U883" s="196"/>
      <c r="V883" s="1032"/>
      <c r="W883" s="272"/>
      <c r="X883" s="272"/>
      <c r="Y883" s="262"/>
      <c r="Z883" s="262"/>
      <c r="AA883" s="262"/>
      <c r="AB883" s="198"/>
      <c r="AC883" s="272"/>
      <c r="AD883" s="271"/>
      <c r="AE883" s="272"/>
      <c r="AF883" s="540"/>
      <c r="AG883" s="272"/>
      <c r="AH883" s="221"/>
      <c r="AI883" s="221"/>
      <c r="AJ883" s="221"/>
      <c r="AK883" s="221"/>
      <c r="AL883" s="221"/>
      <c r="AM883" s="221"/>
      <c r="AN883" s="221"/>
      <c r="AO883" s="221"/>
      <c r="AP883" s="221"/>
      <c r="AQ883" s="221"/>
      <c r="AR883" s="221"/>
      <c r="AS883" s="221"/>
      <c r="AT883" s="221"/>
      <c r="AU883" s="221"/>
      <c r="AV883" s="221"/>
      <c r="AW883" s="221"/>
      <c r="AX883" s="221"/>
      <c r="AY883" s="221"/>
      <c r="AZ883" s="221"/>
      <c r="BA883" s="221"/>
      <c r="BB883" s="221"/>
      <c r="BC883" s="221"/>
      <c r="BD883" s="221"/>
      <c r="BE883" s="221"/>
      <c r="BF883" s="221"/>
      <c r="BG883" s="221"/>
      <c r="BH883" s="176"/>
      <c r="CF883" s="632"/>
      <c r="CG883" s="632"/>
      <c r="CH883" s="632"/>
      <c r="CI883" s="632"/>
      <c r="CJ883" s="632"/>
      <c r="CK883" s="632"/>
      <c r="CL883" s="632"/>
      <c r="CM883" s="632"/>
      <c r="CN883" s="632"/>
      <c r="CO883" s="632"/>
      <c r="CP883" s="632"/>
      <c r="CQ883" s="632"/>
      <c r="CR883" s="632"/>
      <c r="CS883" s="632"/>
      <c r="CT883" s="632"/>
      <c r="CU883" s="632"/>
      <c r="CV883" s="632"/>
      <c r="CW883" s="632"/>
      <c r="CX883" s="632"/>
      <c r="CY883" s="632"/>
      <c r="CZ883" s="632"/>
      <c r="DA883" s="632"/>
      <c r="DB883" s="632"/>
      <c r="DC883" s="632"/>
      <c r="DD883" s="632"/>
      <c r="DE883" s="632"/>
      <c r="DF883" s="632"/>
      <c r="DG883" s="632"/>
      <c r="DH883" s="632"/>
      <c r="DI883" s="633"/>
      <c r="DJ883" s="632"/>
      <c r="DK883" s="632"/>
      <c r="DL883" s="632"/>
      <c r="DM883" s="632"/>
      <c r="DN883" s="632"/>
      <c r="DO883" s="632"/>
      <c r="DP883" s="632"/>
      <c r="DQ883" s="632"/>
      <c r="DR883" s="632"/>
      <c r="DS883" s="632"/>
    </row>
    <row r="884" spans="1:123" s="1028" customFormat="1">
      <c r="A884" s="1777"/>
      <c r="B884" s="1858"/>
      <c r="C884" s="643"/>
      <c r="D884" s="585"/>
      <c r="E884" s="585"/>
      <c r="F884" s="585"/>
      <c r="G884" s="585"/>
      <c r="H884" s="585"/>
      <c r="I884" s="585"/>
      <c r="J884" s="645"/>
      <c r="K884" s="585"/>
      <c r="L884" s="645"/>
      <c r="M884" s="272"/>
      <c r="N884" s="541"/>
      <c r="O884" s="542"/>
      <c r="P884" s="542"/>
      <c r="Q884" s="352"/>
      <c r="R884" s="352"/>
      <c r="S884" s="261"/>
      <c r="T884" s="262"/>
      <c r="U884" s="196"/>
      <c r="V884" s="1032"/>
      <c r="W884" s="272"/>
      <c r="X884" s="272"/>
      <c r="Y884" s="262"/>
      <c r="Z884" s="262"/>
      <c r="AA884" s="262"/>
      <c r="AB884" s="198"/>
      <c r="AC884" s="272"/>
      <c r="AD884" s="271"/>
      <c r="AE884" s="272"/>
      <c r="AF884" s="540"/>
      <c r="AG884" s="272"/>
      <c r="AH884" s="221"/>
      <c r="AI884" s="221"/>
      <c r="AJ884" s="221"/>
      <c r="AK884" s="221"/>
      <c r="AL884" s="221"/>
      <c r="AM884" s="221"/>
      <c r="AN884" s="221"/>
      <c r="AO884" s="221"/>
      <c r="AP884" s="221"/>
      <c r="AQ884" s="221"/>
      <c r="AR884" s="221"/>
      <c r="AS884" s="221"/>
      <c r="AT884" s="221"/>
      <c r="AU884" s="221"/>
      <c r="AV884" s="221"/>
      <c r="AW884" s="221"/>
      <c r="AX884" s="221"/>
      <c r="AY884" s="221"/>
      <c r="AZ884" s="221"/>
      <c r="BA884" s="221"/>
      <c r="BB884" s="221"/>
      <c r="BC884" s="221"/>
      <c r="BD884" s="221"/>
      <c r="BE884" s="221"/>
      <c r="BF884" s="221"/>
      <c r="BG884" s="221"/>
      <c r="BH884" s="176"/>
      <c r="CF884" s="632"/>
      <c r="CG884" s="632"/>
      <c r="CH884" s="632"/>
      <c r="CI884" s="632"/>
      <c r="CJ884" s="632"/>
      <c r="CK884" s="632"/>
      <c r="CL884" s="632"/>
      <c r="CM884" s="632"/>
      <c r="CN884" s="632"/>
      <c r="CO884" s="632"/>
      <c r="CP884" s="632"/>
      <c r="CQ884" s="632"/>
      <c r="CR884" s="632"/>
      <c r="CS884" s="632"/>
      <c r="CT884" s="632"/>
      <c r="CU884" s="632"/>
      <c r="CV884" s="632"/>
      <c r="CW884" s="632"/>
      <c r="CX884" s="632"/>
      <c r="CY884" s="632"/>
      <c r="CZ884" s="632"/>
      <c r="DA884" s="632"/>
      <c r="DB884" s="632"/>
      <c r="DC884" s="632"/>
      <c r="DD884" s="632"/>
      <c r="DE884" s="632"/>
      <c r="DF884" s="632"/>
      <c r="DG884" s="632"/>
      <c r="DH884" s="632"/>
      <c r="DI884" s="633"/>
      <c r="DJ884" s="632"/>
      <c r="DK884" s="632"/>
      <c r="DL884" s="632"/>
      <c r="DM884" s="632"/>
      <c r="DN884" s="632"/>
      <c r="DO884" s="632"/>
      <c r="DP884" s="632"/>
      <c r="DQ884" s="632"/>
      <c r="DR884" s="632"/>
      <c r="DS884" s="632"/>
    </row>
    <row r="885" spans="1:123" s="1028" customFormat="1">
      <c r="A885" s="1777"/>
      <c r="B885" s="1858"/>
      <c r="C885" s="643"/>
      <c r="D885" s="585"/>
      <c r="E885" s="585"/>
      <c r="F885" s="585"/>
      <c r="G885" s="585"/>
      <c r="H885" s="585"/>
      <c r="I885" s="585"/>
      <c r="J885" s="645"/>
      <c r="K885" s="585"/>
      <c r="L885" s="645"/>
      <c r="M885" s="272"/>
      <c r="N885" s="541"/>
      <c r="O885" s="542"/>
      <c r="P885" s="542"/>
      <c r="Q885" s="352"/>
      <c r="R885" s="352"/>
      <c r="S885" s="261"/>
      <c r="T885" s="262"/>
      <c r="U885" s="196"/>
      <c r="V885" s="1032"/>
      <c r="W885" s="272"/>
      <c r="X885" s="272"/>
      <c r="Y885" s="262"/>
      <c r="Z885" s="262"/>
      <c r="AA885" s="262"/>
      <c r="AB885" s="198"/>
      <c r="AC885" s="272"/>
      <c r="AD885" s="271"/>
      <c r="AE885" s="272"/>
      <c r="AF885" s="540"/>
      <c r="AG885" s="272"/>
      <c r="AH885" s="221"/>
      <c r="AI885" s="221"/>
      <c r="AJ885" s="221"/>
      <c r="AK885" s="221"/>
      <c r="AL885" s="221"/>
      <c r="AM885" s="221"/>
      <c r="AN885" s="221"/>
      <c r="AO885" s="221"/>
      <c r="AP885" s="221"/>
      <c r="AQ885" s="221"/>
      <c r="AR885" s="221"/>
      <c r="AS885" s="221"/>
      <c r="AT885" s="221"/>
      <c r="AU885" s="221"/>
      <c r="AV885" s="221"/>
      <c r="AW885" s="221"/>
      <c r="AX885" s="221"/>
      <c r="AY885" s="221"/>
      <c r="AZ885" s="221"/>
      <c r="BA885" s="221"/>
      <c r="BB885" s="221"/>
      <c r="BC885" s="221"/>
      <c r="BD885" s="221"/>
      <c r="BE885" s="221"/>
      <c r="BF885" s="221"/>
      <c r="BG885" s="221"/>
      <c r="BH885" s="176"/>
      <c r="CF885" s="632"/>
      <c r="CG885" s="632"/>
      <c r="CH885" s="632"/>
      <c r="CI885" s="632"/>
      <c r="CJ885" s="632"/>
      <c r="CK885" s="632"/>
      <c r="CL885" s="632"/>
      <c r="CM885" s="632"/>
      <c r="CN885" s="632"/>
      <c r="CO885" s="632"/>
      <c r="CP885" s="632"/>
      <c r="CQ885" s="632"/>
      <c r="CR885" s="632"/>
      <c r="CS885" s="632"/>
      <c r="CT885" s="632"/>
      <c r="CU885" s="632"/>
      <c r="CV885" s="632"/>
      <c r="CW885" s="632"/>
      <c r="CX885" s="632"/>
      <c r="CY885" s="632"/>
      <c r="CZ885" s="632"/>
      <c r="DA885" s="632"/>
      <c r="DB885" s="632"/>
      <c r="DC885" s="632"/>
      <c r="DD885" s="632"/>
      <c r="DE885" s="632"/>
      <c r="DF885" s="632"/>
      <c r="DG885" s="632"/>
      <c r="DH885" s="632"/>
      <c r="DI885" s="633"/>
      <c r="DJ885" s="632"/>
      <c r="DK885" s="632"/>
      <c r="DL885" s="632"/>
      <c r="DM885" s="632"/>
      <c r="DN885" s="632"/>
      <c r="DO885" s="632"/>
      <c r="DP885" s="632"/>
      <c r="DQ885" s="632"/>
      <c r="DR885" s="632"/>
      <c r="DS885" s="632"/>
    </row>
    <row r="886" spans="1:123" s="1028" customFormat="1" ht="15" thickBot="1">
      <c r="A886" s="1777"/>
      <c r="B886" s="1949"/>
      <c r="C886" s="643"/>
      <c r="D886" s="585"/>
      <c r="E886" s="585"/>
      <c r="F886" s="585"/>
      <c r="G886" s="585"/>
      <c r="H886" s="585"/>
      <c r="I886" s="585"/>
      <c r="J886" s="645"/>
      <c r="K886" s="585"/>
      <c r="L886" s="645"/>
      <c r="M886" s="272"/>
      <c r="N886" s="541"/>
      <c r="O886" s="542"/>
      <c r="P886" s="542"/>
      <c r="Q886" s="352"/>
      <c r="R886" s="352"/>
      <c r="S886" s="803"/>
      <c r="T886" s="363"/>
      <c r="U886" s="196"/>
      <c r="V886" s="1032"/>
      <c r="W886" s="272"/>
      <c r="X886" s="272"/>
      <c r="Y886" s="262"/>
      <c r="Z886" s="262"/>
      <c r="AA886" s="262"/>
      <c r="AB886" s="198"/>
      <c r="AC886" s="272"/>
      <c r="AD886" s="439"/>
      <c r="AE886" s="440"/>
      <c r="AF886" s="540"/>
      <c r="AG886" s="272"/>
      <c r="AH886" s="221"/>
      <c r="AI886" s="221"/>
      <c r="AJ886" s="221"/>
      <c r="AK886" s="221"/>
      <c r="AL886" s="221"/>
      <c r="AM886" s="221"/>
      <c r="AN886" s="221"/>
      <c r="AO886" s="221"/>
      <c r="AP886" s="221"/>
      <c r="AQ886" s="221"/>
      <c r="AR886" s="221"/>
      <c r="AS886" s="221"/>
      <c r="AT886" s="221"/>
      <c r="AU886" s="221"/>
      <c r="AV886" s="221"/>
      <c r="AW886" s="221"/>
      <c r="AX886" s="221"/>
      <c r="AY886" s="221"/>
      <c r="AZ886" s="221"/>
      <c r="BA886" s="221"/>
      <c r="BB886" s="221"/>
      <c r="BC886" s="221"/>
      <c r="BD886" s="221"/>
      <c r="BE886" s="221"/>
      <c r="BF886" s="221"/>
      <c r="BG886" s="221"/>
      <c r="BH886" s="176"/>
      <c r="CF886" s="632"/>
      <c r="CG886" s="632"/>
      <c r="CH886" s="632"/>
      <c r="CI886" s="632"/>
      <c r="CJ886" s="632"/>
      <c r="CK886" s="632"/>
      <c r="CL886" s="632"/>
      <c r="CM886" s="632"/>
      <c r="CN886" s="632"/>
      <c r="CO886" s="632"/>
      <c r="CP886" s="632"/>
      <c r="CQ886" s="632"/>
      <c r="CR886" s="632"/>
      <c r="CS886" s="632"/>
      <c r="CT886" s="632"/>
      <c r="CU886" s="632"/>
      <c r="CV886" s="632"/>
      <c r="CW886" s="632"/>
      <c r="CX886" s="632"/>
      <c r="CY886" s="632"/>
      <c r="CZ886" s="632"/>
      <c r="DA886" s="632"/>
      <c r="DB886" s="632"/>
      <c r="DC886" s="632"/>
      <c r="DD886" s="632"/>
      <c r="DE886" s="632"/>
      <c r="DF886" s="632"/>
      <c r="DG886" s="632"/>
      <c r="DH886" s="632"/>
      <c r="DI886" s="633"/>
      <c r="DJ886" s="632"/>
      <c r="DK886" s="632"/>
      <c r="DL886" s="632"/>
      <c r="DM886" s="632"/>
      <c r="DN886" s="632"/>
      <c r="DO886" s="632"/>
      <c r="DP886" s="632"/>
      <c r="DQ886" s="632"/>
      <c r="DR886" s="632"/>
      <c r="DS886" s="632"/>
    </row>
    <row r="887" spans="1:123" s="373" customFormat="1" ht="9" customHeight="1" thickBot="1">
      <c r="A887" s="287"/>
      <c r="B887" s="288"/>
      <c r="C887" s="188"/>
      <c r="D887" s="189"/>
      <c r="E887" s="189"/>
      <c r="F887" s="189"/>
      <c r="G887" s="189"/>
      <c r="H887" s="189"/>
      <c r="I887" s="189"/>
      <c r="J887" s="190"/>
      <c r="K887" s="189"/>
      <c r="L887" s="190"/>
      <c r="M887" s="191"/>
      <c r="N887" s="192"/>
      <c r="O887" s="193"/>
      <c r="P887" s="193"/>
      <c r="Q887" s="194"/>
      <c r="R887" s="194"/>
      <c r="S887" s="195"/>
      <c r="T887" s="195"/>
      <c r="U887" s="196"/>
      <c r="V887" s="197"/>
      <c r="W887" s="191"/>
      <c r="X887" s="191"/>
      <c r="Y887" s="191"/>
      <c r="Z887" s="191"/>
      <c r="AA887" s="191"/>
      <c r="AB887" s="676"/>
      <c r="AC887" s="191"/>
      <c r="AD887" s="191"/>
      <c r="AE887" s="191"/>
      <c r="AF887" s="199"/>
      <c r="AG887" s="191"/>
      <c r="AH887" s="200"/>
      <c r="AI887" s="400"/>
      <c r="AJ887" s="400"/>
      <c r="AK887" s="400"/>
      <c r="AL887" s="400"/>
      <c r="AM887" s="200"/>
      <c r="AN887" s="200"/>
      <c r="AO887" s="200"/>
      <c r="AP887" s="200"/>
      <c r="AQ887" s="200"/>
      <c r="AR887" s="200"/>
      <c r="AS887" s="200"/>
      <c r="AT887" s="200"/>
      <c r="AU887" s="200"/>
      <c r="AV887" s="200" t="s">
        <v>696</v>
      </c>
      <c r="AW887" s="200" t="s">
        <v>836</v>
      </c>
      <c r="AX887" s="200"/>
      <c r="AY887" s="200"/>
      <c r="AZ887" s="200"/>
      <c r="BA887" s="200"/>
      <c r="BB887" s="200"/>
      <c r="BC887" s="200"/>
      <c r="BD887" s="200"/>
      <c r="BE887" s="200"/>
      <c r="BF887" s="200"/>
      <c r="BG887" s="200"/>
      <c r="BH887" s="176"/>
      <c r="CF887" s="289"/>
      <c r="CG887" s="289"/>
      <c r="CH887" s="289"/>
      <c r="CI887" s="289"/>
      <c r="CJ887" s="289"/>
      <c r="CK887" s="289"/>
      <c r="CL887" s="289"/>
      <c r="CM887" s="289"/>
      <c r="CN887" s="289"/>
      <c r="CO887" s="289"/>
      <c r="CP887" s="289"/>
      <c r="CQ887" s="289"/>
      <c r="CR887" s="289"/>
      <c r="CS887" s="289"/>
      <c r="CT887" s="289"/>
      <c r="CU887" s="289"/>
      <c r="CV887" s="289"/>
      <c r="CW887" s="289"/>
      <c r="CX887" s="289"/>
      <c r="CY887" s="289"/>
      <c r="CZ887" s="289"/>
      <c r="DA887" s="289"/>
      <c r="DB887" s="289"/>
      <c r="DC887" s="289"/>
      <c r="DD887" s="289"/>
      <c r="DE887" s="289"/>
      <c r="DF887" s="289"/>
      <c r="DG887" s="289"/>
      <c r="DH887" s="289"/>
      <c r="DI887" s="290"/>
      <c r="DJ887" s="289"/>
      <c r="DK887" s="289"/>
      <c r="DL887" s="289"/>
      <c r="DM887" s="289"/>
      <c r="DN887" s="289"/>
      <c r="DO887" s="289"/>
      <c r="DP887" s="289"/>
      <c r="DQ887" s="289"/>
      <c r="DR887" s="289"/>
      <c r="DS887" s="289"/>
    </row>
    <row r="888" spans="1:123" ht="15" customHeight="1">
      <c r="A888" s="1818" t="s">
        <v>1191</v>
      </c>
      <c r="B888" s="1037" t="s">
        <v>1040</v>
      </c>
      <c r="C888" s="240" t="s">
        <v>340</v>
      </c>
      <c r="D888" s="592" t="s">
        <v>1192</v>
      </c>
      <c r="E888" s="592">
        <v>8</v>
      </c>
      <c r="F888" s="341">
        <v>165.625</v>
      </c>
      <c r="G888" s="341">
        <v>48.972110000000001</v>
      </c>
      <c r="H888" s="296">
        <v>2498</v>
      </c>
      <c r="I888" s="297">
        <v>1108.1500000000001</v>
      </c>
      <c r="J888" s="242" t="s">
        <v>342</v>
      </c>
      <c r="K888" s="1038" t="s">
        <v>1193</v>
      </c>
      <c r="L888" s="617" t="s">
        <v>179</v>
      </c>
      <c r="M888" s="479" t="s">
        <v>179</v>
      </c>
      <c r="N888" s="595">
        <v>13.549899999999999</v>
      </c>
      <c r="O888" s="341">
        <v>3.5</v>
      </c>
      <c r="P888" s="341">
        <v>3.8679399999999999</v>
      </c>
      <c r="Q888" s="230" t="s">
        <v>179</v>
      </c>
      <c r="R888" s="231">
        <f>N888</f>
        <v>13.549899999999999</v>
      </c>
      <c r="S888" s="334" t="s">
        <v>326</v>
      </c>
      <c r="T888" s="384" t="s">
        <v>327</v>
      </c>
      <c r="U888" s="307"/>
      <c r="V888" s="1782" t="s">
        <v>328</v>
      </c>
      <c r="W888" s="620" t="s">
        <v>329</v>
      </c>
      <c r="X888" s="421" t="s">
        <v>1194</v>
      </c>
      <c r="Y888" s="480">
        <f xml:space="preserve"> ((250*$R$888)+(0.82*$R$889)+$T$895)*(1+$T$897)</f>
        <v>2574.3950466000097</v>
      </c>
      <c r="Z888" s="421" t="s">
        <v>405</v>
      </c>
      <c r="AA888" s="321" t="s">
        <v>405</v>
      </c>
      <c r="AC888" s="272"/>
      <c r="AD888" s="271"/>
      <c r="AE888" s="272"/>
      <c r="AF888" s="574" t="s">
        <v>329</v>
      </c>
      <c r="AG888" s="421" t="s">
        <v>1194</v>
      </c>
      <c r="AH888" s="477">
        <f xml:space="preserve"> ((250*$R$888)+(0.82*$R$889)+$T$895)*1.3</f>
        <v>2574.3950466000097</v>
      </c>
      <c r="AI888" s="415">
        <f>11*250</f>
        <v>2750</v>
      </c>
      <c r="AJ888" s="415">
        <f>11.8*250</f>
        <v>2950</v>
      </c>
      <c r="AK888" s="415">
        <f>17.11*250</f>
        <v>4277.5</v>
      </c>
      <c r="AL888" s="415">
        <f>7.79*250</f>
        <v>1947.5</v>
      </c>
      <c r="AM888" s="221"/>
      <c r="AN888" s="221"/>
      <c r="AO888" s="221"/>
      <c r="AP888" s="221"/>
      <c r="AQ888" s="221"/>
      <c r="AR888" s="221"/>
      <c r="AS888" s="221"/>
      <c r="AT888" s="221"/>
      <c r="AU888" s="221"/>
      <c r="AV888" s="221"/>
      <c r="AW888" s="221"/>
      <c r="AX888" s="221"/>
      <c r="AY888" s="221"/>
      <c r="AZ888" s="221"/>
      <c r="BA888" s="221"/>
      <c r="BB888" s="221"/>
      <c r="BC888" s="221"/>
      <c r="BD888" s="221"/>
      <c r="BE888" s="221"/>
      <c r="BF888" s="221"/>
      <c r="BG888" s="221"/>
    </row>
    <row r="889" spans="1:123">
      <c r="A889" s="1819"/>
      <c r="B889" s="922" t="s">
        <v>1195</v>
      </c>
      <c r="C889" s="240" t="s">
        <v>340</v>
      </c>
      <c r="D889" s="592" t="s">
        <v>1196</v>
      </c>
      <c r="E889" s="592">
        <v>8</v>
      </c>
      <c r="F889" s="1039">
        <v>0.83494000000000002</v>
      </c>
      <c r="G889" s="1039">
        <v>6.4980000000000003E-3</v>
      </c>
      <c r="H889" s="296">
        <v>2498</v>
      </c>
      <c r="I889" s="297">
        <v>1108.1500000000001</v>
      </c>
      <c r="J889" s="812" t="s">
        <v>340</v>
      </c>
      <c r="K889" s="781" t="s">
        <v>1197</v>
      </c>
      <c r="L889" s="617" t="s">
        <v>179</v>
      </c>
      <c r="M889" s="479" t="s">
        <v>179</v>
      </c>
      <c r="N889" s="595">
        <v>111173.95510000001</v>
      </c>
      <c r="O889" s="341">
        <v>3.81</v>
      </c>
      <c r="P889" s="341">
        <v>29149.78529</v>
      </c>
      <c r="Q889" s="230" t="s">
        <v>179</v>
      </c>
      <c r="R889" s="231">
        <f>N889</f>
        <v>111173.95510000001</v>
      </c>
      <c r="S889" s="325" t="s">
        <v>1198</v>
      </c>
      <c r="T889" s="247" t="s">
        <v>740</v>
      </c>
      <c r="U889" s="338"/>
      <c r="V889" s="1783"/>
      <c r="W889" s="620" t="s">
        <v>4</v>
      </c>
      <c r="X889" s="421" t="s">
        <v>1199</v>
      </c>
      <c r="Y889" s="480">
        <f xml:space="preserve"> ((250*$R$888)+(0.845*$R$889)+$T$895)*(1+$T$897)</f>
        <v>6187.5485873500102</v>
      </c>
      <c r="Z889" s="310">
        <f>Y889-Y888</f>
        <v>3613.1535407500005</v>
      </c>
      <c r="AA889" s="791">
        <f>(0.845-0.82)*P889</f>
        <v>728.74463225000068</v>
      </c>
      <c r="AB889" s="792"/>
      <c r="AC889" s="272"/>
      <c r="AD889" s="271"/>
      <c r="AE889" s="272"/>
      <c r="AF889" s="242" t="s">
        <v>4</v>
      </c>
      <c r="AG889" s="421" t="s">
        <v>1199</v>
      </c>
      <c r="AH889" s="477">
        <f xml:space="preserve"> ((250*$R$888)+(0.845*$R$889)+$T$895)*1.3</f>
        <v>6187.5485873500102</v>
      </c>
      <c r="AI889" s="415">
        <f>21*250</f>
        <v>5250</v>
      </c>
      <c r="AJ889" s="415">
        <f>24.11*250</f>
        <v>6027.5</v>
      </c>
      <c r="AK889" s="415">
        <f>21.09*250</f>
        <v>5272.5</v>
      </c>
      <c r="AL889" s="415">
        <f>9.35*250</f>
        <v>2337.5</v>
      </c>
      <c r="AM889" s="221"/>
      <c r="AN889" s="221"/>
      <c r="AO889" s="221"/>
      <c r="AP889" s="221"/>
      <c r="AQ889" s="221"/>
      <c r="AR889" s="221"/>
      <c r="AS889" s="221"/>
      <c r="AT889" s="221"/>
      <c r="AU889" s="221"/>
      <c r="AV889" s="221"/>
      <c r="AW889" s="221"/>
      <c r="AX889" s="221"/>
      <c r="AY889" s="221"/>
      <c r="AZ889" s="221"/>
      <c r="BA889" s="221"/>
      <c r="BB889" s="221"/>
      <c r="BC889" s="221"/>
      <c r="BD889" s="221"/>
      <c r="BE889" s="221"/>
      <c r="BF889" s="221"/>
      <c r="BG889" s="221"/>
    </row>
    <row r="890" spans="1:123" ht="15" customHeight="1">
      <c r="A890" s="1819"/>
      <c r="B890" s="1952" t="s">
        <v>694</v>
      </c>
      <c r="C890" s="262"/>
      <c r="D890" s="272"/>
      <c r="E890" s="272"/>
      <c r="F890" s="272"/>
      <c r="G890" s="272"/>
      <c r="H890" s="272"/>
      <c r="I890" s="272"/>
      <c r="J890" s="540"/>
      <c r="K890" s="272"/>
      <c r="L890" s="540"/>
      <c r="M890" s="272"/>
      <c r="N890" s="605"/>
      <c r="O890" s="606"/>
      <c r="P890" s="606"/>
      <c r="Q890" s="352"/>
      <c r="R890" s="352"/>
      <c r="S890" s="425" t="s">
        <v>345</v>
      </c>
      <c r="T890" s="258" t="s">
        <v>346</v>
      </c>
      <c r="U890" s="214"/>
      <c r="V890" s="1784"/>
      <c r="W890" s="482" t="s">
        <v>4</v>
      </c>
      <c r="X890" s="421" t="s">
        <v>1200</v>
      </c>
      <c r="Y890" s="480">
        <f xml:space="preserve"> ((250*$R$888)+(0.845*$R$889)+$T$895)*(1+$T$897)</f>
        <v>6187.5485873500102</v>
      </c>
      <c r="Z890" s="310">
        <f>Y890-Y888</f>
        <v>3613.1535407500005</v>
      </c>
      <c r="AA890" s="791">
        <f>(0.845-0.82)*P889</f>
        <v>728.74463225000068</v>
      </c>
      <c r="AB890" s="792"/>
      <c r="AC890" s="272"/>
      <c r="AD890" s="271"/>
      <c r="AE890" s="272"/>
      <c r="AF890" s="507" t="s">
        <v>4</v>
      </c>
      <c r="AG890" s="421" t="s">
        <v>1200</v>
      </c>
      <c r="AH890" s="477">
        <f xml:space="preserve"> ((250*$R$888)+(0.845*$R$889)+$T$895)*1.3</f>
        <v>6187.5485873500102</v>
      </c>
      <c r="AI890" s="415"/>
      <c r="AJ890" s="415"/>
      <c r="AK890" s="415">
        <f>29.54*250</f>
        <v>7385</v>
      </c>
      <c r="AL890" s="415"/>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row>
    <row r="891" spans="1:123">
      <c r="A891" s="1819"/>
      <c r="B891" s="1952"/>
      <c r="C891" s="262"/>
      <c r="D891" s="272"/>
      <c r="E891" s="272"/>
      <c r="F891" s="272"/>
      <c r="G891" s="272"/>
      <c r="H891" s="272"/>
      <c r="I891" s="272"/>
      <c r="J891" s="540"/>
      <c r="K891" s="272"/>
      <c r="L891" s="540"/>
      <c r="M891" s="272"/>
      <c r="N891" s="605"/>
      <c r="O891" s="606"/>
      <c r="P891" s="606"/>
      <c r="Q891" s="352"/>
      <c r="R891" s="352"/>
      <c r="S891" s="531" t="s">
        <v>691</v>
      </c>
      <c r="T891" s="818" t="s">
        <v>692</v>
      </c>
      <c r="U891" s="338"/>
      <c r="V891" s="1040"/>
      <c r="W891" s="220"/>
      <c r="X891" s="272"/>
      <c r="Y891" s="272"/>
      <c r="Z891" s="268"/>
      <c r="AA891" s="268"/>
      <c r="AC891" s="272"/>
      <c r="AD891" s="271"/>
      <c r="AE891" s="272"/>
      <c r="AF891" s="540"/>
      <c r="AG891" s="272"/>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row>
    <row r="892" spans="1:123">
      <c r="A892" s="1819"/>
      <c r="B892" s="1952"/>
      <c r="C892" s="262"/>
      <c r="D892" s="272"/>
      <c r="E892" s="272"/>
      <c r="F892" s="272"/>
      <c r="G892" s="272"/>
      <c r="H892" s="272"/>
      <c r="I892" s="272"/>
      <c r="J892" s="540"/>
      <c r="K892" s="272"/>
      <c r="L892" s="540"/>
      <c r="M892" s="272"/>
      <c r="N892" s="605"/>
      <c r="O892" s="606"/>
      <c r="P892" s="606"/>
      <c r="Q892" s="352"/>
      <c r="R892" s="352"/>
      <c r="S892" s="425" t="s">
        <v>355</v>
      </c>
      <c r="T892" s="339" t="s">
        <v>356</v>
      </c>
      <c r="U892" s="307"/>
      <c r="V892" s="271"/>
      <c r="W892" s="272"/>
      <c r="X892" s="272"/>
      <c r="Y892" s="272"/>
      <c r="Z892" s="272"/>
      <c r="AA892" s="272"/>
      <c r="AC892" s="272"/>
      <c r="AD892" s="271"/>
      <c r="AE892" s="272"/>
      <c r="AF892" s="540"/>
      <c r="AG892" s="272"/>
      <c r="AH892" s="221"/>
      <c r="AI892" s="221"/>
      <c r="AJ892" s="221"/>
      <c r="AK892" s="221"/>
      <c r="AL892" s="221"/>
      <c r="AM892" s="221"/>
      <c r="AN892" s="221"/>
      <c r="AO892" s="221"/>
      <c r="AP892" s="221"/>
      <c r="AQ892" s="221"/>
      <c r="AR892" s="221"/>
      <c r="AS892" s="221"/>
      <c r="AT892" s="221"/>
      <c r="AU892" s="221"/>
      <c r="AV892" s="221"/>
      <c r="AW892" s="221"/>
      <c r="AX892" s="221"/>
      <c r="AY892" s="221"/>
      <c r="AZ892" s="221"/>
      <c r="BA892" s="221"/>
      <c r="BB892" s="221"/>
      <c r="BC892" s="221"/>
      <c r="BD892" s="221"/>
      <c r="BE892" s="221"/>
      <c r="BF892" s="221"/>
      <c r="BG892" s="221"/>
    </row>
    <row r="893" spans="1:123">
      <c r="A893" s="1819"/>
      <c r="B893" s="1952"/>
      <c r="C893" s="262"/>
      <c r="D893" s="272"/>
      <c r="E893" s="272"/>
      <c r="F893" s="272"/>
      <c r="G893" s="272"/>
      <c r="H893" s="272"/>
      <c r="I893" s="272"/>
      <c r="J893" s="540"/>
      <c r="K893" s="272"/>
      <c r="L893" s="540"/>
      <c r="M893" s="272"/>
      <c r="N893" s="605"/>
      <c r="O893" s="606"/>
      <c r="P893" s="606"/>
      <c r="Q893" s="352"/>
      <c r="R893" s="352"/>
      <c r="S893" s="311">
        <v>8</v>
      </c>
      <c r="T893" s="594" t="s">
        <v>179</v>
      </c>
      <c r="U893" s="196"/>
      <c r="V893" s="271"/>
      <c r="W893" s="272"/>
      <c r="X893" s="272"/>
      <c r="Y893" s="272"/>
      <c r="Z893" s="272"/>
      <c r="AA893" s="272"/>
      <c r="AC893" s="272"/>
      <c r="AD893" s="271"/>
      <c r="AE893" s="272"/>
      <c r="AF893" s="540"/>
      <c r="AG893" s="272"/>
      <c r="AH893" s="221"/>
      <c r="AI893" s="221"/>
      <c r="AJ893" s="221"/>
      <c r="AK893" s="221"/>
      <c r="AL893" s="221"/>
      <c r="AM893" s="221"/>
      <c r="AN893" s="221"/>
      <c r="AO893" s="221"/>
      <c r="AP893" s="221"/>
      <c r="AQ893" s="221"/>
      <c r="AR893" s="221"/>
      <c r="AS893" s="221"/>
      <c r="AT893" s="221"/>
      <c r="AU893" s="221"/>
      <c r="AV893" s="221"/>
      <c r="AW893" s="221"/>
      <c r="AX893" s="221"/>
      <c r="AY893" s="221"/>
      <c r="AZ893" s="221"/>
      <c r="BA893" s="221"/>
      <c r="BB893" s="221"/>
      <c r="BC893" s="221"/>
      <c r="BD893" s="221"/>
      <c r="BE893" s="221"/>
      <c r="BF893" s="221"/>
      <c r="BG893" s="221"/>
    </row>
    <row r="894" spans="1:123">
      <c r="A894" s="1819"/>
      <c r="B894" s="1952"/>
      <c r="C894" s="262"/>
      <c r="D894" s="272"/>
      <c r="E894" s="272"/>
      <c r="F894" s="272"/>
      <c r="G894" s="272"/>
      <c r="H894" s="272"/>
      <c r="I894" s="272"/>
      <c r="J894" s="540"/>
      <c r="K894" s="272"/>
      <c r="L894" s="540"/>
      <c r="M894" s="272"/>
      <c r="N894" s="605"/>
      <c r="O894" s="606"/>
      <c r="P894" s="606"/>
      <c r="Q894" s="352"/>
      <c r="R894" s="352"/>
      <c r="S894" s="425" t="s">
        <v>363</v>
      </c>
      <c r="T894" s="1041" t="s">
        <v>364</v>
      </c>
      <c r="U894" s="307"/>
      <c r="V894" s="271"/>
      <c r="W894" s="272"/>
      <c r="X894" s="272"/>
      <c r="Y894" s="272"/>
      <c r="Z894" s="860"/>
      <c r="AA894" s="272"/>
      <c r="AC894" s="272"/>
      <c r="AD894" s="271"/>
      <c r="AE894" s="272"/>
      <c r="AF894" s="540"/>
      <c r="AG894" s="272"/>
      <c r="AH894" s="221"/>
      <c r="AI894" s="221"/>
      <c r="AJ894" s="221"/>
      <c r="AK894" s="221"/>
      <c r="AL894" s="221"/>
      <c r="AM894" s="221"/>
      <c r="AN894" s="221"/>
      <c r="AO894" s="221"/>
      <c r="AP894" s="221"/>
      <c r="AQ894" s="221"/>
      <c r="AR894" s="221"/>
      <c r="AS894" s="221"/>
      <c r="AT894" s="221"/>
      <c r="AU894" s="221"/>
      <c r="AV894" s="221"/>
      <c r="AW894" s="221"/>
      <c r="AX894" s="221"/>
      <c r="AY894" s="221"/>
      <c r="AZ894" s="221"/>
      <c r="BA894" s="221"/>
      <c r="BB894" s="221"/>
      <c r="BC894" s="221"/>
      <c r="BD894" s="221"/>
      <c r="BE894" s="221"/>
      <c r="BF894" s="221"/>
      <c r="BG894" s="221"/>
    </row>
    <row r="895" spans="1:123">
      <c r="A895" s="1819"/>
      <c r="B895" s="1952"/>
      <c r="C895" s="262"/>
      <c r="D895" s="272"/>
      <c r="E895" s="272"/>
      <c r="F895" s="272"/>
      <c r="G895" s="272"/>
      <c r="H895" s="272"/>
      <c r="I895" s="272"/>
      <c r="J895" s="540"/>
      <c r="K895" s="272"/>
      <c r="L895" s="540"/>
      <c r="M895" s="272"/>
      <c r="N895" s="605"/>
      <c r="O895" s="606"/>
      <c r="P895" s="606"/>
      <c r="Q895" s="352"/>
      <c r="R895" s="352"/>
      <c r="S895" s="430">
        <v>0.85513600000000001</v>
      </c>
      <c r="T895" s="346">
        <v>-92569.814299999998</v>
      </c>
      <c r="U895" s="347"/>
      <c r="V895" s="271"/>
      <c r="W895" s="272"/>
      <c r="X895" s="272"/>
      <c r="Y895" s="272"/>
      <c r="Z895" s="272"/>
      <c r="AA895" s="272"/>
      <c r="AC895" s="272"/>
      <c r="AD895" s="271"/>
      <c r="AE895" s="272"/>
      <c r="AF895" s="540"/>
      <c r="AG895" s="272"/>
      <c r="AH895" s="221"/>
      <c r="AI895" s="221"/>
      <c r="AJ895" s="221"/>
      <c r="AK895" s="221"/>
      <c r="AL895" s="221"/>
      <c r="AM895" s="221"/>
      <c r="AN895" s="221"/>
      <c r="AO895" s="221"/>
      <c r="AP895" s="221"/>
      <c r="AQ895" s="221"/>
      <c r="AR895" s="221"/>
      <c r="AS895" s="221"/>
      <c r="AT895" s="221"/>
      <c r="AU895" s="221"/>
      <c r="AV895" s="221"/>
      <c r="AW895" s="221"/>
      <c r="AX895" s="221"/>
      <c r="AY895" s="221"/>
      <c r="AZ895" s="221"/>
      <c r="BA895" s="221"/>
      <c r="BB895" s="221"/>
      <c r="BC895" s="221"/>
      <c r="BD895" s="221"/>
      <c r="BE895" s="221"/>
      <c r="BF895" s="221"/>
      <c r="BG895" s="221"/>
    </row>
    <row r="896" spans="1:123">
      <c r="A896" s="1819"/>
      <c r="B896" s="1952"/>
      <c r="C896" s="262"/>
      <c r="D896" s="272"/>
      <c r="E896" s="272"/>
      <c r="F896" s="272"/>
      <c r="G896" s="272"/>
      <c r="H896" s="272"/>
      <c r="I896" s="272"/>
      <c r="J896" s="540"/>
      <c r="K896" s="272"/>
      <c r="L896" s="540"/>
      <c r="M896" s="272"/>
      <c r="N896" s="605"/>
      <c r="O896" s="606"/>
      <c r="P896" s="606"/>
      <c r="Q896" s="352"/>
      <c r="R896" s="352"/>
      <c r="S896" s="245" t="s">
        <v>370</v>
      </c>
      <c r="T896" s="258" t="s">
        <v>371</v>
      </c>
      <c r="U896" s="214"/>
      <c r="V896" s="271"/>
      <c r="W896" s="272"/>
      <c r="X896" s="272"/>
      <c r="Y896" s="272"/>
      <c r="Z896" s="272"/>
      <c r="AA896" s="272"/>
      <c r="AC896" s="272"/>
      <c r="AD896" s="271"/>
      <c r="AE896" s="272"/>
      <c r="AF896" s="540"/>
      <c r="AG896" s="272"/>
      <c r="AH896" s="221"/>
      <c r="AI896" s="221"/>
      <c r="AJ896" s="221"/>
      <c r="AK896" s="221"/>
      <c r="AL896" s="221"/>
      <c r="AM896" s="221"/>
      <c r="AN896" s="221"/>
      <c r="AO896" s="221"/>
      <c r="AP896" s="221"/>
      <c r="AQ896" s="221"/>
      <c r="AR896" s="221"/>
      <c r="AS896" s="221"/>
      <c r="AT896" s="221"/>
      <c r="AU896" s="221"/>
      <c r="AV896" s="221"/>
      <c r="AW896" s="221"/>
      <c r="AX896" s="221"/>
      <c r="AY896" s="221"/>
      <c r="AZ896" s="221"/>
      <c r="BA896" s="221"/>
      <c r="BB896" s="221"/>
      <c r="BC896" s="221"/>
      <c r="BD896" s="221"/>
      <c r="BE896" s="221"/>
      <c r="BF896" s="221"/>
      <c r="BG896" s="221"/>
    </row>
    <row r="897" spans="1:123" ht="15" thickBot="1">
      <c r="A897" s="1819"/>
      <c r="B897" s="1953"/>
      <c r="C897" s="262"/>
      <c r="D897" s="272"/>
      <c r="E897" s="272"/>
      <c r="F897" s="272"/>
      <c r="G897" s="272"/>
      <c r="H897" s="272"/>
      <c r="I897" s="272"/>
      <c r="J897" s="540"/>
      <c r="K897" s="272"/>
      <c r="L897" s="540"/>
      <c r="M897" s="272"/>
      <c r="N897" s="605"/>
      <c r="O897" s="606"/>
      <c r="P897" s="606"/>
      <c r="Q897" s="352"/>
      <c r="R897" s="352"/>
      <c r="S897" s="315">
        <v>331.47500000000002</v>
      </c>
      <c r="T897" s="1042">
        <v>0.3</v>
      </c>
      <c r="U897" s="350"/>
      <c r="V897" s="439"/>
      <c r="W897" s="272"/>
      <c r="X897" s="272"/>
      <c r="Y897" s="272"/>
      <c r="Z897" s="440"/>
      <c r="AA897" s="440"/>
      <c r="AC897" s="272"/>
      <c r="AD897" s="439"/>
      <c r="AE897" s="440"/>
      <c r="AF897" s="540"/>
      <c r="AG897" s="272"/>
      <c r="AH897" s="221"/>
      <c r="AI897" s="221"/>
      <c r="AJ897" s="221"/>
      <c r="AK897" s="221"/>
      <c r="AL897" s="221"/>
      <c r="AM897" s="221"/>
      <c r="AN897" s="221"/>
      <c r="AO897" s="221"/>
      <c r="AP897" s="221"/>
      <c r="AQ897" s="221"/>
      <c r="AR897" s="221"/>
      <c r="AS897" s="221"/>
      <c r="AT897" s="221"/>
      <c r="AU897" s="221"/>
      <c r="AV897" s="221"/>
      <c r="AW897" s="221"/>
      <c r="AX897" s="221"/>
      <c r="AY897" s="221"/>
      <c r="AZ897" s="221"/>
      <c r="BA897" s="221"/>
      <c r="BB897" s="221"/>
      <c r="BC897" s="221"/>
      <c r="BD897" s="221"/>
      <c r="BE897" s="221"/>
      <c r="BF897" s="221"/>
      <c r="BG897" s="221"/>
    </row>
    <row r="898" spans="1:123" s="373" customFormat="1" ht="9" customHeight="1" thickBot="1">
      <c r="A898" s="287"/>
      <c r="B898" s="288"/>
      <c r="C898" s="188"/>
      <c r="D898" s="189"/>
      <c r="E898" s="189"/>
      <c r="F898" s="189"/>
      <c r="G898" s="189"/>
      <c r="H898" s="189"/>
      <c r="I898" s="189"/>
      <c r="J898" s="190"/>
      <c r="K898" s="189"/>
      <c r="L898" s="190"/>
      <c r="M898" s="191"/>
      <c r="N898" s="192"/>
      <c r="O898" s="193"/>
      <c r="P898" s="193"/>
      <c r="Q898" s="194"/>
      <c r="R898" s="194"/>
      <c r="S898" s="195"/>
      <c r="T898" s="195"/>
      <c r="U898" s="196"/>
      <c r="V898" s="197"/>
      <c r="W898" s="191"/>
      <c r="X898" s="191"/>
      <c r="Y898" s="191"/>
      <c r="Z898" s="191"/>
      <c r="AA898" s="191"/>
      <c r="AB898" s="676"/>
      <c r="AC898" s="191"/>
      <c r="AD898" s="191"/>
      <c r="AE898" s="191"/>
      <c r="AF898" s="199"/>
      <c r="AG898" s="191"/>
      <c r="AH898" s="400"/>
      <c r="AI898" s="400"/>
      <c r="AJ898" s="400"/>
      <c r="AK898" s="400"/>
      <c r="AL898" s="400"/>
      <c r="AM898" s="200"/>
      <c r="AN898" s="200"/>
      <c r="AO898" s="200"/>
      <c r="AP898" s="200"/>
      <c r="AQ898" s="200"/>
      <c r="AR898" s="200"/>
      <c r="AS898" s="200"/>
      <c r="AT898" s="200"/>
      <c r="AU898" s="200"/>
      <c r="AV898" s="200" t="s">
        <v>696</v>
      </c>
      <c r="AW898" s="200" t="s">
        <v>836</v>
      </c>
      <c r="AX898" s="200"/>
      <c r="AY898" s="200"/>
      <c r="AZ898" s="200"/>
      <c r="BA898" s="200"/>
      <c r="BB898" s="200"/>
      <c r="BC898" s="200"/>
      <c r="BD898" s="200"/>
      <c r="BE898" s="200"/>
      <c r="BF898" s="200"/>
      <c r="BG898" s="200"/>
      <c r="BH898" s="176"/>
      <c r="CF898" s="289"/>
      <c r="CG898" s="289"/>
      <c r="CH898" s="289"/>
      <c r="CI898" s="289"/>
      <c r="CJ898" s="289"/>
      <c r="CK898" s="289"/>
      <c r="CL898" s="289"/>
      <c r="CM898" s="289"/>
      <c r="CN898" s="289"/>
      <c r="CO898" s="289"/>
      <c r="CP898" s="289"/>
      <c r="CQ898" s="289"/>
      <c r="CR898" s="289"/>
      <c r="CS898" s="289"/>
      <c r="CT898" s="289"/>
      <c r="CU898" s="289"/>
      <c r="CV898" s="289"/>
      <c r="CW898" s="289"/>
      <c r="CX898" s="289"/>
      <c r="CY898" s="289"/>
      <c r="CZ898" s="289"/>
      <c r="DA898" s="289"/>
      <c r="DB898" s="289"/>
      <c r="DC898" s="289"/>
      <c r="DD898" s="289"/>
      <c r="DE898" s="289"/>
      <c r="DF898" s="289"/>
      <c r="DG898" s="289"/>
      <c r="DH898" s="289"/>
      <c r="DI898" s="290"/>
      <c r="DJ898" s="289"/>
      <c r="DK898" s="289"/>
      <c r="DL898" s="289"/>
      <c r="DM898" s="289"/>
      <c r="DN898" s="289"/>
      <c r="DO898" s="289"/>
      <c r="DP898" s="289"/>
      <c r="DQ898" s="289"/>
      <c r="DR898" s="289"/>
      <c r="DS898" s="289"/>
    </row>
    <row r="899" spans="1:123" ht="15" customHeight="1">
      <c r="A899" s="1864" t="s">
        <v>1201</v>
      </c>
      <c r="B899" s="1037" t="s">
        <v>1040</v>
      </c>
      <c r="C899" s="240" t="s">
        <v>340</v>
      </c>
      <c r="D899" s="592" t="s">
        <v>1202</v>
      </c>
      <c r="E899" s="592">
        <v>54</v>
      </c>
      <c r="F899" s="341">
        <v>1375.8150000000001</v>
      </c>
      <c r="G899" s="341">
        <v>948.54150000000004</v>
      </c>
      <c r="H899" s="296">
        <v>25080.7</v>
      </c>
      <c r="I899" s="297">
        <v>21782.28</v>
      </c>
      <c r="J899" s="812" t="s">
        <v>342</v>
      </c>
      <c r="K899" s="1043" t="s">
        <v>1203</v>
      </c>
      <c r="L899" s="617" t="s">
        <v>179</v>
      </c>
      <c r="M899" s="479" t="s">
        <v>179</v>
      </c>
      <c r="N899" s="380">
        <v>13.535299999999999</v>
      </c>
      <c r="O899" s="381">
        <v>7.04</v>
      </c>
      <c r="P899" s="381">
        <v>1.9237</v>
      </c>
      <c r="Q899" s="908" t="s">
        <v>179</v>
      </c>
      <c r="R899" s="383">
        <f>N899</f>
        <v>13.535299999999999</v>
      </c>
      <c r="S899" s="408" t="s">
        <v>326</v>
      </c>
      <c r="T899" s="306" t="s">
        <v>327</v>
      </c>
      <c r="U899" s="307"/>
      <c r="V899" s="1782" t="s">
        <v>328</v>
      </c>
      <c r="W899" s="587" t="s">
        <v>329</v>
      </c>
      <c r="X899" s="403" t="s">
        <v>1204</v>
      </c>
      <c r="Y899" s="1044">
        <f xml:space="preserve"> ((1400*$R$899)+(0.82*$R$900)+$T$906+$R$901)*(1+$T$908)</f>
        <v>17640.703070951949</v>
      </c>
      <c r="Z899" s="403" t="s">
        <v>405</v>
      </c>
      <c r="AA899" s="379"/>
      <c r="AC899" s="272"/>
      <c r="AD899" s="271"/>
      <c r="AE899" s="272"/>
      <c r="AF899" s="574" t="s">
        <v>329</v>
      </c>
      <c r="AG899" s="403" t="s">
        <v>1204</v>
      </c>
      <c r="AH899" s="477">
        <f xml:space="preserve"> ((1400*$R$899)+(0.82*$R$900)+$T$906+$R$901)*1.3</f>
        <v>17640.703070951949</v>
      </c>
      <c r="AI899" s="415">
        <f>11*1400</f>
        <v>15400</v>
      </c>
      <c r="AJ899" s="415">
        <f>11.37*1400</f>
        <v>15917.999999999998</v>
      </c>
      <c r="AK899" s="415">
        <f>10.02*1400</f>
        <v>14028</v>
      </c>
      <c r="AL899" s="415">
        <f>7.79*1400</f>
        <v>10906</v>
      </c>
      <c r="AM899" s="221"/>
      <c r="AN899" s="221"/>
      <c r="AO899" s="221"/>
      <c r="AP899" s="221"/>
      <c r="AQ899" s="221"/>
      <c r="AR899" s="221"/>
      <c r="AS899" s="221"/>
      <c r="AT899" s="221"/>
      <c r="AU899" s="221"/>
      <c r="AV899" s="221"/>
      <c r="AW899" s="221"/>
      <c r="AX899" s="221"/>
      <c r="AY899" s="221"/>
      <c r="AZ899" s="221"/>
      <c r="BA899" s="221"/>
      <c r="BB899" s="221"/>
      <c r="BC899" s="221"/>
      <c r="BD899" s="221"/>
      <c r="BE899" s="221"/>
      <c r="BF899" s="221"/>
      <c r="BG899" s="221"/>
    </row>
    <row r="900" spans="1:123" s="589" customFormat="1" ht="29">
      <c r="A900" s="1865"/>
      <c r="B900" s="922" t="s">
        <v>1045</v>
      </c>
      <c r="C900" s="1045" t="s">
        <v>340</v>
      </c>
      <c r="D900" s="1046" t="s">
        <v>1205</v>
      </c>
      <c r="E900" s="1046">
        <v>54</v>
      </c>
      <c r="F900" s="1047">
        <v>0.84905900000000001</v>
      </c>
      <c r="G900" s="1047">
        <v>1.1377999999999999E-2</v>
      </c>
      <c r="H900" s="572">
        <v>25080.7</v>
      </c>
      <c r="I900" s="573">
        <v>21782.28</v>
      </c>
      <c r="J900" s="812" t="s">
        <v>340</v>
      </c>
      <c r="K900" s="846" t="s">
        <v>1206</v>
      </c>
      <c r="L900" s="617" t="s">
        <v>179</v>
      </c>
      <c r="M900" s="479" t="s">
        <v>179</v>
      </c>
      <c r="N900" s="618">
        <v>505493.1666</v>
      </c>
      <c r="O900" s="619">
        <v>2.77</v>
      </c>
      <c r="P900" s="619">
        <v>182773.62640000001</v>
      </c>
      <c r="Q900" s="230" t="s">
        <v>179</v>
      </c>
      <c r="R900" s="782">
        <f>N900</f>
        <v>505493.1666</v>
      </c>
      <c r="S900" s="422" t="s">
        <v>1207</v>
      </c>
      <c r="T900" s="247" t="s">
        <v>740</v>
      </c>
      <c r="U900" s="338"/>
      <c r="V900" s="1783"/>
      <c r="W900" s="620" t="s">
        <v>4</v>
      </c>
      <c r="X900" s="620" t="s">
        <v>1208</v>
      </c>
      <c r="Y900" s="480">
        <f xml:space="preserve"> ((1400*$R$899)+(0.85*$R$900)+$T$906+$R$901)*(1+$T$908)</f>
        <v>37354.936568351986</v>
      </c>
      <c r="Z900" s="480">
        <f>Y900-Y899</f>
        <v>19714.233497400037</v>
      </c>
      <c r="AA900" s="226">
        <f>(0.85-0.82)*$P$900</f>
        <v>5483.2087920000049</v>
      </c>
      <c r="AB900" s="624"/>
      <c r="AC900" s="585"/>
      <c r="AD900" s="491"/>
      <c r="AE900" s="585"/>
      <c r="AF900" s="242" t="s">
        <v>4</v>
      </c>
      <c r="AG900" s="620" t="s">
        <v>1208</v>
      </c>
      <c r="AH900" s="626">
        <f xml:space="preserve"> ((1400*$R$899)+(0.85*$R$900)+$T$906+$R$901)*1.3</f>
        <v>37354.936568351986</v>
      </c>
      <c r="AI900" s="459">
        <f>21*1400</f>
        <v>29400</v>
      </c>
      <c r="AJ900" s="626">
        <f>14.94*1400</f>
        <v>20916</v>
      </c>
      <c r="AK900" s="626">
        <f>11.85*1400</f>
        <v>16590</v>
      </c>
      <c r="AL900" s="459">
        <f>9.35*1400</f>
        <v>13090</v>
      </c>
      <c r="AM900" s="566"/>
      <c r="AN900" s="566"/>
      <c r="AO900" s="566"/>
      <c r="AP900" s="566"/>
      <c r="AQ900" s="566"/>
      <c r="AR900" s="566"/>
      <c r="AS900" s="566"/>
      <c r="AT900" s="566"/>
      <c r="AU900" s="566"/>
      <c r="AV900" s="566"/>
      <c r="AW900" s="566"/>
      <c r="AX900" s="566"/>
      <c r="AY900" s="566"/>
      <c r="AZ900" s="566"/>
      <c r="BA900" s="566"/>
      <c r="BB900" s="566"/>
      <c r="BC900" s="566"/>
      <c r="BD900" s="566"/>
      <c r="BE900" s="566"/>
      <c r="BF900" s="566"/>
      <c r="BG900" s="566"/>
      <c r="BH900" s="627"/>
      <c r="CF900" s="590"/>
      <c r="CG900" s="590"/>
      <c r="CH900" s="590"/>
      <c r="CI900" s="590"/>
      <c r="CJ900" s="590"/>
      <c r="CK900" s="590"/>
      <c r="CL900" s="590"/>
      <c r="CM900" s="590"/>
      <c r="CN900" s="590"/>
      <c r="CO900" s="590"/>
      <c r="CP900" s="590"/>
      <c r="CQ900" s="590"/>
      <c r="CR900" s="590"/>
      <c r="CS900" s="590"/>
      <c r="CT900" s="590"/>
      <c r="CU900" s="590"/>
      <c r="CV900" s="590"/>
      <c r="CW900" s="590"/>
      <c r="CX900" s="590"/>
      <c r="CY900" s="590"/>
      <c r="CZ900" s="590"/>
      <c r="DA900" s="590"/>
      <c r="DB900" s="590"/>
      <c r="DC900" s="590"/>
      <c r="DD900" s="590"/>
      <c r="DE900" s="590"/>
      <c r="DF900" s="590"/>
      <c r="DG900" s="590"/>
      <c r="DH900" s="590"/>
      <c r="DI900" s="591"/>
      <c r="DJ900" s="590"/>
      <c r="DK900" s="590"/>
      <c r="DL900" s="590"/>
      <c r="DM900" s="590"/>
      <c r="DN900" s="590"/>
      <c r="DO900" s="590"/>
      <c r="DP900" s="590"/>
      <c r="DQ900" s="590"/>
      <c r="DR900" s="590"/>
      <c r="DS900" s="590"/>
    </row>
    <row r="901" spans="1:123" ht="15" customHeight="1">
      <c r="A901" s="1865"/>
      <c r="B901" s="1769" t="s">
        <v>422</v>
      </c>
      <c r="C901" s="1770" t="s">
        <v>349</v>
      </c>
      <c r="D901" s="315" t="s">
        <v>1059</v>
      </c>
      <c r="E901" s="315">
        <v>6</v>
      </c>
      <c r="F901" s="332" t="s">
        <v>179</v>
      </c>
      <c r="G901" s="332" t="s">
        <v>179</v>
      </c>
      <c r="H901" s="296">
        <v>20767.169999999998</v>
      </c>
      <c r="I901" s="297">
        <v>6622.66</v>
      </c>
      <c r="J901" s="318" t="s">
        <v>179</v>
      </c>
      <c r="K901" s="319" t="s">
        <v>179</v>
      </c>
      <c r="L901" s="318" t="s">
        <v>179</v>
      </c>
      <c r="M901" s="319" t="s">
        <v>179</v>
      </c>
      <c r="N901" s="322">
        <v>-255.98740000000001</v>
      </c>
      <c r="O901" s="323">
        <v>-0.02</v>
      </c>
      <c r="P901" s="323">
        <v>10289.750700000001</v>
      </c>
      <c r="Q901" s="231">
        <v>0</v>
      </c>
      <c r="R901" s="1804">
        <f>SUMPRODUCT(Q901:Q907,N901:N907)</f>
        <v>93.503481039999997</v>
      </c>
      <c r="S901" s="425" t="s">
        <v>345</v>
      </c>
      <c r="T901" s="258" t="s">
        <v>346</v>
      </c>
      <c r="U901" s="214"/>
      <c r="V901" s="1783"/>
      <c r="W901" s="482" t="s">
        <v>4</v>
      </c>
      <c r="X901" s="421" t="s">
        <v>1209</v>
      </c>
      <c r="Y901" s="480">
        <f xml:space="preserve"> ((1400*$R$899)+(0.85*$R$900)+$T$906+$R$901)*(1+$T$908)</f>
        <v>37354.936568351986</v>
      </c>
      <c r="Z901" s="310">
        <f>Y901-Y899</f>
        <v>19714.233497400037</v>
      </c>
      <c r="AA901" s="328">
        <f>(0.85-0.82)*$P$900</f>
        <v>5483.2087920000049</v>
      </c>
      <c r="AB901" s="329"/>
      <c r="AC901" s="272"/>
      <c r="AD901" s="271"/>
      <c r="AE901" s="272"/>
      <c r="AF901" s="507" t="s">
        <v>4</v>
      </c>
      <c r="AG901" s="421" t="s">
        <v>1209</v>
      </c>
      <c r="AH901" s="626">
        <f xml:space="preserve"> ((1400*$R$899)+(0.85*$R$900)+$T$906+$R$901)*1.3</f>
        <v>37354.936568351986</v>
      </c>
      <c r="AI901" s="459"/>
      <c r="AJ901" s="626"/>
      <c r="AK901" s="459">
        <f>12.98*1400</f>
        <v>18172</v>
      </c>
      <c r="AL901" s="459"/>
      <c r="AM901" s="221"/>
      <c r="AN901" s="221"/>
      <c r="AO901" s="221"/>
      <c r="AP901" s="221"/>
      <c r="AQ901" s="221"/>
      <c r="AR901" s="221"/>
      <c r="AS901" s="221"/>
      <c r="AT901" s="221"/>
      <c r="AU901" s="221"/>
      <c r="AV901" s="221"/>
      <c r="AW901" s="221"/>
      <c r="AX901" s="221"/>
      <c r="AY901" s="221"/>
      <c r="AZ901" s="221"/>
      <c r="BA901" s="221"/>
      <c r="BB901" s="221"/>
      <c r="BC901" s="221"/>
      <c r="BD901" s="221"/>
      <c r="BE901" s="221"/>
      <c r="BF901" s="221"/>
      <c r="BG901" s="221"/>
    </row>
    <row r="902" spans="1:123" ht="15" customHeight="1">
      <c r="A902" s="1865"/>
      <c r="B902" s="1769"/>
      <c r="C902" s="1770"/>
      <c r="D902" s="315" t="s">
        <v>1210</v>
      </c>
      <c r="E902" s="315">
        <v>8</v>
      </c>
      <c r="F902" s="332" t="s">
        <v>179</v>
      </c>
      <c r="G902" s="332" t="s">
        <v>179</v>
      </c>
      <c r="H902" s="296">
        <v>19020.349999999999</v>
      </c>
      <c r="I902" s="297">
        <v>4865.6099999999997</v>
      </c>
      <c r="J902" s="318" t="s">
        <v>179</v>
      </c>
      <c r="K902" s="319" t="s">
        <v>179</v>
      </c>
      <c r="L902" s="318" t="s">
        <v>179</v>
      </c>
      <c r="M902" s="319" t="s">
        <v>179</v>
      </c>
      <c r="N902" s="322">
        <v>-11735.6664</v>
      </c>
      <c r="O902" s="323">
        <v>-1.18</v>
      </c>
      <c r="P902" s="323">
        <v>9955.5326000000005</v>
      </c>
      <c r="Q902" s="231">
        <v>0</v>
      </c>
      <c r="R902" s="1804"/>
      <c r="S902" s="531" t="s">
        <v>968</v>
      </c>
      <c r="T902" s="818" t="s">
        <v>692</v>
      </c>
      <c r="U902" s="338"/>
      <c r="V902" s="1783"/>
      <c r="W902" s="620" t="s">
        <v>329</v>
      </c>
      <c r="X902" s="421" t="s">
        <v>1211</v>
      </c>
      <c r="Y902" s="480">
        <f xml:space="preserve"> ((3000*$R$899)+(0.82*$R$900)+$T$906+$R$901)*(1+$T$908)</f>
        <v>45794.12707095201</v>
      </c>
      <c r="Z902" s="232" t="s">
        <v>405</v>
      </c>
      <c r="AA902" s="328"/>
      <c r="AB902" s="329"/>
      <c r="AC902" s="272"/>
      <c r="AD902" s="271"/>
      <c r="AE902" s="272"/>
      <c r="AF902" s="242" t="s">
        <v>329</v>
      </c>
      <c r="AG902" s="421" t="s">
        <v>1212</v>
      </c>
      <c r="AH902" s="626">
        <f xml:space="preserve"> ((3000*$R$899)+(0.82*$R$900)+$T$906+$R$901)*1.3</f>
        <v>45794.12707095201</v>
      </c>
      <c r="AI902" s="459">
        <f>11*3000</f>
        <v>33000</v>
      </c>
      <c r="AJ902" s="459">
        <f>11.37*3000</f>
        <v>34110</v>
      </c>
      <c r="AK902" s="459">
        <f>9.15*3000</f>
        <v>27450</v>
      </c>
      <c r="AL902" s="459"/>
      <c r="AM902" s="221"/>
      <c r="AN902" s="221"/>
      <c r="AO902" s="221"/>
      <c r="AP902" s="221"/>
      <c r="AQ902" s="221"/>
      <c r="AR902" s="221"/>
      <c r="AS902" s="221"/>
      <c r="AT902" s="221"/>
      <c r="AU902" s="221"/>
      <c r="AV902" s="221"/>
      <c r="AW902" s="221"/>
      <c r="AX902" s="221"/>
      <c r="AY902" s="221"/>
      <c r="AZ902" s="221"/>
      <c r="BA902" s="221"/>
      <c r="BB902" s="221"/>
      <c r="BC902" s="221"/>
      <c r="BD902" s="221"/>
      <c r="BE902" s="221"/>
      <c r="BF902" s="221"/>
      <c r="BG902" s="221"/>
    </row>
    <row r="903" spans="1:123" ht="15" customHeight="1">
      <c r="A903" s="1865"/>
      <c r="B903" s="1769"/>
      <c r="C903" s="1770"/>
      <c r="D903" s="315" t="s">
        <v>1213</v>
      </c>
      <c r="E903" s="315">
        <v>14</v>
      </c>
      <c r="F903" s="332" t="s">
        <v>179</v>
      </c>
      <c r="G903" s="332" t="s">
        <v>179</v>
      </c>
      <c r="H903" s="296">
        <v>26644.639999999999</v>
      </c>
      <c r="I903" s="297">
        <v>25676.58</v>
      </c>
      <c r="J903" s="318" t="s">
        <v>179</v>
      </c>
      <c r="K903" s="319" t="s">
        <v>179</v>
      </c>
      <c r="L903" s="318" t="s">
        <v>179</v>
      </c>
      <c r="M903" s="319" t="s">
        <v>179</v>
      </c>
      <c r="N903" s="322">
        <v>4009.6053000000002</v>
      </c>
      <c r="O903" s="323">
        <v>0.41</v>
      </c>
      <c r="P903" s="323">
        <v>9825.5331999999999</v>
      </c>
      <c r="Q903" s="231">
        <v>0</v>
      </c>
      <c r="R903" s="1804"/>
      <c r="S903" s="425" t="s">
        <v>355</v>
      </c>
      <c r="T903" s="339" t="s">
        <v>356</v>
      </c>
      <c r="U903" s="307"/>
      <c r="V903" s="1783"/>
      <c r="W903" s="620" t="s">
        <v>4</v>
      </c>
      <c r="X903" s="421" t="s">
        <v>1214</v>
      </c>
      <c r="Y903" s="480">
        <f xml:space="preserve"> ((3000*$R$899)+(0.85*$R$900)+$T$906+$R$901)*(1+$T$908)</f>
        <v>65508.360568352044</v>
      </c>
      <c r="Z903" s="310">
        <f>Y903-Y902</f>
        <v>19714.233497400033</v>
      </c>
      <c r="AA903" s="328">
        <f>(0.85-0.82)*$P$900</f>
        <v>5483.2087920000049</v>
      </c>
      <c r="AB903" s="329"/>
      <c r="AC903" s="272"/>
      <c r="AD903" s="271"/>
      <c r="AE903" s="272"/>
      <c r="AF903" s="242" t="s">
        <v>4</v>
      </c>
      <c r="AG903" s="421" t="s">
        <v>1215</v>
      </c>
      <c r="AH903" s="626">
        <f xml:space="preserve"> ((3000*$R$899)+(0.85*$R$900)+$T$906+$R$901)*1.3</f>
        <v>65508.360568352044</v>
      </c>
      <c r="AI903" s="459">
        <f>21*3000</f>
        <v>63000</v>
      </c>
      <c r="AJ903" s="626">
        <f>14.94*3000</f>
        <v>44820</v>
      </c>
      <c r="AK903" s="459">
        <f>9.59*3000</f>
        <v>28770</v>
      </c>
      <c r="AL903" s="459"/>
      <c r="AM903" s="221"/>
      <c r="AN903" s="221"/>
      <c r="AO903" s="221"/>
      <c r="AP903" s="221"/>
      <c r="AQ903" s="221"/>
      <c r="AR903" s="221"/>
      <c r="AS903" s="221"/>
      <c r="AT903" s="221"/>
      <c r="AU903" s="221"/>
      <c r="AV903" s="221"/>
      <c r="AW903" s="221"/>
      <c r="AX903" s="221"/>
      <c r="AY903" s="221"/>
      <c r="AZ903" s="221"/>
      <c r="BA903" s="221"/>
      <c r="BB903" s="221"/>
      <c r="BC903" s="221"/>
      <c r="BD903" s="221"/>
      <c r="BE903" s="221"/>
      <c r="BF903" s="221"/>
      <c r="BG903" s="221"/>
    </row>
    <row r="904" spans="1:123" ht="15" customHeight="1">
      <c r="A904" s="1865"/>
      <c r="B904" s="1769"/>
      <c r="C904" s="1770"/>
      <c r="D904" s="315" t="s">
        <v>1216</v>
      </c>
      <c r="E904" s="315">
        <v>6</v>
      </c>
      <c r="F904" s="332" t="s">
        <v>179</v>
      </c>
      <c r="G904" s="332" t="s">
        <v>179</v>
      </c>
      <c r="H904" s="296">
        <v>58229.17</v>
      </c>
      <c r="I904" s="297">
        <v>28340.61</v>
      </c>
      <c r="J904" s="318" t="s">
        <v>179</v>
      </c>
      <c r="K904" s="319" t="s">
        <v>179</v>
      </c>
      <c r="L904" s="318" t="s">
        <v>179</v>
      </c>
      <c r="M904" s="319" t="s">
        <v>179</v>
      </c>
      <c r="N904" s="322">
        <v>19231.769</v>
      </c>
      <c r="O904" s="323">
        <v>1.74</v>
      </c>
      <c r="P904" s="323">
        <v>11056.665800000001</v>
      </c>
      <c r="Q904" s="231">
        <v>5.0000000000000001E-3</v>
      </c>
      <c r="R904" s="1804"/>
      <c r="S904" s="349">
        <v>34</v>
      </c>
      <c r="T904" s="233" t="s">
        <v>179</v>
      </c>
      <c r="U904" s="196"/>
      <c r="V904" s="1784"/>
      <c r="W904" s="482" t="s">
        <v>4</v>
      </c>
      <c r="X904" s="421" t="s">
        <v>1217</v>
      </c>
      <c r="Y904" s="480">
        <f xml:space="preserve"> ((3000*$R$899)+(0.85*$R$900)+$T$906+$R$901)*(1+$T$908)</f>
        <v>65508.360568352044</v>
      </c>
      <c r="Z904" s="310">
        <f>Y904-Y902</f>
        <v>19714.233497400033</v>
      </c>
      <c r="AA904" s="328">
        <f>(0.85-0.82)*$P$900</f>
        <v>5483.2087920000049</v>
      </c>
      <c r="AB904" s="329"/>
      <c r="AC904" s="272"/>
      <c r="AD904" s="271"/>
      <c r="AE904" s="272"/>
      <c r="AF904" s="507" t="s">
        <v>4</v>
      </c>
      <c r="AG904" s="421" t="s">
        <v>1218</v>
      </c>
      <c r="AH904" s="626">
        <f xml:space="preserve"> ((3000*$R$899)+(0.85*$R$900)+$T$906+$R$901)*1.3</f>
        <v>65508.360568352044</v>
      </c>
      <c r="AI904" s="459"/>
      <c r="AJ904" s="459"/>
      <c r="AK904" s="459">
        <f>10.18*3000</f>
        <v>30540</v>
      </c>
      <c r="AL904" s="459"/>
      <c r="AM904" s="221"/>
      <c r="AN904" s="221"/>
      <c r="AO904" s="221"/>
      <c r="AP904" s="221"/>
      <c r="AQ904" s="221"/>
      <c r="AR904" s="221"/>
      <c r="AS904" s="221"/>
      <c r="AT904" s="221"/>
      <c r="AU904" s="221"/>
      <c r="AV904" s="221"/>
      <c r="AW904" s="221"/>
      <c r="AX904" s="221"/>
      <c r="AY904" s="221"/>
      <c r="AZ904" s="221"/>
      <c r="BA904" s="221"/>
      <c r="BB904" s="221"/>
      <c r="BC904" s="221"/>
      <c r="BD904" s="221"/>
      <c r="BE904" s="221"/>
      <c r="BF904" s="221"/>
      <c r="BG904" s="221"/>
    </row>
    <row r="905" spans="1:123" ht="15" customHeight="1">
      <c r="A905" s="1865"/>
      <c r="B905" s="1769"/>
      <c r="C905" s="1770"/>
      <c r="D905" s="315" t="s">
        <v>1219</v>
      </c>
      <c r="E905" s="315">
        <v>17</v>
      </c>
      <c r="F905" s="332" t="s">
        <v>179</v>
      </c>
      <c r="G905" s="332" t="s">
        <v>179</v>
      </c>
      <c r="H905" s="296">
        <v>17800.169999999998</v>
      </c>
      <c r="I905" s="297">
        <v>14372.88</v>
      </c>
      <c r="J905" s="318" t="s">
        <v>179</v>
      </c>
      <c r="K905" s="319" t="s">
        <v>179</v>
      </c>
      <c r="L905" s="318" t="s">
        <v>179</v>
      </c>
      <c r="M905" s="319" t="s">
        <v>179</v>
      </c>
      <c r="N905" s="322">
        <v>-13276.819799999999</v>
      </c>
      <c r="O905" s="323">
        <v>-1.39</v>
      </c>
      <c r="P905" s="323">
        <v>9570.1389999999992</v>
      </c>
      <c r="Q905" s="231">
        <v>2.0000000000000001E-4</v>
      </c>
      <c r="R905" s="1804"/>
      <c r="S905" s="425" t="s">
        <v>363</v>
      </c>
      <c r="T905" s="384" t="s">
        <v>364</v>
      </c>
      <c r="U905" s="307"/>
      <c r="V905" s="267"/>
      <c r="W905" s="268"/>
      <c r="X905" s="268"/>
      <c r="Y905" s="268"/>
      <c r="Z905" s="269"/>
      <c r="AA905" s="268"/>
      <c r="AC905" s="272"/>
      <c r="AD905" s="271"/>
      <c r="AE905" s="272"/>
      <c r="AF905" s="540"/>
      <c r="AG905" s="272"/>
      <c r="AH905" s="221"/>
      <c r="AI905" s="221"/>
      <c r="AJ905" s="221"/>
      <c r="AK905" s="221"/>
      <c r="AL905" s="221"/>
      <c r="AM905" s="221"/>
      <c r="AN905" s="221"/>
      <c r="AO905" s="221"/>
      <c r="AP905" s="221"/>
      <c r="AQ905" s="221"/>
      <c r="AR905" s="221"/>
      <c r="AS905" s="221"/>
      <c r="AT905" s="221"/>
      <c r="AU905" s="221"/>
      <c r="AV905" s="221"/>
      <c r="AW905" s="221"/>
      <c r="AX905" s="221"/>
      <c r="AY905" s="221"/>
      <c r="AZ905" s="221"/>
      <c r="BA905" s="221"/>
      <c r="BB905" s="221"/>
      <c r="BC905" s="221"/>
      <c r="BD905" s="221"/>
      <c r="BE905" s="221"/>
      <c r="BF905" s="221"/>
      <c r="BG905" s="221"/>
    </row>
    <row r="906" spans="1:123" ht="15" customHeight="1">
      <c r="A906" s="1865"/>
      <c r="B906" s="1769"/>
      <c r="C906" s="1770"/>
      <c r="D906" s="330" t="s">
        <v>457</v>
      </c>
      <c r="E906" s="315">
        <v>2</v>
      </c>
      <c r="F906" s="332" t="s">
        <v>179</v>
      </c>
      <c r="G906" s="332" t="s">
        <v>179</v>
      </c>
      <c r="H906" s="296">
        <v>24125</v>
      </c>
      <c r="I906" s="297">
        <v>22450.639999999999</v>
      </c>
      <c r="J906" s="318" t="s">
        <v>179</v>
      </c>
      <c r="K906" s="319" t="s">
        <v>179</v>
      </c>
      <c r="L906" s="318" t="s">
        <v>179</v>
      </c>
      <c r="M906" s="319" t="s">
        <v>179</v>
      </c>
      <c r="N906" s="322">
        <v>0</v>
      </c>
      <c r="O906" s="556" t="s">
        <v>334</v>
      </c>
      <c r="P906" s="556" t="s">
        <v>334</v>
      </c>
      <c r="Q906" s="231">
        <v>0</v>
      </c>
      <c r="R906" s="1804"/>
      <c r="S906" s="1048">
        <v>0.91341099999999997</v>
      </c>
      <c r="T906" s="346">
        <v>-419977.54849999998</v>
      </c>
      <c r="U906" s="347"/>
      <c r="V906" s="271"/>
      <c r="W906" s="272"/>
      <c r="X906" s="272"/>
      <c r="Y906" s="272"/>
      <c r="Z906" s="272"/>
      <c r="AA906" s="272"/>
      <c r="AC906" s="272"/>
      <c r="AD906" s="271"/>
      <c r="AE906" s="272"/>
      <c r="AF906" s="540"/>
      <c r="AG906" s="272"/>
      <c r="AH906" s="221"/>
      <c r="AI906" s="221"/>
      <c r="AJ906" s="221"/>
      <c r="AK906" s="221"/>
      <c r="AL906" s="221"/>
      <c r="AM906" s="221"/>
      <c r="AN906" s="221"/>
      <c r="AO906" s="221"/>
      <c r="AP906" s="221"/>
      <c r="AQ906" s="221"/>
      <c r="AR906" s="221"/>
      <c r="AS906" s="221"/>
      <c r="AT906" s="221"/>
      <c r="AU906" s="221"/>
      <c r="AV906" s="221"/>
      <c r="AW906" s="221"/>
      <c r="AX906" s="221"/>
      <c r="AY906" s="221"/>
      <c r="AZ906" s="221"/>
      <c r="BA906" s="221"/>
      <c r="BB906" s="221"/>
      <c r="BC906" s="221"/>
      <c r="BD906" s="221"/>
      <c r="BE906" s="221"/>
      <c r="BF906" s="221"/>
      <c r="BG906" s="221"/>
    </row>
    <row r="907" spans="1:123" ht="15" customHeight="1">
      <c r="A907" s="1865"/>
      <c r="B907" s="1769"/>
      <c r="C907" s="1770"/>
      <c r="D907" s="330" t="s">
        <v>1220</v>
      </c>
      <c r="E907" s="315">
        <v>1</v>
      </c>
      <c r="F907" s="332" t="s">
        <v>179</v>
      </c>
      <c r="G907" s="332" t="s">
        <v>179</v>
      </c>
      <c r="H907" s="296">
        <v>4339</v>
      </c>
      <c r="I907" s="1049" t="s">
        <v>413</v>
      </c>
      <c r="J907" s="318" t="s">
        <v>179</v>
      </c>
      <c r="K907" s="319" t="s">
        <v>179</v>
      </c>
      <c r="L907" s="318" t="s">
        <v>179</v>
      </c>
      <c r="M907" s="319" t="s">
        <v>179</v>
      </c>
      <c r="N907" s="322">
        <v>696.6173</v>
      </c>
      <c r="O907" s="323">
        <v>0.05</v>
      </c>
      <c r="P907" s="323">
        <v>13839.607099999999</v>
      </c>
      <c r="Q907" s="231">
        <v>0</v>
      </c>
      <c r="R907" s="1804"/>
      <c r="S907" s="245" t="s">
        <v>370</v>
      </c>
      <c r="T907" s="246" t="s">
        <v>371</v>
      </c>
      <c r="U907" s="214"/>
      <c r="V907" s="271"/>
      <c r="W907" s="272"/>
      <c r="X907" s="272"/>
      <c r="Y907" s="272"/>
      <c r="Z907" s="272"/>
      <c r="AA907" s="272"/>
      <c r="AC907" s="272"/>
      <c r="AD907" s="271"/>
      <c r="AE907" s="272"/>
      <c r="AF907" s="540"/>
      <c r="AG907" s="272"/>
      <c r="AH907" s="221"/>
      <c r="AI907" s="221"/>
      <c r="AJ907" s="221"/>
      <c r="AK907" s="221"/>
      <c r="AL907" s="221"/>
      <c r="AM907" s="221"/>
      <c r="AN907" s="221"/>
      <c r="AO907" s="221"/>
      <c r="AP907" s="221"/>
      <c r="AQ907" s="221"/>
      <c r="AR907" s="221"/>
      <c r="AS907" s="221"/>
      <c r="AT907" s="221"/>
      <c r="AU907" s="221"/>
      <c r="AV907" s="221"/>
      <c r="AW907" s="221"/>
      <c r="AX907" s="221"/>
      <c r="AY907" s="221"/>
      <c r="AZ907" s="221"/>
      <c r="BA907" s="221"/>
      <c r="BB907" s="221"/>
      <c r="BC907" s="221"/>
      <c r="BD907" s="221"/>
      <c r="BE907" s="221"/>
      <c r="BF907" s="221"/>
      <c r="BG907" s="221"/>
    </row>
    <row r="908" spans="1:123" s="589" customFormat="1" ht="30.75" customHeight="1">
      <c r="A908" s="1865"/>
      <c r="B908" s="1857" t="s">
        <v>694</v>
      </c>
      <c r="C908" s="643"/>
      <c r="D908" s="585"/>
      <c r="E908" s="585"/>
      <c r="F908" s="585"/>
      <c r="G908" s="585"/>
      <c r="H908" s="585"/>
      <c r="I908" s="585"/>
      <c r="J908" s="645"/>
      <c r="K908" s="585"/>
      <c r="L908" s="645"/>
      <c r="M908" s="585"/>
      <c r="N908" s="1050"/>
      <c r="O908" s="1051"/>
      <c r="P908" s="1051"/>
      <c r="Q908" s="1052"/>
      <c r="R908" s="1053"/>
      <c r="S908" s="1054">
        <v>2650.8009999999999</v>
      </c>
      <c r="T908" s="1055">
        <v>0.3</v>
      </c>
      <c r="U908" s="608"/>
      <c r="V908" s="491"/>
      <c r="W908" s="585"/>
      <c r="X908" s="585"/>
      <c r="Y908" s="585"/>
      <c r="Z908" s="585"/>
      <c r="AA908" s="585"/>
      <c r="AB908" s="1056"/>
      <c r="AC908" s="585"/>
      <c r="AD908" s="491"/>
      <c r="AE908" s="585"/>
      <c r="AF908" s="645"/>
      <c r="AG908" s="585"/>
      <c r="AH908" s="566"/>
      <c r="AI908" s="566"/>
      <c r="AJ908" s="566"/>
      <c r="AK908" s="566"/>
      <c r="AL908" s="566"/>
      <c r="AM908" s="566"/>
      <c r="AN908" s="566"/>
      <c r="AO908" s="566"/>
      <c r="AP908" s="566"/>
      <c r="AQ908" s="566"/>
      <c r="AR908" s="566"/>
      <c r="AS908" s="566"/>
      <c r="AT908" s="566"/>
      <c r="AU908" s="566"/>
      <c r="AV908" s="566"/>
      <c r="AW908" s="566"/>
      <c r="AX908" s="566"/>
      <c r="AY908" s="566"/>
      <c r="AZ908" s="566"/>
      <c r="BA908" s="566"/>
      <c r="BB908" s="566"/>
      <c r="BC908" s="566"/>
      <c r="BD908" s="566"/>
      <c r="BE908" s="566"/>
      <c r="BF908" s="566"/>
      <c r="BG908" s="566"/>
      <c r="BH908" s="627"/>
      <c r="CF908" s="590"/>
      <c r="CG908" s="590"/>
      <c r="CH908" s="590"/>
      <c r="CI908" s="590"/>
      <c r="CJ908" s="590"/>
      <c r="CK908" s="590"/>
      <c r="CL908" s="590"/>
      <c r="CM908" s="590"/>
      <c r="CN908" s="590"/>
      <c r="CO908" s="590"/>
      <c r="CP908" s="590"/>
      <c r="CQ908" s="590"/>
      <c r="CR908" s="590"/>
      <c r="CS908" s="590"/>
      <c r="CT908" s="590"/>
      <c r="CU908" s="590"/>
      <c r="CV908" s="590"/>
      <c r="CW908" s="590"/>
      <c r="CX908" s="590"/>
      <c r="CY908" s="590"/>
      <c r="CZ908" s="590"/>
      <c r="DA908" s="590"/>
      <c r="DB908" s="590"/>
      <c r="DC908" s="590"/>
      <c r="DD908" s="590"/>
      <c r="DE908" s="590"/>
      <c r="DF908" s="590"/>
      <c r="DG908" s="590"/>
      <c r="DH908" s="590"/>
      <c r="DI908" s="591"/>
      <c r="DJ908" s="590"/>
      <c r="DK908" s="590"/>
      <c r="DL908" s="590"/>
      <c r="DM908" s="590"/>
      <c r="DN908" s="590"/>
      <c r="DO908" s="590"/>
      <c r="DP908" s="590"/>
      <c r="DQ908" s="590"/>
      <c r="DR908" s="590"/>
      <c r="DS908" s="590"/>
    </row>
    <row r="909" spans="1:123" s="589" customFormat="1" ht="19.5" customHeight="1">
      <c r="A909" s="1865"/>
      <c r="B909" s="1858"/>
      <c r="C909" s="643"/>
      <c r="D909" s="585"/>
      <c r="E909" s="585"/>
      <c r="F909" s="585"/>
      <c r="G909" s="585"/>
      <c r="H909" s="585"/>
      <c r="I909" s="585"/>
      <c r="J909" s="645"/>
      <c r="K909" s="585"/>
      <c r="L909" s="645"/>
      <c r="M909" s="585"/>
      <c r="N909" s="1057"/>
      <c r="O909" s="1058"/>
      <c r="P909" s="1058"/>
      <c r="Q909" s="644"/>
      <c r="R909" s="644"/>
      <c r="S909" s="1059"/>
      <c r="T909" s="1060"/>
      <c r="U909" s="608"/>
      <c r="V909" s="491"/>
      <c r="W909" s="585"/>
      <c r="X909" s="585"/>
      <c r="Y909" s="585"/>
      <c r="Z909" s="585"/>
      <c r="AA909" s="1061"/>
      <c r="AB909" s="1056"/>
      <c r="AC909" s="585"/>
      <c r="AD909" s="491"/>
      <c r="AE909" s="1062"/>
      <c r="AF909" s="645"/>
      <c r="AG909" s="585"/>
      <c r="AH909" s="566"/>
      <c r="AI909" s="566"/>
      <c r="AJ909" s="566"/>
      <c r="AK909" s="566"/>
      <c r="AL909" s="566"/>
      <c r="AM909" s="566"/>
      <c r="AN909" s="566"/>
      <c r="AO909" s="566"/>
      <c r="AP909" s="566"/>
      <c r="AQ909" s="566"/>
      <c r="AR909" s="566"/>
      <c r="AS909" s="566"/>
      <c r="AT909" s="566"/>
      <c r="AU909" s="566"/>
      <c r="AV909" s="566"/>
      <c r="AW909" s="566"/>
      <c r="AX909" s="566"/>
      <c r="AY909" s="566"/>
      <c r="AZ909" s="566"/>
      <c r="BA909" s="566"/>
      <c r="BB909" s="566"/>
      <c r="BC909" s="566"/>
      <c r="BD909" s="566"/>
      <c r="BE909" s="566"/>
      <c r="BF909" s="566"/>
      <c r="BG909" s="566"/>
      <c r="BH909" s="627"/>
      <c r="CF909" s="590"/>
      <c r="CG909" s="590"/>
      <c r="CH909" s="590"/>
      <c r="CI909" s="590"/>
      <c r="CJ909" s="590"/>
      <c r="CK909" s="590"/>
      <c r="CL909" s="590"/>
      <c r="CM909" s="590"/>
      <c r="CN909" s="590"/>
      <c r="CO909" s="590"/>
      <c r="CP909" s="590"/>
      <c r="CQ909" s="590"/>
      <c r="CR909" s="590"/>
      <c r="CS909" s="590"/>
      <c r="CT909" s="590"/>
      <c r="CU909" s="590"/>
      <c r="CV909" s="590"/>
      <c r="CW909" s="590"/>
      <c r="CX909" s="590"/>
      <c r="CY909" s="590"/>
      <c r="CZ909" s="590"/>
      <c r="DA909" s="590"/>
      <c r="DB909" s="590"/>
      <c r="DC909" s="590"/>
      <c r="DD909" s="590"/>
      <c r="DE909" s="590"/>
      <c r="DF909" s="590"/>
      <c r="DG909" s="590"/>
      <c r="DH909" s="590"/>
      <c r="DI909" s="591"/>
      <c r="DJ909" s="590"/>
      <c r="DK909" s="590"/>
      <c r="DL909" s="590"/>
      <c r="DM909" s="590"/>
      <c r="DN909" s="590"/>
      <c r="DO909" s="590"/>
      <c r="DP909" s="590"/>
      <c r="DQ909" s="590"/>
      <c r="DR909" s="590"/>
      <c r="DS909" s="590"/>
    </row>
    <row r="910" spans="1:123" s="589" customFormat="1" ht="19.5" customHeight="1" thickBot="1">
      <c r="A910" s="1866"/>
      <c r="B910" s="1859"/>
      <c r="C910" s="643"/>
      <c r="D910" s="585"/>
      <c r="E910" s="585"/>
      <c r="F910" s="585"/>
      <c r="G910" s="585"/>
      <c r="H910" s="585"/>
      <c r="I910" s="585"/>
      <c r="J910" s="645"/>
      <c r="K910" s="585"/>
      <c r="L910" s="645"/>
      <c r="M910" s="585"/>
      <c r="N910" s="1063"/>
      <c r="O910" s="1064"/>
      <c r="P910" s="1064"/>
      <c r="Q910" s="1065"/>
      <c r="R910" s="1065"/>
      <c r="S910" s="1066"/>
      <c r="T910" s="1067"/>
      <c r="U910" s="608"/>
      <c r="V910" s="1068"/>
      <c r="W910" s="585"/>
      <c r="X910" s="585"/>
      <c r="Y910" s="585"/>
      <c r="Z910" s="712"/>
      <c r="AA910" s="712"/>
      <c r="AB910" s="1056"/>
      <c r="AC910" s="585"/>
      <c r="AD910" s="1068"/>
      <c r="AE910" s="1069"/>
      <c r="AF910" s="645"/>
      <c r="AG910" s="585"/>
      <c r="AH910" s="566"/>
      <c r="AI910" s="566"/>
      <c r="AJ910" s="566"/>
      <c r="AK910" s="566"/>
      <c r="AL910" s="566"/>
      <c r="AM910" s="566"/>
      <c r="AN910" s="566"/>
      <c r="AO910" s="566"/>
      <c r="AP910" s="566"/>
      <c r="AQ910" s="566"/>
      <c r="AR910" s="566"/>
      <c r="AS910" s="566"/>
      <c r="AT910" s="566"/>
      <c r="AU910" s="566"/>
      <c r="AV910" s="566"/>
      <c r="AW910" s="566"/>
      <c r="AX910" s="566"/>
      <c r="AY910" s="566"/>
      <c r="AZ910" s="566"/>
      <c r="BA910" s="566"/>
      <c r="BB910" s="566"/>
      <c r="BC910" s="566"/>
      <c r="BD910" s="566"/>
      <c r="BE910" s="566"/>
      <c r="BF910" s="566"/>
      <c r="BG910" s="566"/>
      <c r="BH910" s="627"/>
      <c r="CF910" s="590"/>
      <c r="CG910" s="590"/>
      <c r="CH910" s="590"/>
      <c r="CI910" s="590"/>
      <c r="CJ910" s="590"/>
      <c r="CK910" s="590"/>
      <c r="CL910" s="590"/>
      <c r="CM910" s="590"/>
      <c r="CN910" s="590"/>
      <c r="CO910" s="590"/>
      <c r="CP910" s="590"/>
      <c r="CQ910" s="590"/>
      <c r="CR910" s="590"/>
      <c r="CS910" s="590"/>
      <c r="CT910" s="590"/>
      <c r="CU910" s="590"/>
      <c r="CV910" s="590"/>
      <c r="CW910" s="590"/>
      <c r="CX910" s="590"/>
      <c r="CY910" s="590"/>
      <c r="CZ910" s="590"/>
      <c r="DA910" s="590"/>
      <c r="DB910" s="590"/>
      <c r="DC910" s="590"/>
      <c r="DD910" s="590"/>
      <c r="DE910" s="590"/>
      <c r="DF910" s="590"/>
      <c r="DG910" s="590"/>
      <c r="DH910" s="590"/>
      <c r="DI910" s="591"/>
      <c r="DJ910" s="590"/>
      <c r="DK910" s="590"/>
      <c r="DL910" s="590"/>
      <c r="DM910" s="590"/>
      <c r="DN910" s="590"/>
      <c r="DO910" s="590"/>
      <c r="DP910" s="590"/>
      <c r="DQ910" s="590"/>
      <c r="DR910" s="590"/>
      <c r="DS910" s="590"/>
    </row>
    <row r="911" spans="1:123" s="373" customFormat="1" ht="9" customHeight="1" thickBot="1">
      <c r="A911" s="287"/>
      <c r="B911" s="288"/>
      <c r="C911" s="188"/>
      <c r="D911" s="189"/>
      <c r="E911" s="189"/>
      <c r="F911" s="189"/>
      <c r="G911" s="189"/>
      <c r="H911" s="189"/>
      <c r="I911" s="189"/>
      <c r="J911" s="190"/>
      <c r="K911" s="189"/>
      <c r="L911" s="190"/>
      <c r="M911" s="191"/>
      <c r="N911" s="192"/>
      <c r="O911" s="193"/>
      <c r="P911" s="193"/>
      <c r="Q911" s="194"/>
      <c r="R911" s="194"/>
      <c r="S911" s="195"/>
      <c r="T911" s="195"/>
      <c r="U911" s="196"/>
      <c r="V911" s="197"/>
      <c r="W911" s="191"/>
      <c r="X911" s="191"/>
      <c r="Y911" s="191"/>
      <c r="Z911" s="191"/>
      <c r="AA911" s="191"/>
      <c r="AB911" s="676"/>
      <c r="AC911" s="191"/>
      <c r="AD911" s="191"/>
      <c r="AE911" s="191"/>
      <c r="AF911" s="199"/>
      <c r="AG911" s="191"/>
      <c r="AH911" s="200"/>
      <c r="AI911" s="200"/>
      <c r="AJ911" s="200"/>
      <c r="AK911" s="200"/>
      <c r="AL911" s="200"/>
      <c r="AM911" s="200"/>
      <c r="AN911" s="200"/>
      <c r="AO911" s="200"/>
      <c r="AP911" s="200"/>
      <c r="AQ911" s="200"/>
      <c r="AR911" s="200"/>
      <c r="AS911" s="200"/>
      <c r="AT911" s="200"/>
      <c r="AU911" s="200"/>
      <c r="AV911" s="200" t="s">
        <v>696</v>
      </c>
      <c r="AW911" s="200" t="s">
        <v>836</v>
      </c>
      <c r="AX911" s="200"/>
      <c r="AY911" s="200"/>
      <c r="AZ911" s="200"/>
      <c r="BA911" s="200"/>
      <c r="BB911" s="200"/>
      <c r="BC911" s="200"/>
      <c r="BD911" s="200"/>
      <c r="BE911" s="200"/>
      <c r="BF911" s="200"/>
      <c r="BG911" s="200"/>
      <c r="BH911" s="176"/>
      <c r="CF911" s="289"/>
      <c r="CG911" s="289"/>
      <c r="CH911" s="289"/>
      <c r="CI911" s="289"/>
      <c r="CJ911" s="289"/>
      <c r="CK911" s="289"/>
      <c r="CL911" s="289"/>
      <c r="CM911" s="289"/>
      <c r="CN911" s="289"/>
      <c r="CO911" s="289"/>
      <c r="CP911" s="289"/>
      <c r="CQ911" s="289"/>
      <c r="CR911" s="289"/>
      <c r="CS911" s="289"/>
      <c r="CT911" s="289"/>
      <c r="CU911" s="289"/>
      <c r="CV911" s="289"/>
      <c r="CW911" s="289"/>
      <c r="CX911" s="289"/>
      <c r="CY911" s="289"/>
      <c r="CZ911" s="289"/>
      <c r="DA911" s="289"/>
      <c r="DB911" s="289"/>
      <c r="DC911" s="289"/>
      <c r="DD911" s="289"/>
      <c r="DE911" s="289"/>
      <c r="DF911" s="289"/>
      <c r="DG911" s="289"/>
      <c r="DH911" s="289"/>
      <c r="DI911" s="290"/>
      <c r="DJ911" s="289"/>
      <c r="DK911" s="289"/>
      <c r="DL911" s="289"/>
      <c r="DM911" s="289"/>
      <c r="DN911" s="289"/>
      <c r="DO911" s="289"/>
      <c r="DP911" s="289"/>
      <c r="DQ911" s="289"/>
      <c r="DR911" s="289"/>
      <c r="DS911" s="289"/>
    </row>
    <row r="912" spans="1:123" ht="29">
      <c r="A912" s="1818" t="s">
        <v>1221</v>
      </c>
      <c r="B912" s="1037" t="s">
        <v>1040</v>
      </c>
      <c r="C912" s="240" t="s">
        <v>340</v>
      </c>
      <c r="D912" s="315" t="s">
        <v>1222</v>
      </c>
      <c r="E912" s="592">
        <v>38</v>
      </c>
      <c r="F912" s="341">
        <v>823.71050000000002</v>
      </c>
      <c r="G912" s="341">
        <v>868.12789999999995</v>
      </c>
      <c r="H912" s="296">
        <v>17878.84</v>
      </c>
      <c r="I912" s="297">
        <v>13334.8</v>
      </c>
      <c r="J912" s="242" t="s">
        <v>342</v>
      </c>
      <c r="K912" s="1038" t="s">
        <v>1223</v>
      </c>
      <c r="L912" s="617" t="s">
        <v>179</v>
      </c>
      <c r="M912" s="479" t="s">
        <v>179</v>
      </c>
      <c r="N912" s="618">
        <v>9.8653999999999993</v>
      </c>
      <c r="O912" s="619">
        <v>8.06</v>
      </c>
      <c r="P912" s="619">
        <v>1.2237499999999999</v>
      </c>
      <c r="Q912" s="230" t="s">
        <v>179</v>
      </c>
      <c r="R912" s="782">
        <f>N912</f>
        <v>9.8653999999999993</v>
      </c>
      <c r="S912" s="334" t="s">
        <v>326</v>
      </c>
      <c r="T912" s="384" t="s">
        <v>327</v>
      </c>
      <c r="U912" s="307"/>
      <c r="V912" s="1782" t="s">
        <v>328</v>
      </c>
      <c r="W912" s="587" t="s">
        <v>329</v>
      </c>
      <c r="X912" s="587" t="s">
        <v>1224</v>
      </c>
      <c r="Y912" s="1044">
        <f>Y899</f>
        <v>17640.703070951949</v>
      </c>
      <c r="Z912" s="1977">
        <f>Y913-Y912</f>
        <v>7183.2081550580479</v>
      </c>
      <c r="AA912" s="1925">
        <f>(0.94-0.82)*$P$913</f>
        <v>5950.5566459999991</v>
      </c>
      <c r="AB912" s="691"/>
      <c r="AC912" s="272"/>
      <c r="AD912" s="271"/>
      <c r="AE912" s="272"/>
      <c r="AF912" s="574" t="s">
        <v>329</v>
      </c>
      <c r="AG912" s="587" t="s">
        <v>1224</v>
      </c>
      <c r="AH912" s="1070">
        <f>AH899</f>
        <v>17640.703070951949</v>
      </c>
      <c r="AI912" s="221" t="s">
        <v>1225</v>
      </c>
      <c r="AJ912" s="221"/>
      <c r="AK912" s="221"/>
      <c r="AL912" s="221"/>
      <c r="AM912" s="221"/>
      <c r="AN912" s="221"/>
      <c r="AO912" s="221"/>
      <c r="AP912" s="221"/>
      <c r="AQ912" s="221"/>
      <c r="AR912" s="221"/>
      <c r="AS912" s="221"/>
      <c r="AT912" s="221"/>
      <c r="AU912" s="221"/>
      <c r="AV912" s="221"/>
      <c r="AW912" s="221"/>
      <c r="AX912" s="221"/>
      <c r="AY912" s="221"/>
      <c r="AZ912" s="221"/>
      <c r="BA912" s="221"/>
      <c r="BB912" s="221"/>
      <c r="BC912" s="221"/>
      <c r="BD912" s="221"/>
      <c r="BE912" s="221"/>
      <c r="BF912" s="221"/>
      <c r="BG912" s="221"/>
    </row>
    <row r="913" spans="1:113" ht="29">
      <c r="A913" s="1819"/>
      <c r="B913" s="922" t="s">
        <v>1045</v>
      </c>
      <c r="C913" s="240" t="s">
        <v>340</v>
      </c>
      <c r="D913" s="315" t="s">
        <v>1226</v>
      </c>
      <c r="E913" s="592">
        <v>38</v>
      </c>
      <c r="F913" s="1039">
        <v>0.93603099999999995</v>
      </c>
      <c r="G913" s="1039">
        <v>2.0701000000000001E-2</v>
      </c>
      <c r="H913" s="296">
        <v>17878.84</v>
      </c>
      <c r="I913" s="297">
        <v>13334.8</v>
      </c>
      <c r="J913" s="812" t="s">
        <v>342</v>
      </c>
      <c r="K913" s="1038" t="s">
        <v>1227</v>
      </c>
      <c r="L913" s="617" t="s">
        <v>179</v>
      </c>
      <c r="M913" s="479" t="s">
        <v>179</v>
      </c>
      <c r="N913" s="618">
        <v>143589.4523</v>
      </c>
      <c r="O913" s="619">
        <v>2.9</v>
      </c>
      <c r="P913" s="619">
        <v>49587.972049999997</v>
      </c>
      <c r="Q913" s="230" t="s">
        <v>179</v>
      </c>
      <c r="R913" s="782">
        <f>N913</f>
        <v>143589.4523</v>
      </c>
      <c r="S913" s="325" t="s">
        <v>899</v>
      </c>
      <c r="T913" s="247" t="s">
        <v>740</v>
      </c>
      <c r="U913" s="338"/>
      <c r="V913" s="1783"/>
      <c r="W913" s="620" t="s">
        <v>4</v>
      </c>
      <c r="X913" s="620" t="s">
        <v>1228</v>
      </c>
      <c r="Y913" s="480">
        <f>((1400*$R$912)+(0.94*$R$913)+$R$914+$T$919)*(1+$T$921)</f>
        <v>24823.911226009997</v>
      </c>
      <c r="Z913" s="1978"/>
      <c r="AA913" s="1979"/>
      <c r="AB913" s="584"/>
      <c r="AC913" s="272"/>
      <c r="AD913" s="271"/>
      <c r="AE913" s="272"/>
      <c r="AF913" s="242" t="s">
        <v>4</v>
      </c>
      <c r="AG913" s="620" t="s">
        <v>1228</v>
      </c>
      <c r="AH913" s="477">
        <f>((1400*$R$912)+(0.94*$R$913)+$R$914+$T$919)*1.3</f>
        <v>24823.911226009997</v>
      </c>
      <c r="AI913" s="221"/>
      <c r="AJ913" s="221"/>
      <c r="AK913" s="221"/>
      <c r="AL913" s="221"/>
      <c r="AM913" s="221"/>
      <c r="AN913" s="221"/>
      <c r="AO913" s="221"/>
      <c r="AP913" s="221"/>
      <c r="AQ913" s="221"/>
      <c r="AR913" s="221"/>
      <c r="AS913" s="221"/>
      <c r="AT913" s="221"/>
      <c r="AU913" s="221"/>
      <c r="AV913" s="221"/>
      <c r="AW913" s="221"/>
      <c r="AX913" s="221"/>
      <c r="AY913" s="221"/>
      <c r="AZ913" s="221"/>
      <c r="BA913" s="221"/>
      <c r="BB913" s="221"/>
      <c r="BC913" s="221"/>
      <c r="BD913" s="221"/>
      <c r="BE913" s="221"/>
      <c r="BF913" s="221"/>
      <c r="BG913" s="221"/>
    </row>
    <row r="914" spans="1:113">
      <c r="A914" s="1819"/>
      <c r="B914" s="1769" t="s">
        <v>422</v>
      </c>
      <c r="C914" s="1770" t="s">
        <v>349</v>
      </c>
      <c r="D914" s="232" t="s">
        <v>1210</v>
      </c>
      <c r="E914" s="592">
        <v>5</v>
      </c>
      <c r="F914" s="332" t="s">
        <v>179</v>
      </c>
      <c r="G914" s="332" t="s">
        <v>179</v>
      </c>
      <c r="H914" s="296">
        <v>31940</v>
      </c>
      <c r="I914" s="297">
        <v>18760.14</v>
      </c>
      <c r="J914" s="318" t="s">
        <v>179</v>
      </c>
      <c r="K914" s="319" t="s">
        <v>179</v>
      </c>
      <c r="L914" s="318" t="s">
        <v>179</v>
      </c>
      <c r="M914" s="319" t="s">
        <v>179</v>
      </c>
      <c r="N914" s="322">
        <v>8707.2543999999998</v>
      </c>
      <c r="O914" s="323">
        <v>3.29</v>
      </c>
      <c r="P914" s="323">
        <v>2648.90425</v>
      </c>
      <c r="Q914" s="231">
        <v>0</v>
      </c>
      <c r="R914" s="1804">
        <f>SUMPRODUCT(Q914:Q918,N914:N918)</f>
        <v>230.8111657</v>
      </c>
      <c r="S914" s="334" t="s">
        <v>345</v>
      </c>
      <c r="T914" s="258" t="s">
        <v>346</v>
      </c>
      <c r="U914" s="214"/>
      <c r="V914" s="1783"/>
      <c r="W914" s="620" t="s">
        <v>329</v>
      </c>
      <c r="X914" s="421" t="s">
        <v>1229</v>
      </c>
      <c r="Y914" s="480">
        <f>Y888</f>
        <v>2574.3950466000097</v>
      </c>
      <c r="Z914" s="1918">
        <f>Y915-Y914</f>
        <v>7500.7431794099994</v>
      </c>
      <c r="AA914" s="1919">
        <f>(0.94-0.82)*$P$913</f>
        <v>5950.5566459999991</v>
      </c>
      <c r="AB914" s="691"/>
      <c r="AC914" s="272"/>
      <c r="AD914" s="271"/>
      <c r="AE914" s="272"/>
      <c r="AF914" s="242" t="s">
        <v>329</v>
      </c>
      <c r="AG914" s="421" t="s">
        <v>1230</v>
      </c>
      <c r="AH914" s="477">
        <f>AH888</f>
        <v>2574.3950466000097</v>
      </c>
      <c r="AI914" s="221"/>
      <c r="AJ914" s="221"/>
      <c r="AK914" s="221"/>
      <c r="AL914" s="221"/>
      <c r="AM914" s="221"/>
      <c r="AN914" s="221"/>
      <c r="AO914" s="221"/>
      <c r="AP914" s="221"/>
      <c r="AQ914" s="221"/>
      <c r="AR914" s="221"/>
      <c r="AS914" s="221"/>
      <c r="AT914" s="221"/>
      <c r="AU914" s="221"/>
      <c r="AV914" s="221"/>
      <c r="AW914" s="221"/>
      <c r="AX914" s="221"/>
      <c r="AY914" s="221"/>
      <c r="AZ914" s="221"/>
      <c r="BA914" s="221"/>
      <c r="BB914" s="221"/>
      <c r="BC914" s="221"/>
      <c r="BD914" s="221"/>
      <c r="BE914" s="221"/>
      <c r="BF914" s="221"/>
      <c r="BG914" s="221"/>
    </row>
    <row r="915" spans="1:113">
      <c r="A915" s="1819"/>
      <c r="B915" s="1769"/>
      <c r="C915" s="1770"/>
      <c r="D915" s="232" t="s">
        <v>1213</v>
      </c>
      <c r="E915" s="592">
        <v>6</v>
      </c>
      <c r="F915" s="332" t="s">
        <v>179</v>
      </c>
      <c r="G915" s="332" t="s">
        <v>179</v>
      </c>
      <c r="H915" s="296">
        <v>21150</v>
      </c>
      <c r="I915" s="297">
        <v>7987.59</v>
      </c>
      <c r="J915" s="318" t="s">
        <v>179</v>
      </c>
      <c r="K915" s="319" t="s">
        <v>179</v>
      </c>
      <c r="L915" s="318" t="s">
        <v>179</v>
      </c>
      <c r="M915" s="319" t="s">
        <v>179</v>
      </c>
      <c r="N915" s="322">
        <v>9334.0328000000009</v>
      </c>
      <c r="O915" s="323">
        <v>4.2</v>
      </c>
      <c r="P915" s="323">
        <v>2223.97183</v>
      </c>
      <c r="Q915" s="231">
        <v>1.9E-2</v>
      </c>
      <c r="R915" s="1804"/>
      <c r="S915" s="796" t="s">
        <v>968</v>
      </c>
      <c r="T915" s="818" t="s">
        <v>692</v>
      </c>
      <c r="U915" s="338"/>
      <c r="V915" s="1784"/>
      <c r="W915" s="620" t="s">
        <v>4</v>
      </c>
      <c r="X915" s="421" t="s">
        <v>1231</v>
      </c>
      <c r="Y915" s="480">
        <f>((250*$R$912)+(0.94*$R$913)+$R$914+$T$919)*(1+$T$921)</f>
        <v>10075.138226010009</v>
      </c>
      <c r="Z915" s="1978"/>
      <c r="AA915" s="1979"/>
      <c r="AB915" s="584"/>
      <c r="AC915" s="272"/>
      <c r="AD915" s="271"/>
      <c r="AE915" s="272"/>
      <c r="AF915" s="242" t="s">
        <v>4</v>
      </c>
      <c r="AG915" s="421" t="s">
        <v>1232</v>
      </c>
      <c r="AH915" s="477">
        <f>((250*$R$912)+(0.94*$R$913)+$R$914+$T$919)*1.3</f>
        <v>10075.138226010009</v>
      </c>
      <c r="AI915" s="221"/>
      <c r="AJ915" s="221"/>
      <c r="AK915" s="221"/>
      <c r="AL915" s="221"/>
      <c r="AM915" s="221"/>
      <c r="AN915" s="221"/>
      <c r="AO915" s="221"/>
      <c r="AP915" s="221"/>
      <c r="AQ915" s="221"/>
      <c r="AR915" s="221"/>
      <c r="AS915" s="221"/>
      <c r="AT915" s="221"/>
      <c r="AU915" s="221"/>
      <c r="AV915" s="221"/>
      <c r="AW915" s="221"/>
      <c r="AX915" s="221"/>
      <c r="AY915" s="221"/>
      <c r="AZ915" s="221"/>
      <c r="BA915" s="221"/>
      <c r="BB915" s="221"/>
      <c r="BC915" s="221"/>
      <c r="BD915" s="221"/>
      <c r="BE915" s="221"/>
      <c r="BF915" s="221"/>
      <c r="BG915" s="221"/>
    </row>
    <row r="916" spans="1:113">
      <c r="A916" s="1819"/>
      <c r="B916" s="1769"/>
      <c r="C916" s="1770"/>
      <c r="D916" s="232" t="s">
        <v>1216</v>
      </c>
      <c r="E916" s="592">
        <v>10</v>
      </c>
      <c r="F916" s="332" t="s">
        <v>179</v>
      </c>
      <c r="G916" s="332" t="s">
        <v>179</v>
      </c>
      <c r="H916" s="296">
        <v>24822</v>
      </c>
      <c r="I916" s="297">
        <v>10435.700000000001</v>
      </c>
      <c r="J916" s="318" t="s">
        <v>179</v>
      </c>
      <c r="K916" s="319" t="s">
        <v>179</v>
      </c>
      <c r="L916" s="318" t="s">
        <v>179</v>
      </c>
      <c r="M916" s="319" t="s">
        <v>179</v>
      </c>
      <c r="N916" s="322">
        <v>10692.9085</v>
      </c>
      <c r="O916" s="323">
        <v>5.99</v>
      </c>
      <c r="P916" s="323">
        <v>1784.9397200000001</v>
      </c>
      <c r="Q916" s="231">
        <v>5.0000000000000001E-3</v>
      </c>
      <c r="R916" s="1804"/>
      <c r="S916" s="334" t="s">
        <v>355</v>
      </c>
      <c r="T916" s="339" t="s">
        <v>356</v>
      </c>
      <c r="U916" s="307"/>
      <c r="V916" s="271"/>
      <c r="W916" s="272"/>
      <c r="X916" s="272"/>
      <c r="Y916" s="272"/>
      <c r="Z916" s="268"/>
      <c r="AA916" s="268"/>
      <c r="AC916" s="272"/>
      <c r="AD916" s="271"/>
      <c r="AE916" s="272"/>
      <c r="AF916" s="540"/>
      <c r="AG916" s="272"/>
      <c r="AH916" s="221"/>
      <c r="AI916" s="221"/>
      <c r="AJ916" s="221"/>
      <c r="AK916" s="221"/>
      <c r="AL916" s="221"/>
      <c r="AM916" s="221"/>
      <c r="AN916" s="221"/>
      <c r="AO916" s="221"/>
      <c r="AP916" s="221"/>
      <c r="AQ916" s="221"/>
      <c r="AR916" s="221"/>
      <c r="AS916" s="221"/>
      <c r="AT916" s="221"/>
      <c r="AU916" s="221"/>
      <c r="AV916" s="221"/>
      <c r="AW916" s="221"/>
      <c r="AX916" s="221"/>
      <c r="AY916" s="221"/>
      <c r="AZ916" s="221"/>
      <c r="BA916" s="221"/>
      <c r="BB916" s="221"/>
      <c r="BC916" s="221"/>
      <c r="BD916" s="221"/>
      <c r="BE916" s="221"/>
      <c r="BF916" s="221"/>
      <c r="BG916" s="221"/>
    </row>
    <row r="917" spans="1:113">
      <c r="A917" s="1819"/>
      <c r="B917" s="1769"/>
      <c r="C917" s="1770"/>
      <c r="D917" s="311" t="s">
        <v>1233</v>
      </c>
      <c r="E917" s="592">
        <v>8</v>
      </c>
      <c r="F917" s="332" t="s">
        <v>179</v>
      </c>
      <c r="G917" s="332" t="s">
        <v>179</v>
      </c>
      <c r="H917" s="296">
        <v>14288.38</v>
      </c>
      <c r="I917" s="297">
        <v>6834.79</v>
      </c>
      <c r="J917" s="318" t="s">
        <v>179</v>
      </c>
      <c r="K917" s="319" t="s">
        <v>179</v>
      </c>
      <c r="L917" s="318" t="s">
        <v>179</v>
      </c>
      <c r="M917" s="319" t="s">
        <v>179</v>
      </c>
      <c r="N917" s="322">
        <v>-778.28890000000001</v>
      </c>
      <c r="O917" s="323">
        <v>-0.39</v>
      </c>
      <c r="P917" s="323">
        <v>2000.15065</v>
      </c>
      <c r="Q917" s="231">
        <v>0</v>
      </c>
      <c r="R917" s="1805"/>
      <c r="S917" s="315">
        <v>38</v>
      </c>
      <c r="T917" s="594" t="s">
        <v>179</v>
      </c>
      <c r="U917" s="196"/>
      <c r="V917" s="271"/>
      <c r="W917" s="272"/>
      <c r="X917" s="272"/>
      <c r="Y917" s="272"/>
      <c r="Z917" s="272"/>
      <c r="AA917" s="272"/>
      <c r="AC917" s="272"/>
      <c r="AD917" s="271"/>
      <c r="AE917" s="272"/>
      <c r="AF917" s="540"/>
      <c r="AG917" s="272"/>
      <c r="AH917" s="221"/>
      <c r="AI917" s="221"/>
      <c r="AJ917" s="221"/>
      <c r="AK917" s="221"/>
      <c r="AL917" s="221"/>
      <c r="AM917" s="221"/>
      <c r="AN917" s="221"/>
      <c r="AO917" s="221"/>
      <c r="AP917" s="221"/>
      <c r="AQ917" s="221"/>
      <c r="AR917" s="221"/>
      <c r="AS917" s="221"/>
      <c r="AT917" s="221"/>
      <c r="AU917" s="221"/>
      <c r="AV917" s="221"/>
      <c r="AW917" s="221"/>
      <c r="AX917" s="221"/>
      <c r="AY917" s="221"/>
      <c r="AZ917" s="221"/>
      <c r="BA917" s="221"/>
      <c r="BB917" s="221"/>
      <c r="BC917" s="221"/>
      <c r="BD917" s="221"/>
      <c r="BE917" s="221"/>
      <c r="BF917" s="221"/>
      <c r="BG917" s="221"/>
    </row>
    <row r="918" spans="1:113">
      <c r="A918" s="1819"/>
      <c r="B918" s="1769"/>
      <c r="C918" s="1770"/>
      <c r="D918" s="311" t="s">
        <v>1220</v>
      </c>
      <c r="E918" s="592">
        <v>9</v>
      </c>
      <c r="F918" s="332" t="s">
        <v>179</v>
      </c>
      <c r="G918" s="332" t="s">
        <v>179</v>
      </c>
      <c r="H918" s="296">
        <v>3363.22</v>
      </c>
      <c r="I918" s="297">
        <v>1172.0899999999999</v>
      </c>
      <c r="J918" s="318" t="s">
        <v>179</v>
      </c>
      <c r="K918" s="319" t="s">
        <v>179</v>
      </c>
      <c r="L918" s="318" t="s">
        <v>179</v>
      </c>
      <c r="M918" s="319" t="s">
        <v>179</v>
      </c>
      <c r="N918" s="322">
        <v>0</v>
      </c>
      <c r="O918" s="556" t="s">
        <v>334</v>
      </c>
      <c r="P918" s="556" t="s">
        <v>334</v>
      </c>
      <c r="Q918" s="231">
        <v>0</v>
      </c>
      <c r="R918" s="1805"/>
      <c r="S918" s="425" t="s">
        <v>363</v>
      </c>
      <c r="T918" s="339" t="s">
        <v>364</v>
      </c>
      <c r="U918" s="307"/>
      <c r="V918" s="271"/>
      <c r="W918" s="272"/>
      <c r="X918" s="272"/>
      <c r="Y918" s="272"/>
      <c r="Z918" s="272"/>
      <c r="AA918" s="272"/>
      <c r="AC918" s="272"/>
      <c r="AD918" s="271"/>
      <c r="AE918" s="272"/>
      <c r="AF918" s="540"/>
      <c r="AG918" s="272"/>
      <c r="AH918" s="221"/>
      <c r="AI918" s="221"/>
      <c r="AJ918" s="221"/>
      <c r="AK918" s="221"/>
      <c r="AL918" s="221"/>
      <c r="AM918" s="221"/>
      <c r="AN918" s="221"/>
      <c r="AO918" s="221"/>
      <c r="AP918" s="221"/>
      <c r="AQ918" s="221"/>
      <c r="AR918" s="221"/>
      <c r="AS918" s="221"/>
      <c r="AT918" s="221"/>
      <c r="AU918" s="221"/>
      <c r="AV918" s="221"/>
      <c r="AW918" s="221"/>
      <c r="AX918" s="221"/>
      <c r="AY918" s="221"/>
      <c r="AZ918" s="221"/>
      <c r="BA918" s="221"/>
      <c r="BB918" s="221"/>
      <c r="BC918" s="221"/>
      <c r="BD918" s="221"/>
      <c r="BE918" s="221"/>
      <c r="BF918" s="221"/>
      <c r="BG918" s="221"/>
    </row>
    <row r="919" spans="1:113">
      <c r="A919" s="1819"/>
      <c r="B919" s="1857" t="s">
        <v>694</v>
      </c>
      <c r="C919" s="262"/>
      <c r="D919" s="272"/>
      <c r="E919" s="272"/>
      <c r="F919" s="272"/>
      <c r="G919" s="272"/>
      <c r="H919" s="272"/>
      <c r="I919" s="272"/>
      <c r="J919" s="540"/>
      <c r="K919" s="272"/>
      <c r="L919" s="540"/>
      <c r="M919" s="272"/>
      <c r="N919" s="541"/>
      <c r="O919" s="542"/>
      <c r="P919" s="542"/>
      <c r="Q919" s="352"/>
      <c r="R919" s="644"/>
      <c r="S919" s="430">
        <v>0.94345999999999997</v>
      </c>
      <c r="T919" s="346">
        <v>-129921.14</v>
      </c>
      <c r="U919" s="347"/>
      <c r="V919" s="271"/>
      <c r="W919" s="272"/>
      <c r="X919" s="272"/>
      <c r="Y919" s="272"/>
      <c r="Z919" s="272"/>
      <c r="AA919" s="272"/>
      <c r="AC919" s="272"/>
      <c r="AD919" s="271"/>
      <c r="AE919" s="272"/>
      <c r="AF919" s="540"/>
      <c r="AG919" s="272"/>
      <c r="AH919" s="221"/>
      <c r="AI919" s="221"/>
      <c r="AJ919" s="221"/>
      <c r="AK919" s="221"/>
      <c r="AL919" s="221"/>
      <c r="AM919" s="221"/>
      <c r="AN919" s="221"/>
      <c r="AO919" s="221"/>
      <c r="AP919" s="221"/>
      <c r="AQ919" s="221"/>
      <c r="AR919" s="221"/>
      <c r="AS919" s="221"/>
      <c r="AT919" s="221"/>
      <c r="AU919" s="221"/>
      <c r="AV919" s="221"/>
      <c r="AW919" s="221"/>
      <c r="AX919" s="221"/>
      <c r="AY919" s="221"/>
      <c r="AZ919" s="221"/>
      <c r="BA919" s="221"/>
      <c r="BB919" s="221"/>
      <c r="BC919" s="221"/>
      <c r="BD919" s="221"/>
      <c r="BE919" s="221"/>
      <c r="BF919" s="221"/>
      <c r="BG919" s="221"/>
    </row>
    <row r="920" spans="1:113" ht="15" customHeight="1">
      <c r="A920" s="1819"/>
      <c r="B920" s="1858"/>
      <c r="C920" s="262"/>
      <c r="D920" s="272"/>
      <c r="E920" s="272"/>
      <c r="F920" s="272"/>
      <c r="G920" s="272"/>
      <c r="H920" s="272"/>
      <c r="I920" s="272"/>
      <c r="J920" s="540"/>
      <c r="K920" s="272"/>
      <c r="L920" s="540"/>
      <c r="M920" s="272"/>
      <c r="N920" s="541"/>
      <c r="O920" s="542"/>
      <c r="P920" s="542"/>
      <c r="Q920" s="352"/>
      <c r="R920" s="352"/>
      <c r="S920" s="245" t="s">
        <v>370</v>
      </c>
      <c r="T920" s="258" t="s">
        <v>371</v>
      </c>
      <c r="U920" s="214"/>
      <c r="V920" s="271"/>
      <c r="W920" s="272"/>
      <c r="X920" s="272"/>
      <c r="Y920" s="272"/>
      <c r="Z920" s="272"/>
      <c r="AA920" s="272"/>
      <c r="AC920" s="272"/>
      <c r="AD920" s="271"/>
      <c r="AE920" s="272"/>
      <c r="AF920" s="540"/>
      <c r="AG920" s="272"/>
      <c r="AH920" s="221"/>
      <c r="AI920" s="221"/>
      <c r="AJ920" s="221"/>
      <c r="AK920" s="221"/>
      <c r="AL920" s="221"/>
      <c r="AM920" s="221"/>
      <c r="AN920" s="221"/>
      <c r="AO920" s="221"/>
      <c r="AP920" s="221"/>
      <c r="AQ920" s="221"/>
      <c r="AR920" s="221"/>
      <c r="AS920" s="221"/>
      <c r="AT920" s="221"/>
      <c r="AU920" s="221"/>
      <c r="AV920" s="221"/>
      <c r="AW920" s="221"/>
      <c r="AX920" s="221"/>
      <c r="AY920" s="221"/>
      <c r="AZ920" s="221"/>
      <c r="BA920" s="221"/>
      <c r="BB920" s="221"/>
      <c r="BC920" s="221"/>
      <c r="BD920" s="221"/>
      <c r="BE920" s="221"/>
      <c r="BF920" s="221"/>
      <c r="BG920" s="221"/>
    </row>
    <row r="921" spans="1:113" ht="15" thickBot="1">
      <c r="A921" s="1819"/>
      <c r="B921" s="1859"/>
      <c r="C921" s="262"/>
      <c r="D921" s="272"/>
      <c r="E921" s="272"/>
      <c r="F921" s="272"/>
      <c r="G921" s="272"/>
      <c r="H921" s="272"/>
      <c r="I921" s="272"/>
      <c r="J921" s="540"/>
      <c r="K921" s="272"/>
      <c r="L921" s="540"/>
      <c r="M921" s="272"/>
      <c r="N921" s="541"/>
      <c r="O921" s="542"/>
      <c r="P921" s="542"/>
      <c r="Q921" s="352"/>
      <c r="R921" s="352"/>
      <c r="S921" s="323">
        <v>2196.163</v>
      </c>
      <c r="T921" s="260">
        <v>0.3</v>
      </c>
      <c r="U921" s="350"/>
      <c r="V921" s="271"/>
      <c r="W921" s="272"/>
      <c r="X921" s="272"/>
      <c r="Y921" s="272"/>
      <c r="Z921" s="440"/>
      <c r="AA921" s="440"/>
      <c r="AC921" s="272"/>
      <c r="AD921" s="439"/>
      <c r="AE921" s="440"/>
      <c r="AF921" s="540"/>
      <c r="AG921" s="272"/>
      <c r="AH921" s="221"/>
      <c r="AI921" s="221"/>
      <c r="AJ921" s="221"/>
      <c r="AK921" s="221"/>
      <c r="AL921" s="221"/>
      <c r="AM921" s="221"/>
      <c r="AN921" s="221"/>
      <c r="AO921" s="221"/>
      <c r="AP921" s="221"/>
      <c r="AQ921" s="221"/>
      <c r="AR921" s="221"/>
      <c r="AS921" s="221"/>
      <c r="AT921" s="221"/>
      <c r="AU921" s="221"/>
      <c r="AV921" s="221"/>
      <c r="AW921" s="221"/>
      <c r="AX921" s="221"/>
      <c r="AY921" s="221"/>
      <c r="AZ921" s="221"/>
      <c r="BA921" s="221"/>
      <c r="BB921" s="221"/>
      <c r="BC921" s="221"/>
      <c r="BD921" s="221"/>
      <c r="BE921" s="221"/>
      <c r="BF921" s="221"/>
      <c r="BG921" s="221"/>
    </row>
    <row r="922" spans="1:113" s="750" customFormat="1" ht="25.5" customHeight="1" thickBot="1">
      <c r="A922" s="186" t="s">
        <v>1234</v>
      </c>
      <c r="B922" s="187"/>
      <c r="C922" s="188"/>
      <c r="D922" s="189"/>
      <c r="E922" s="189"/>
      <c r="F922" s="189"/>
      <c r="G922" s="189"/>
      <c r="H922" s="189"/>
      <c r="I922" s="189"/>
      <c r="J922" s="190"/>
      <c r="K922" s="189"/>
      <c r="L922" s="190"/>
      <c r="M922" s="191"/>
      <c r="N922" s="192"/>
      <c r="O922" s="193"/>
      <c r="P922" s="193"/>
      <c r="Q922" s="194"/>
      <c r="R922" s="194"/>
      <c r="S922" s="195"/>
      <c r="T922" s="195"/>
      <c r="U922" s="747"/>
      <c r="V922" s="197"/>
      <c r="W922" s="191"/>
      <c r="X922" s="191"/>
      <c r="Y922" s="195"/>
      <c r="Z922" s="195"/>
      <c r="AA922" s="195"/>
      <c r="AB922" s="748"/>
      <c r="AC922" s="191"/>
      <c r="AD922" s="191"/>
      <c r="AE922" s="191"/>
      <c r="AF922" s="199"/>
      <c r="AG922" s="191"/>
      <c r="AH922" s="200"/>
      <c r="AI922" s="200"/>
      <c r="AJ922" s="200"/>
      <c r="AK922" s="200"/>
      <c r="AL922" s="200"/>
      <c r="AM922" s="200"/>
      <c r="AN922" s="200"/>
      <c r="AO922" s="200"/>
      <c r="AP922" s="200"/>
      <c r="AQ922" s="200"/>
      <c r="AR922" s="200" t="s">
        <v>696</v>
      </c>
      <c r="AS922" s="200" t="s">
        <v>836</v>
      </c>
      <c r="AT922" s="200"/>
      <c r="AU922" s="200"/>
      <c r="AV922" s="200"/>
      <c r="AW922" s="200"/>
      <c r="AX922" s="200"/>
      <c r="AY922" s="200"/>
      <c r="AZ922" s="200"/>
      <c r="BA922" s="200"/>
      <c r="BB922" s="200"/>
      <c r="BC922" s="200"/>
      <c r="BD922" s="200"/>
      <c r="BE922" s="200"/>
      <c r="BF922" s="200"/>
      <c r="BG922" s="200"/>
      <c r="BH922" s="749"/>
      <c r="DI922" s="751"/>
    </row>
    <row r="923" spans="1:113" ht="15" customHeight="1">
      <c r="A923" s="1876" t="s">
        <v>1235</v>
      </c>
      <c r="B923" s="569" t="s">
        <v>1236</v>
      </c>
      <c r="C923" s="570" t="s">
        <v>340</v>
      </c>
      <c r="D923" s="1071" t="s">
        <v>1237</v>
      </c>
      <c r="E923" s="1072">
        <v>41</v>
      </c>
      <c r="F923" s="1073">
        <v>22.390239999999999</v>
      </c>
      <c r="G923" s="1073">
        <v>7.7842089999999997</v>
      </c>
      <c r="H923" s="1074">
        <v>0.34658499999999998</v>
      </c>
      <c r="I923" s="1075">
        <v>0.13597100000000001</v>
      </c>
      <c r="J923" s="1076" t="s">
        <v>342</v>
      </c>
      <c r="K923" s="1077" t="s">
        <v>1238</v>
      </c>
      <c r="L923" s="1076" t="s">
        <v>342</v>
      </c>
      <c r="M923" s="1077" t="s">
        <v>1239</v>
      </c>
      <c r="N923" s="1078">
        <v>1.3670344399999999E-2</v>
      </c>
      <c r="O923" s="209">
        <v>7.48</v>
      </c>
      <c r="P923" s="1079">
        <v>1.82826E-3</v>
      </c>
      <c r="Q923" s="1080" t="s">
        <v>179</v>
      </c>
      <c r="R923" s="211">
        <f>N923</f>
        <v>1.3670344399999999E-2</v>
      </c>
      <c r="S923" s="443" t="s">
        <v>326</v>
      </c>
      <c r="T923" s="306" t="s">
        <v>327</v>
      </c>
      <c r="U923" s="307"/>
      <c r="V923" s="1782" t="s">
        <v>328</v>
      </c>
      <c r="W923" s="476" t="s">
        <v>329</v>
      </c>
      <c r="X923" s="476" t="s">
        <v>1240</v>
      </c>
      <c r="Y923" s="1081" t="s">
        <v>405</v>
      </c>
      <c r="Z923" s="1082" t="s">
        <v>405</v>
      </c>
      <c r="AA923" s="1082" t="s">
        <v>405</v>
      </c>
      <c r="AB923" s="691"/>
      <c r="AC923" s="1061"/>
      <c r="AD923" s="1893" t="s">
        <v>332</v>
      </c>
      <c r="AE923" s="1894"/>
      <c r="AF923" s="946" t="s">
        <v>680</v>
      </c>
      <c r="AG923" s="1083" t="s">
        <v>1241</v>
      </c>
      <c r="AH923" s="1084">
        <f>($T$930+11*$R$923+$R$928+$R$930+$R$931)*(1+$T$932)</f>
        <v>0.18024888377853657</v>
      </c>
      <c r="AI923" s="1085"/>
      <c r="AJ923" s="1085"/>
      <c r="AK923" s="1085">
        <v>0.32</v>
      </c>
      <c r="AL923" s="1085">
        <v>0.33</v>
      </c>
      <c r="AM923" s="1085"/>
      <c r="AN923" s="1085"/>
      <c r="AO923" s="1085"/>
      <c r="AP923" s="1085"/>
      <c r="AQ923" s="1086"/>
      <c r="AR923" s="1087">
        <f t="shared" ref="AR923:AR934" si="39">AH923-AVERAGE(AI923:AP923)</f>
        <v>-0.14475111622146344</v>
      </c>
      <c r="AS923" s="1088">
        <f t="shared" ref="AS923:AS934" si="40">AR923/AVERAGE(AI923:AP923)</f>
        <v>-0.44538804991219522</v>
      </c>
      <c r="AT923" s="418"/>
      <c r="AU923" s="418"/>
      <c r="AV923" s="418"/>
      <c r="AW923" s="418"/>
      <c r="AX923" s="418"/>
      <c r="AY923" s="418"/>
      <c r="AZ923" s="418"/>
      <c r="BA923" s="418"/>
      <c r="BB923" s="418"/>
      <c r="BC923" s="418"/>
      <c r="BD923" s="418"/>
      <c r="BE923" s="418"/>
      <c r="BF923" s="418"/>
      <c r="BG923" s="418"/>
    </row>
    <row r="924" spans="1:113">
      <c r="A924" s="1819"/>
      <c r="B924" s="1882" t="s">
        <v>1242</v>
      </c>
      <c r="C924" s="1813" t="s">
        <v>324</v>
      </c>
      <c r="D924" s="693" t="s">
        <v>325</v>
      </c>
      <c r="E924" s="1089">
        <v>9</v>
      </c>
      <c r="F924" s="493" t="s">
        <v>179</v>
      </c>
      <c r="G924" s="493" t="s">
        <v>179</v>
      </c>
      <c r="H924" s="1090">
        <v>0.41333300000000001</v>
      </c>
      <c r="I924" s="1091">
        <v>0.16431699999999999</v>
      </c>
      <c r="J924" s="617" t="s">
        <v>179</v>
      </c>
      <c r="K924" s="479" t="s">
        <v>179</v>
      </c>
      <c r="L924" s="617" t="s">
        <v>179</v>
      </c>
      <c r="M924" s="479" t="s">
        <v>179</v>
      </c>
      <c r="N924" s="762">
        <v>0.1155007523</v>
      </c>
      <c r="O924" s="438">
        <v>4.91</v>
      </c>
      <c r="P924" s="1092">
        <v>2.3514230000000001E-2</v>
      </c>
      <c r="Q924" s="1093">
        <f t="shared" ref="Q924:Q929" si="41">E924/$E$923</f>
        <v>0.21951219512195122</v>
      </c>
      <c r="R924" s="1957">
        <f>SUMPRODUCT(N924:N925,Q924:Q925)</f>
        <v>2.5353823675609757E-2</v>
      </c>
      <c r="S924" s="232" t="s">
        <v>684</v>
      </c>
      <c r="T924" s="233" t="s">
        <v>685</v>
      </c>
      <c r="U924" s="196"/>
      <c r="V924" s="1783"/>
      <c r="W924" s="482" t="s">
        <v>4</v>
      </c>
      <c r="X924" s="482" t="s">
        <v>1243</v>
      </c>
      <c r="Y924" s="461">
        <f>($T$930+30*$R$923+$R$924+$R$926+$R$928+$R$930+$R$931)*(1+$T$932)</f>
        <v>0.52938197739219506</v>
      </c>
      <c r="Z924" s="461">
        <f t="shared" ref="Z924:Z936" si="42">Y924</f>
        <v>0.52938197739219506</v>
      </c>
      <c r="AA924" s="1010">
        <f t="shared" ref="AA924:AA936" si="43">($S$932/$H$923)*Y924</f>
        <v>4.5822696659595347E-2</v>
      </c>
      <c r="AB924" s="792"/>
      <c r="AC924" s="697"/>
      <c r="AD924" s="524" t="s">
        <v>277</v>
      </c>
      <c r="AE924" s="236">
        <f>AVERAGE(AS923:AS934)</f>
        <v>-0.47072581756155391</v>
      </c>
      <c r="AF924" s="507" t="s">
        <v>680</v>
      </c>
      <c r="AG924" s="1094" t="s">
        <v>1244</v>
      </c>
      <c r="AH924" s="461">
        <f>($T$930+11*$R$923+$N$926+$R$928+$R$930+$R$931)*(1+$T$932)</f>
        <v>0.23785103741853658</v>
      </c>
      <c r="AI924" s="1095"/>
      <c r="AJ924" s="1095"/>
      <c r="AK924" s="1095"/>
      <c r="AL924" s="1095"/>
      <c r="AM924" s="1095">
        <v>0.49</v>
      </c>
      <c r="AN924" s="1095">
        <v>0.43</v>
      </c>
      <c r="AO924" s="1095"/>
      <c r="AP924" s="1095"/>
      <c r="AQ924" s="1086"/>
      <c r="AR924" s="1087">
        <f t="shared" si="39"/>
        <v>-0.22214896258146338</v>
      </c>
      <c r="AS924" s="1088">
        <f t="shared" si="40"/>
        <v>-0.48293252735100739</v>
      </c>
      <c r="AT924" s="418"/>
      <c r="AU924" s="418"/>
      <c r="AV924" s="418"/>
      <c r="AW924" s="418"/>
      <c r="AX924" s="418"/>
      <c r="AY924" s="418"/>
      <c r="AZ924" s="418"/>
      <c r="BA924" s="418"/>
      <c r="BB924" s="418"/>
      <c r="BC924" s="418"/>
      <c r="BD924" s="418"/>
      <c r="BE924" s="418"/>
      <c r="BF924" s="418"/>
      <c r="BG924" s="418"/>
    </row>
    <row r="925" spans="1:113">
      <c r="A925" s="1819"/>
      <c r="B925" s="1883"/>
      <c r="C925" s="1780"/>
      <c r="D925" s="693" t="s">
        <v>333</v>
      </c>
      <c r="E925" s="1089">
        <v>32</v>
      </c>
      <c r="F925" s="493" t="s">
        <v>179</v>
      </c>
      <c r="G925" s="493" t="s">
        <v>179</v>
      </c>
      <c r="H925" s="1090">
        <v>0.32781300000000002</v>
      </c>
      <c r="I925" s="1091">
        <v>0.12341199999999999</v>
      </c>
      <c r="J925" s="617" t="s">
        <v>179</v>
      </c>
      <c r="K925" s="479" t="s">
        <v>179</v>
      </c>
      <c r="L925" s="617" t="s">
        <v>179</v>
      </c>
      <c r="M925" s="479" t="s">
        <v>179</v>
      </c>
      <c r="N925" s="1096">
        <v>0</v>
      </c>
      <c r="O925" s="228" t="s">
        <v>334</v>
      </c>
      <c r="P925" s="229" t="s">
        <v>334</v>
      </c>
      <c r="Q925" s="1093">
        <f t="shared" si="41"/>
        <v>0.78048780487804881</v>
      </c>
      <c r="R925" s="1958"/>
      <c r="S925" s="425" t="s">
        <v>345</v>
      </c>
      <c r="T925" s="246" t="s">
        <v>346</v>
      </c>
      <c r="U925" s="214"/>
      <c r="V925" s="1783"/>
      <c r="W925" s="482" t="s">
        <v>4</v>
      </c>
      <c r="X925" s="482" t="s">
        <v>1245</v>
      </c>
      <c r="Y925" s="461">
        <f>($T$930+38*$R$923+$R$924+$R$926+$R$928+$R$930+$R$931)*(1+$T$932)</f>
        <v>0.66061728363219496</v>
      </c>
      <c r="Z925" s="461">
        <f t="shared" si="42"/>
        <v>0.66061728363219496</v>
      </c>
      <c r="AA925" s="1010">
        <f t="shared" si="43"/>
        <v>5.7182274215461862E-2</v>
      </c>
      <c r="AB925" s="792"/>
      <c r="AC925" s="697"/>
      <c r="AD925" s="524" t="s">
        <v>361</v>
      </c>
      <c r="AE925" s="236">
        <f>STDEV(AS923:AS934)</f>
        <v>8.5064351466715191E-2</v>
      </c>
      <c r="AF925" s="507" t="s">
        <v>680</v>
      </c>
      <c r="AG925" s="1094" t="s">
        <v>1246</v>
      </c>
      <c r="AH925" s="461">
        <f>($T$930+19*$R$923+$R$928+$R$930+$R$931)*(1+$T$932)</f>
        <v>0.31148419001853661</v>
      </c>
      <c r="AI925" s="1095">
        <v>0.52993548387096778</v>
      </c>
      <c r="AJ925" s="1095"/>
      <c r="AK925" s="1095">
        <v>0.56999999999999995</v>
      </c>
      <c r="AL925" s="1095"/>
      <c r="AM925" s="1095"/>
      <c r="AN925" s="1095"/>
      <c r="AO925" s="1095"/>
      <c r="AP925" s="1095"/>
      <c r="AQ925" s="1086"/>
      <c r="AR925" s="1087">
        <f t="shared" si="39"/>
        <v>-0.2384835519169472</v>
      </c>
      <c r="AS925" s="1088">
        <f t="shared" si="40"/>
        <v>-0.43363189098629623</v>
      </c>
      <c r="AT925" s="418"/>
      <c r="AU925" s="418"/>
      <c r="AV925" s="418"/>
      <c r="AW925" s="418"/>
      <c r="AX925" s="418"/>
      <c r="AY925" s="418"/>
      <c r="AZ925" s="418"/>
      <c r="BA925" s="418"/>
      <c r="BB925" s="418"/>
      <c r="BC925" s="418"/>
      <c r="BD925" s="418"/>
      <c r="BE925" s="418"/>
      <c r="BF925" s="418"/>
      <c r="BG925" s="418"/>
    </row>
    <row r="926" spans="1:113">
      <c r="A926" s="1819"/>
      <c r="B926" s="1882" t="s">
        <v>1247</v>
      </c>
      <c r="C926" s="1813" t="s">
        <v>324</v>
      </c>
      <c r="D926" s="620" t="s">
        <v>325</v>
      </c>
      <c r="E926" s="1089">
        <v>5</v>
      </c>
      <c r="F926" s="493" t="s">
        <v>179</v>
      </c>
      <c r="G926" s="493" t="s">
        <v>179</v>
      </c>
      <c r="H926" s="1090">
        <v>0.42199999999999999</v>
      </c>
      <c r="I926" s="1091">
        <v>0.15578800000000001</v>
      </c>
      <c r="J926" s="617" t="s">
        <v>179</v>
      </c>
      <c r="K926" s="479" t="s">
        <v>179</v>
      </c>
      <c r="L926" s="617" t="s">
        <v>179</v>
      </c>
      <c r="M926" s="479" t="s">
        <v>179</v>
      </c>
      <c r="N926" s="1097">
        <v>4.8001794700000003E-2</v>
      </c>
      <c r="O926" s="438">
        <v>1.72</v>
      </c>
      <c r="P926" s="1092">
        <v>2.7894209999999999E-2</v>
      </c>
      <c r="Q926" s="1093">
        <f t="shared" si="41"/>
        <v>0.12195121951219512</v>
      </c>
      <c r="R926" s="1957">
        <f>SUMPRODUCT(N926:N927,Q926:Q927)</f>
        <v>5.8538774024390243E-3</v>
      </c>
      <c r="S926" s="532" t="s">
        <v>691</v>
      </c>
      <c r="T926" s="532" t="s">
        <v>692</v>
      </c>
      <c r="U926" s="338"/>
      <c r="V926" s="1783"/>
      <c r="W926" s="482" t="s">
        <v>4</v>
      </c>
      <c r="X926" s="482" t="s">
        <v>1248</v>
      </c>
      <c r="Y926" s="461">
        <f>($T$930+11*$R$923+$R$924+$R$926+$R$928+$R$930+$R$931)*(1+$T$932)</f>
        <v>0.21769812507219513</v>
      </c>
      <c r="Z926" s="461">
        <f t="shared" si="42"/>
        <v>0.21769812507219513</v>
      </c>
      <c r="AA926" s="1010">
        <f t="shared" si="43"/>
        <v>1.8843699964412351E-2</v>
      </c>
      <c r="AB926" s="792"/>
      <c r="AC926" s="697"/>
      <c r="AD926" s="524" t="s">
        <v>479</v>
      </c>
      <c r="AE926" s="236">
        <f>MIN(AS923:AS934)</f>
        <v>-0.65930515644967314</v>
      </c>
      <c r="AF926" s="507" t="s">
        <v>680</v>
      </c>
      <c r="AG926" s="1094" t="s">
        <v>1249</v>
      </c>
      <c r="AH926" s="461">
        <f>($T$930+19*$R$923+$N$926+$R$928+$R$930+$R$931)*(1+$T$932)</f>
        <v>0.3690863436585366</v>
      </c>
      <c r="AI926" s="1095">
        <v>0.54993548387096769</v>
      </c>
      <c r="AJ926" s="1095">
        <v>0.56999999999999995</v>
      </c>
      <c r="AK926" s="1095">
        <v>0.6</v>
      </c>
      <c r="AL926" s="1095"/>
      <c r="AM926" s="1095"/>
      <c r="AN926" s="1095"/>
      <c r="AO926" s="1095"/>
      <c r="AP926" s="1095"/>
      <c r="AQ926" s="1086"/>
      <c r="AR926" s="1087">
        <f t="shared" si="39"/>
        <v>-0.20422548429845261</v>
      </c>
      <c r="AS926" s="1088">
        <f t="shared" si="40"/>
        <v>-0.35622060166840641</v>
      </c>
      <c r="AT926" s="418"/>
      <c r="AU926" s="418"/>
      <c r="AV926" s="418"/>
      <c r="AW926" s="418"/>
      <c r="AX926" s="418"/>
      <c r="AY926" s="418"/>
      <c r="AZ926" s="418"/>
      <c r="BA926" s="418"/>
      <c r="BB926" s="418"/>
      <c r="BC926" s="418"/>
      <c r="BD926" s="418"/>
      <c r="BE926" s="418"/>
      <c r="BF926" s="418"/>
      <c r="BG926" s="418"/>
    </row>
    <row r="927" spans="1:113">
      <c r="A927" s="1819"/>
      <c r="B927" s="1883"/>
      <c r="C927" s="1780"/>
      <c r="D927" s="620" t="s">
        <v>333</v>
      </c>
      <c r="E927" s="1089">
        <v>36</v>
      </c>
      <c r="F927" s="493" t="s">
        <v>179</v>
      </c>
      <c r="G927" s="493" t="s">
        <v>179</v>
      </c>
      <c r="H927" s="1090">
        <v>0.33611099999999999</v>
      </c>
      <c r="I927" s="1091">
        <v>0.132023</v>
      </c>
      <c r="J927" s="617" t="s">
        <v>179</v>
      </c>
      <c r="K927" s="479" t="s">
        <v>179</v>
      </c>
      <c r="L927" s="617" t="s">
        <v>179</v>
      </c>
      <c r="M927" s="479" t="s">
        <v>179</v>
      </c>
      <c r="N927" s="1096">
        <v>0</v>
      </c>
      <c r="O927" s="228" t="s">
        <v>334</v>
      </c>
      <c r="P927" s="229" t="s">
        <v>334</v>
      </c>
      <c r="Q927" s="1093">
        <f t="shared" si="41"/>
        <v>0.87804878048780488</v>
      </c>
      <c r="R927" s="1958"/>
      <c r="S927" s="425" t="s">
        <v>355</v>
      </c>
      <c r="T927" s="384" t="s">
        <v>356</v>
      </c>
      <c r="U927" s="307"/>
      <c r="V927" s="1783"/>
      <c r="W927" s="482" t="s">
        <v>4</v>
      </c>
      <c r="X927" s="482" t="s">
        <v>1250</v>
      </c>
      <c r="Y927" s="461">
        <f>($T$930+19*$R$923+$R$924+$R$926+$R$928+$R$930+$R$931)*(1+$T$932)</f>
        <v>0.34893343131219512</v>
      </c>
      <c r="Z927" s="461">
        <f t="shared" si="42"/>
        <v>0.34893343131219512</v>
      </c>
      <c r="AA927" s="1010">
        <f t="shared" si="43"/>
        <v>3.0203277520278876E-2</v>
      </c>
      <c r="AB927" s="792"/>
      <c r="AC927" s="697"/>
      <c r="AD927" s="537" t="s">
        <v>482</v>
      </c>
      <c r="AE927" s="236">
        <f>MAX(AS923:AS934)</f>
        <v>-0.35622060166840641</v>
      </c>
      <c r="AF927" s="507" t="s">
        <v>680</v>
      </c>
      <c r="AG927" s="1094" t="s">
        <v>1251</v>
      </c>
      <c r="AH927" s="461">
        <f>($T$930+30*$R$923+$R$928+$R$930+$R$931)*(1+$T$932)</f>
        <v>0.49193273609853655</v>
      </c>
      <c r="AI927" s="1095"/>
      <c r="AJ927" s="1095">
        <v>0.82</v>
      </c>
      <c r="AK927" s="1095"/>
      <c r="AL927" s="1095"/>
      <c r="AM927" s="1095">
        <v>1.1399999999999999</v>
      </c>
      <c r="AN927" s="1095"/>
      <c r="AO927" s="1095"/>
      <c r="AP927" s="1095"/>
      <c r="AQ927" s="1086"/>
      <c r="AR927" s="1087">
        <f t="shared" si="39"/>
        <v>-0.48806726390146343</v>
      </c>
      <c r="AS927" s="1088">
        <f t="shared" si="40"/>
        <v>-0.49802782030761578</v>
      </c>
      <c r="AT927" s="418"/>
      <c r="AU927" s="418"/>
      <c r="AV927" s="418"/>
      <c r="AW927" s="418"/>
      <c r="AX927" s="418"/>
      <c r="AY927" s="418"/>
      <c r="AZ927" s="418"/>
      <c r="BA927" s="418"/>
      <c r="BB927" s="418"/>
      <c r="BC927" s="418"/>
      <c r="BD927" s="418"/>
      <c r="BE927" s="418"/>
      <c r="BF927" s="418"/>
      <c r="BG927" s="418"/>
    </row>
    <row r="928" spans="1:113">
      <c r="A928" s="1819"/>
      <c r="B928" s="1882" t="s">
        <v>422</v>
      </c>
      <c r="C928" s="1813" t="s">
        <v>349</v>
      </c>
      <c r="D928" s="222" t="s">
        <v>1252</v>
      </c>
      <c r="E928" s="1089">
        <v>21</v>
      </c>
      <c r="F928" s="493" t="s">
        <v>179</v>
      </c>
      <c r="G928" s="493" t="s">
        <v>179</v>
      </c>
      <c r="H928" s="1090">
        <v>0.39095200000000002</v>
      </c>
      <c r="I928" s="1091">
        <v>0.16201599999999999</v>
      </c>
      <c r="J928" s="617" t="s">
        <v>179</v>
      </c>
      <c r="K928" s="479" t="s">
        <v>179</v>
      </c>
      <c r="L928" s="617" t="s">
        <v>179</v>
      </c>
      <c r="M928" s="479" t="s">
        <v>179</v>
      </c>
      <c r="N928" s="762">
        <v>6.9781700599999996E-2</v>
      </c>
      <c r="O928" s="438">
        <v>4.05</v>
      </c>
      <c r="P928" s="1092">
        <v>1.7224440000000001E-2</v>
      </c>
      <c r="Q928" s="1093">
        <f t="shared" si="41"/>
        <v>0.51219512195121952</v>
      </c>
      <c r="R928" s="1957">
        <f>SUMPRODUCT(N928:N929,Q928:Q929)</f>
        <v>3.5741846648780488E-2</v>
      </c>
      <c r="S928" s="232">
        <v>41</v>
      </c>
      <c r="T928" s="532" t="s">
        <v>179</v>
      </c>
      <c r="U928" s="338"/>
      <c r="V928" s="1783"/>
      <c r="W928" s="482" t="s">
        <v>4</v>
      </c>
      <c r="X928" s="482" t="s">
        <v>1253</v>
      </c>
      <c r="Y928" s="461">
        <f>($T$930+30*$R$923+$R$924+$R$926+$R$928+$R$930+$R$931)*(1+$T$932)</f>
        <v>0.52938197739219506</v>
      </c>
      <c r="Z928" s="461">
        <f t="shared" si="42"/>
        <v>0.52938197739219506</v>
      </c>
      <c r="AA928" s="1010">
        <f t="shared" si="43"/>
        <v>4.5822696659595347E-2</v>
      </c>
      <c r="AB928" s="792"/>
      <c r="AC928" s="1098"/>
      <c r="AD928" s="1099"/>
      <c r="AE928" s="1100"/>
      <c r="AF928" s="507" t="s">
        <v>680</v>
      </c>
      <c r="AG928" s="1094" t="s">
        <v>1254</v>
      </c>
      <c r="AH928" s="461">
        <f>($T$930+30*$R$923+$N$926+$R$928+$R$930+$R$931)*(1+$T$932)</f>
        <v>0.54953488973853659</v>
      </c>
      <c r="AI928" s="1095">
        <v>0.90983466848474526</v>
      </c>
      <c r="AJ928" s="1095">
        <v>0.93</v>
      </c>
      <c r="AK928" s="1095">
        <v>0.91</v>
      </c>
      <c r="AL928" s="1095"/>
      <c r="AM928" s="1095"/>
      <c r="AN928" s="1095"/>
      <c r="AO928" s="1095"/>
      <c r="AP928" s="1095"/>
      <c r="AQ928" s="1086"/>
      <c r="AR928" s="1087">
        <f t="shared" si="39"/>
        <v>-0.36707666642304515</v>
      </c>
      <c r="AS928" s="1088">
        <f t="shared" si="40"/>
        <v>-0.40047134901966724</v>
      </c>
      <c r="AT928" s="418"/>
      <c r="AU928" s="418"/>
      <c r="AV928" s="418"/>
      <c r="AW928" s="418"/>
      <c r="AX928" s="418"/>
      <c r="AY928" s="418"/>
      <c r="AZ928" s="418"/>
      <c r="BA928" s="418"/>
      <c r="BB928" s="418"/>
      <c r="BC928" s="418"/>
      <c r="BD928" s="418"/>
      <c r="BE928" s="418"/>
      <c r="BF928" s="418"/>
      <c r="BG928" s="418"/>
    </row>
    <row r="929" spans="1:123">
      <c r="A929" s="1819"/>
      <c r="B929" s="1883"/>
      <c r="C929" s="1780"/>
      <c r="D929" s="222" t="s">
        <v>1255</v>
      </c>
      <c r="E929" s="1101">
        <v>20</v>
      </c>
      <c r="F929" s="493" t="s">
        <v>179</v>
      </c>
      <c r="G929" s="493" t="s">
        <v>179</v>
      </c>
      <c r="H929" s="1090">
        <v>0.3</v>
      </c>
      <c r="I929" s="1091">
        <v>8.2653000000000004E-2</v>
      </c>
      <c r="J929" s="617" t="s">
        <v>179</v>
      </c>
      <c r="K929" s="479" t="s">
        <v>179</v>
      </c>
      <c r="L929" s="617" t="s">
        <v>179</v>
      </c>
      <c r="M929" s="479" t="s">
        <v>179</v>
      </c>
      <c r="N929" s="1096">
        <v>0</v>
      </c>
      <c r="O929" s="228" t="s">
        <v>334</v>
      </c>
      <c r="P929" s="229" t="s">
        <v>334</v>
      </c>
      <c r="Q929" s="1093">
        <f t="shared" si="41"/>
        <v>0.48780487804878048</v>
      </c>
      <c r="R929" s="1958"/>
      <c r="S929" s="425" t="s">
        <v>363</v>
      </c>
      <c r="T929" s="384" t="s">
        <v>364</v>
      </c>
      <c r="U929" s="307"/>
      <c r="V929" s="1783"/>
      <c r="W929" s="482" t="s">
        <v>4</v>
      </c>
      <c r="X929" s="482" t="s">
        <v>1256</v>
      </c>
      <c r="Y929" s="461">
        <f>($T$930+19*$R$923+$R$924+$R$926+$R$928+$R$930+$R$931)*(1+$T$932)</f>
        <v>0.34893343131219512</v>
      </c>
      <c r="Z929" s="461">
        <f t="shared" si="42"/>
        <v>0.34893343131219512</v>
      </c>
      <c r="AA929" s="1010">
        <f t="shared" si="43"/>
        <v>3.0203277520278876E-2</v>
      </c>
      <c r="AB929" s="792"/>
      <c r="AC929" s="1098"/>
      <c r="AD929" s="1102"/>
      <c r="AE929" s="1098"/>
      <c r="AF929" s="507" t="s">
        <v>680</v>
      </c>
      <c r="AG929" s="1094" t="s">
        <v>1257</v>
      </c>
      <c r="AH929" s="461">
        <f>($T$930+30*$R$923+$N$924+$R$928+$R$930+$R$931)*(1+$T$932)</f>
        <v>0.63053363885853653</v>
      </c>
      <c r="AI929" s="1095"/>
      <c r="AJ929" s="1095"/>
      <c r="AK929" s="1095"/>
      <c r="AL929" s="1095"/>
      <c r="AM929" s="1095"/>
      <c r="AN929" s="1095"/>
      <c r="AO929" s="1095">
        <v>0.7</v>
      </c>
      <c r="AP929" s="1095">
        <v>1.58</v>
      </c>
      <c r="AQ929" s="1086"/>
      <c r="AR929" s="1087">
        <f t="shared" si="39"/>
        <v>-0.5094663611414636</v>
      </c>
      <c r="AS929" s="1088">
        <f t="shared" si="40"/>
        <v>-0.44690031679075748</v>
      </c>
      <c r="AT929" s="418"/>
      <c r="AU929" s="418"/>
      <c r="AV929" s="418"/>
      <c r="AW929" s="418"/>
      <c r="AX929" s="418"/>
      <c r="AY929" s="418"/>
      <c r="AZ929" s="418"/>
      <c r="BA929" s="418"/>
      <c r="BB929" s="418"/>
      <c r="BC929" s="418"/>
      <c r="BD929" s="418"/>
      <c r="BE929" s="418"/>
      <c r="BF929" s="418"/>
      <c r="BG929" s="418"/>
    </row>
    <row r="930" spans="1:123">
      <c r="A930" s="1819"/>
      <c r="B930" s="679" t="s">
        <v>1258</v>
      </c>
      <c r="C930" s="240" t="s">
        <v>340</v>
      </c>
      <c r="D930" s="487" t="s">
        <v>1259</v>
      </c>
      <c r="E930" s="1089">
        <v>41</v>
      </c>
      <c r="F930" s="498">
        <v>17.47561</v>
      </c>
      <c r="G930" s="498">
        <v>3.7294459999999998</v>
      </c>
      <c r="H930" s="1090">
        <v>0.34658499999999998</v>
      </c>
      <c r="I930" s="1091">
        <v>0.13597100000000001</v>
      </c>
      <c r="J930" s="617" t="s">
        <v>179</v>
      </c>
      <c r="K930" s="479" t="s">
        <v>179</v>
      </c>
      <c r="L930" s="617" t="s">
        <v>179</v>
      </c>
      <c r="M930" s="479" t="s">
        <v>179</v>
      </c>
      <c r="N930" s="1096">
        <v>1.0717763000000001E-3</v>
      </c>
      <c r="O930" s="244">
        <v>0.35</v>
      </c>
      <c r="P930" s="1103">
        <v>3.0645300000000002E-3</v>
      </c>
      <c r="Q930" s="277" t="s">
        <v>179</v>
      </c>
      <c r="R930" s="1104">
        <f>N930</f>
        <v>1.0717763000000001E-3</v>
      </c>
      <c r="S930" s="314">
        <v>0.88590000000000002</v>
      </c>
      <c r="T930" s="1105">
        <v>-3.6888419399999997E-2</v>
      </c>
      <c r="U930" s="1106"/>
      <c r="V930" s="1783"/>
      <c r="W930" s="482" t="s">
        <v>4</v>
      </c>
      <c r="X930" s="482" t="s">
        <v>1260</v>
      </c>
      <c r="Y930" s="461">
        <f>($T$930+30*$R$923+$R$924+$R$926+$R$928+$R$930+$R$931)*(1+$T$932)</f>
        <v>0.52938197739219506</v>
      </c>
      <c r="Z930" s="461">
        <f t="shared" si="42"/>
        <v>0.52938197739219506</v>
      </c>
      <c r="AA930" s="1010">
        <f t="shared" si="43"/>
        <v>4.5822696659595347E-2</v>
      </c>
      <c r="AB930" s="792"/>
      <c r="AC930" s="1098"/>
      <c r="AD930" s="1102"/>
      <c r="AE930" s="1098"/>
      <c r="AF930" s="507" t="s">
        <v>680</v>
      </c>
      <c r="AG930" s="1094" t="s">
        <v>1261</v>
      </c>
      <c r="AH930" s="461">
        <f>($T$930+30*$R$923+$N$924+$N$926+$R$928+$R$930+$R$931)*(1+$T$932)</f>
        <v>0.68813579249853651</v>
      </c>
      <c r="AI930" s="1095"/>
      <c r="AJ930" s="1095"/>
      <c r="AK930" s="1095"/>
      <c r="AL930" s="1095"/>
      <c r="AM930" s="1095">
        <v>1.47</v>
      </c>
      <c r="AN930" s="1095"/>
      <c r="AO930" s="1095"/>
      <c r="AP930" s="1095">
        <v>1.64</v>
      </c>
      <c r="AQ930" s="1086"/>
      <c r="AR930" s="1087">
        <f t="shared" si="39"/>
        <v>-0.86686420750146342</v>
      </c>
      <c r="AS930" s="1088">
        <f t="shared" si="40"/>
        <v>-0.55746894373084466</v>
      </c>
      <c r="AT930" s="418"/>
      <c r="AU930" s="418"/>
      <c r="AV930" s="418"/>
      <c r="AW930" s="418"/>
      <c r="AX930" s="418"/>
      <c r="AY930" s="418"/>
      <c r="AZ930" s="418"/>
      <c r="BA930" s="418"/>
      <c r="BB930" s="418"/>
      <c r="BC930" s="418"/>
      <c r="BD930" s="418"/>
      <c r="BE930" s="418"/>
      <c r="BF930" s="418"/>
      <c r="BG930" s="418"/>
    </row>
    <row r="931" spans="1:123" ht="15" customHeight="1">
      <c r="A931" s="1819"/>
      <c r="B931" s="1107" t="s">
        <v>1262</v>
      </c>
      <c r="C931" s="240" t="s">
        <v>340</v>
      </c>
      <c r="D931" s="487" t="s">
        <v>1263</v>
      </c>
      <c r="E931" s="1089">
        <v>41</v>
      </c>
      <c r="F931" s="1108">
        <v>90.491950000000003</v>
      </c>
      <c r="G931" s="1108">
        <v>42.688549999999999</v>
      </c>
      <c r="H931" s="1090">
        <v>0.34658499999999998</v>
      </c>
      <c r="I931" s="1091">
        <v>0.13597100000000001</v>
      </c>
      <c r="J931" s="617" t="s">
        <v>179</v>
      </c>
      <c r="K931" s="479" t="s">
        <v>179</v>
      </c>
      <c r="L931" s="617" t="s">
        <v>179</v>
      </c>
      <c r="M931" s="479" t="s">
        <v>179</v>
      </c>
      <c r="N931" s="1097">
        <v>-9.1588800000000006E-5</v>
      </c>
      <c r="O931" s="1109">
        <v>-0.24</v>
      </c>
      <c r="P931" s="1109">
        <v>3.7562000000000001E-4</v>
      </c>
      <c r="Q931" s="284" t="s">
        <v>179</v>
      </c>
      <c r="R931" s="1104">
        <f>N931</f>
        <v>-9.1588800000000006E-5</v>
      </c>
      <c r="S931" s="334" t="s">
        <v>370</v>
      </c>
      <c r="T931" s="246" t="s">
        <v>371</v>
      </c>
      <c r="U931" s="214"/>
      <c r="V931" s="1783"/>
      <c r="W931" s="476" t="s">
        <v>4</v>
      </c>
      <c r="X931" s="482" t="s">
        <v>1264</v>
      </c>
      <c r="Y931" s="461">
        <f>($T$930+19*$R$923+$R$924+$R$926+$R$928+$R$930+$R$931)*(1+$T$932)</f>
        <v>0.34893343131219512</v>
      </c>
      <c r="Z931" s="461">
        <f t="shared" si="42"/>
        <v>0.34893343131219512</v>
      </c>
      <c r="AA931" s="1010">
        <f t="shared" si="43"/>
        <v>3.0203277520278876E-2</v>
      </c>
      <c r="AB931" s="792"/>
      <c r="AC931" s="1098"/>
      <c r="AD931" s="1102"/>
      <c r="AE931" s="1098"/>
      <c r="AF931" s="507" t="s">
        <v>680</v>
      </c>
      <c r="AG931" s="1094" t="s">
        <v>1265</v>
      </c>
      <c r="AH931" s="461">
        <f>($T$930+38*$R$923+$R$928+$R$930+$R$931)*(1+$T$932)</f>
        <v>0.6231680423385364</v>
      </c>
      <c r="AI931" s="1095">
        <v>1.05</v>
      </c>
      <c r="AJ931" s="1095"/>
      <c r="AK931" s="1095">
        <v>1.0900000000000001</v>
      </c>
      <c r="AL931" s="1095"/>
      <c r="AM931" s="1095"/>
      <c r="AN931" s="1095"/>
      <c r="AO931" s="1095"/>
      <c r="AP931" s="1095"/>
      <c r="AQ931" s="1086"/>
      <c r="AR931" s="1087">
        <f t="shared" si="39"/>
        <v>-0.44683195766146366</v>
      </c>
      <c r="AS931" s="1088">
        <f t="shared" si="40"/>
        <v>-0.41759996043127445</v>
      </c>
      <c r="AT931" s="418"/>
      <c r="AU931" s="418"/>
      <c r="AV931" s="418"/>
      <c r="AW931" s="418"/>
      <c r="AX931" s="418"/>
      <c r="AY931" s="418"/>
      <c r="AZ931" s="418"/>
      <c r="BA931" s="418"/>
      <c r="BB931" s="418"/>
      <c r="BC931" s="418"/>
      <c r="BD931" s="418"/>
      <c r="BE931" s="418"/>
      <c r="BF931" s="418"/>
      <c r="BG931" s="418"/>
    </row>
    <row r="932" spans="1:123">
      <c r="A932" s="1819"/>
      <c r="B932" s="1858" t="s">
        <v>694</v>
      </c>
      <c r="C932" s="1959"/>
      <c r="D932" s="1960"/>
      <c r="E932" s="1960"/>
      <c r="F932" s="1960"/>
      <c r="G932" s="1960"/>
      <c r="H932" s="1960"/>
      <c r="I932" s="1961"/>
      <c r="J932" s="1965"/>
      <c r="K932" s="1960"/>
      <c r="L932" s="1960"/>
      <c r="M932" s="1960"/>
      <c r="N932" s="1968"/>
      <c r="O932" s="1969"/>
      <c r="P932" s="1969"/>
      <c r="Q932" s="1969"/>
      <c r="R932" s="1970"/>
      <c r="S932" s="1110">
        <v>0.03</v>
      </c>
      <c r="T932" s="1111">
        <v>0.2</v>
      </c>
      <c r="U932" s="350"/>
      <c r="V932" s="1783"/>
      <c r="W932" s="482" t="s">
        <v>4</v>
      </c>
      <c r="X932" s="482" t="s">
        <v>1266</v>
      </c>
      <c r="Y932" s="461">
        <f>($T$930+15*$R$923+$R$924+$R$926+$R$928+$R$930+$R$931)*(1+$T$932)</f>
        <v>0.28331577819219511</v>
      </c>
      <c r="Z932" s="461">
        <f t="shared" si="42"/>
        <v>0.28331577819219511</v>
      </c>
      <c r="AA932" s="1010">
        <f t="shared" si="43"/>
        <v>2.4523488742345612E-2</v>
      </c>
      <c r="AB932" s="792"/>
      <c r="AC932" s="1098"/>
      <c r="AD932" s="1102"/>
      <c r="AE932" s="1098"/>
      <c r="AF932" s="507" t="s">
        <v>680</v>
      </c>
      <c r="AG932" s="1094" t="s">
        <v>1267</v>
      </c>
      <c r="AH932" s="461">
        <f>($T$930+38*$R$923+$N$926+$R$928+$R$930+$R$931)*(1+$T$932)</f>
        <v>0.68077019597853639</v>
      </c>
      <c r="AI932" s="1095">
        <v>1.07</v>
      </c>
      <c r="AJ932" s="1095">
        <v>1.19</v>
      </c>
      <c r="AK932" s="1095"/>
      <c r="AL932" s="1095"/>
      <c r="AM932" s="1095"/>
      <c r="AN932" s="1095"/>
      <c r="AO932" s="1095"/>
      <c r="AP932" s="1095"/>
      <c r="AQ932" s="1086"/>
      <c r="AR932" s="1087">
        <f t="shared" si="39"/>
        <v>-0.44922980402146351</v>
      </c>
      <c r="AS932" s="1088">
        <f t="shared" si="40"/>
        <v>-0.39754849913403856</v>
      </c>
      <c r="AT932" s="418"/>
      <c r="AU932" s="418"/>
      <c r="AV932" s="418"/>
      <c r="AW932" s="418"/>
      <c r="AX932" s="418"/>
      <c r="AY932" s="418"/>
      <c r="AZ932" s="418"/>
      <c r="BA932" s="418"/>
      <c r="BB932" s="418"/>
      <c r="BC932" s="418"/>
      <c r="BD932" s="418"/>
      <c r="BE932" s="418"/>
      <c r="BF932" s="418"/>
      <c r="BG932" s="418"/>
    </row>
    <row r="933" spans="1:123" ht="15" customHeight="1">
      <c r="A933" s="1819"/>
      <c r="B933" s="1858"/>
      <c r="C933" s="1959"/>
      <c r="D933" s="1960"/>
      <c r="E933" s="1960"/>
      <c r="F933" s="1960"/>
      <c r="G933" s="1960"/>
      <c r="H933" s="1960"/>
      <c r="I933" s="1961"/>
      <c r="J933" s="1965"/>
      <c r="K933" s="1960"/>
      <c r="L933" s="1960"/>
      <c r="M933" s="1960"/>
      <c r="N933" s="1971"/>
      <c r="O933" s="1972"/>
      <c r="P933" s="1972"/>
      <c r="Q933" s="1972"/>
      <c r="R933" s="1973"/>
      <c r="S933" s="269"/>
      <c r="T933" s="269"/>
      <c r="U933" s="196"/>
      <c r="V933" s="1783"/>
      <c r="W933" s="482" t="s">
        <v>4</v>
      </c>
      <c r="X933" s="482" t="s">
        <v>1268</v>
      </c>
      <c r="Y933" s="461">
        <f>($T$930+19*$R$923+$R$924+$R$926+$R$928+$R$930+$R$931)*(1+$T$932)</f>
        <v>0.34893343131219512</v>
      </c>
      <c r="Z933" s="461">
        <f t="shared" si="42"/>
        <v>0.34893343131219512</v>
      </c>
      <c r="AA933" s="1010">
        <f t="shared" si="43"/>
        <v>3.0203277520278876E-2</v>
      </c>
      <c r="AB933" s="792"/>
      <c r="AC933" s="1098"/>
      <c r="AD933" s="1102"/>
      <c r="AE933" s="1098"/>
      <c r="AF933" s="507" t="s">
        <v>680</v>
      </c>
      <c r="AG933" s="1094" t="s">
        <v>1269</v>
      </c>
      <c r="AH933" s="461">
        <f>($T$930+38*$R$923+$N$924+$R$928+$R$930+$R$931)*(1+$T$932)</f>
        <v>0.76176894509853643</v>
      </c>
      <c r="AI933" s="1095"/>
      <c r="AJ933" s="1095"/>
      <c r="AK933" s="1095"/>
      <c r="AL933" s="1095"/>
      <c r="AM933" s="1095"/>
      <c r="AN933" s="1095"/>
      <c r="AO933" s="1095">
        <v>1.04</v>
      </c>
      <c r="AP933" s="1095">
        <v>2.37</v>
      </c>
      <c r="AQ933" s="1086"/>
      <c r="AR933" s="1087">
        <f t="shared" si="39"/>
        <v>-0.94323105490146364</v>
      </c>
      <c r="AS933" s="1088">
        <f t="shared" si="40"/>
        <v>-0.55321469495687015</v>
      </c>
      <c r="AT933" s="418"/>
      <c r="AU933" s="418"/>
      <c r="AV933" s="418"/>
      <c r="AW933" s="418"/>
      <c r="AX933" s="418"/>
      <c r="AY933" s="418"/>
      <c r="AZ933" s="418"/>
      <c r="BA933" s="418"/>
      <c r="BB933" s="418"/>
      <c r="BC933" s="418"/>
      <c r="BD933" s="418"/>
      <c r="BE933" s="418"/>
      <c r="BF933" s="418"/>
      <c r="BG933" s="418"/>
    </row>
    <row r="934" spans="1:123">
      <c r="A934" s="1819"/>
      <c r="B934" s="1858"/>
      <c r="C934" s="1959"/>
      <c r="D934" s="1960"/>
      <c r="E934" s="1960"/>
      <c r="F934" s="1960"/>
      <c r="G934" s="1960"/>
      <c r="H934" s="1960"/>
      <c r="I934" s="1961"/>
      <c r="J934" s="1965"/>
      <c r="K934" s="1960"/>
      <c r="L934" s="1960"/>
      <c r="M934" s="1960"/>
      <c r="N934" s="1971"/>
      <c r="O934" s="1972"/>
      <c r="P934" s="1972"/>
      <c r="Q934" s="1972"/>
      <c r="R934" s="1973"/>
      <c r="S934" s="262"/>
      <c r="T934" s="262"/>
      <c r="U934" s="196"/>
      <c r="V934" s="1783"/>
      <c r="W934" s="482" t="s">
        <v>4</v>
      </c>
      <c r="X934" s="482" t="s">
        <v>1270</v>
      </c>
      <c r="Y934" s="461">
        <f>($T$930+21*$R$923+$R$924+$R$926+$R$928+$R$930+$R$931)*(1+$T$932)</f>
        <v>0.38174225787219512</v>
      </c>
      <c r="Z934" s="461">
        <f t="shared" si="42"/>
        <v>0.38174225787219512</v>
      </c>
      <c r="AA934" s="1010">
        <f t="shared" si="43"/>
        <v>3.3043171909245508E-2</v>
      </c>
      <c r="AB934" s="792"/>
      <c r="AC934" s="1098"/>
      <c r="AD934" s="1102"/>
      <c r="AE934" s="1098"/>
      <c r="AF934" s="539" t="s">
        <v>680</v>
      </c>
      <c r="AG934" s="1112" t="s">
        <v>1271</v>
      </c>
      <c r="AH934" s="461">
        <f>($T$930+38*$R$923+$N$924+$N$926+$R$928+$R$930+$R$931)*(1+$T$932)</f>
        <v>0.81937109873853642</v>
      </c>
      <c r="AI934" s="1113"/>
      <c r="AJ934" s="1113"/>
      <c r="AK934" s="1113"/>
      <c r="AL934" s="1113"/>
      <c r="AM934" s="1113">
        <v>2.27</v>
      </c>
      <c r="AN934" s="1113"/>
      <c r="AO934" s="1113"/>
      <c r="AP934" s="1113">
        <v>2.54</v>
      </c>
      <c r="AQ934" s="1086"/>
      <c r="AR934" s="1087">
        <f t="shared" si="39"/>
        <v>-1.5856289012614639</v>
      </c>
      <c r="AS934" s="1088">
        <f t="shared" si="40"/>
        <v>-0.65930515644967314</v>
      </c>
      <c r="AT934" s="418"/>
      <c r="AU934" s="418"/>
      <c r="AV934" s="418"/>
      <c r="AW934" s="418"/>
      <c r="AX934" s="418"/>
      <c r="AY934" s="418"/>
      <c r="AZ934" s="418"/>
      <c r="BA934" s="418"/>
      <c r="BB934" s="418"/>
      <c r="BC934" s="418"/>
      <c r="BD934" s="418"/>
      <c r="BE934" s="418"/>
      <c r="BF934" s="418"/>
      <c r="BG934" s="418"/>
    </row>
    <row r="935" spans="1:123">
      <c r="A935" s="1819"/>
      <c r="B935" s="1858"/>
      <c r="C935" s="1959"/>
      <c r="D935" s="1960"/>
      <c r="E935" s="1960"/>
      <c r="F935" s="1960"/>
      <c r="G935" s="1960"/>
      <c r="H935" s="1960"/>
      <c r="I935" s="1961"/>
      <c r="J935" s="1965"/>
      <c r="K935" s="1960"/>
      <c r="L935" s="1960"/>
      <c r="M935" s="1960"/>
      <c r="N935" s="1971"/>
      <c r="O935" s="1972"/>
      <c r="P935" s="1972"/>
      <c r="Q935" s="1972"/>
      <c r="R935" s="1973"/>
      <c r="S935" s="262"/>
      <c r="T935" s="262"/>
      <c r="U935" s="196"/>
      <c r="V935" s="1783"/>
      <c r="W935" s="482" t="s">
        <v>4</v>
      </c>
      <c r="X935" s="482" t="s">
        <v>1272</v>
      </c>
      <c r="Y935" s="461">
        <f>($T$930+13*$R$923+$R$924+$R$926+$R$928+$R$930+$R$931)*(1+$T$932)</f>
        <v>0.25050695163219516</v>
      </c>
      <c r="Z935" s="461">
        <f t="shared" si="42"/>
        <v>0.25050695163219516</v>
      </c>
      <c r="AA935" s="1010">
        <f t="shared" si="43"/>
        <v>2.1683594353378983E-2</v>
      </c>
      <c r="AB935" s="792"/>
      <c r="AC935" s="1098"/>
      <c r="AD935" s="1102"/>
      <c r="AE935" s="1098"/>
      <c r="AF935" s="703"/>
      <c r="AG935" s="268"/>
      <c r="AH935" s="544"/>
      <c r="AI935" s="544"/>
      <c r="AJ935" s="544"/>
      <c r="AK935" s="544"/>
      <c r="AL935" s="544"/>
      <c r="AM935" s="544"/>
      <c r="AN935" s="544"/>
      <c r="AO935" s="544"/>
      <c r="AP935" s="544"/>
      <c r="AQ935" s="221"/>
      <c r="AR935" s="221"/>
      <c r="AS935" s="221"/>
      <c r="AT935" s="221"/>
      <c r="AU935" s="221"/>
      <c r="AV935" s="221"/>
      <c r="AW935" s="221"/>
      <c r="AX935" s="221"/>
      <c r="AY935" s="221"/>
      <c r="AZ935" s="221"/>
      <c r="BA935" s="221"/>
      <c r="BB935" s="221"/>
      <c r="BC935" s="221"/>
      <c r="BD935" s="221"/>
      <c r="BE935" s="221"/>
      <c r="BF935" s="221"/>
      <c r="BG935" s="221"/>
    </row>
    <row r="936" spans="1:123">
      <c r="A936" s="1819"/>
      <c r="B936" s="1858"/>
      <c r="C936" s="1959"/>
      <c r="D936" s="1960"/>
      <c r="E936" s="1960"/>
      <c r="F936" s="1960"/>
      <c r="G936" s="1960"/>
      <c r="H936" s="1960"/>
      <c r="I936" s="1961"/>
      <c r="J936" s="1965"/>
      <c r="K936" s="1960"/>
      <c r="L936" s="1960"/>
      <c r="M936" s="1960"/>
      <c r="N936" s="1971"/>
      <c r="O936" s="1972"/>
      <c r="P936" s="1972"/>
      <c r="Q936" s="1972"/>
      <c r="R936" s="1973"/>
      <c r="S936" s="262"/>
      <c r="T936" s="262"/>
      <c r="U936" s="196"/>
      <c r="V936" s="1784"/>
      <c r="W936" s="490" t="s">
        <v>4</v>
      </c>
      <c r="X936" s="490" t="s">
        <v>1273</v>
      </c>
      <c r="Y936" s="461">
        <f>($T$930+19*$R$923+$R$924+$R$926+$R$928+$R$930+$R$931)*(1+$T$932)</f>
        <v>0.34893343131219512</v>
      </c>
      <c r="Z936" s="461">
        <f t="shared" si="42"/>
        <v>0.34893343131219512</v>
      </c>
      <c r="AA936" s="1010">
        <f t="shared" si="43"/>
        <v>3.0203277520278876E-2</v>
      </c>
      <c r="AB936" s="792"/>
      <c r="AC936" s="1098"/>
      <c r="AD936" s="1102"/>
      <c r="AE936" s="1098"/>
      <c r="AF936" s="219"/>
      <c r="AG936" s="272"/>
      <c r="AH936" s="221"/>
      <c r="AI936" s="221"/>
      <c r="AJ936" s="221"/>
      <c r="AK936" s="221"/>
      <c r="AL936" s="221"/>
      <c r="AM936" s="221"/>
      <c r="AN936" s="221"/>
      <c r="AO936" s="221"/>
      <c r="AP936" s="221"/>
      <c r="AQ936" s="221"/>
      <c r="AR936" s="221"/>
      <c r="AS936" s="221"/>
      <c r="AT936" s="221"/>
      <c r="AU936" s="221"/>
      <c r="AV936" s="221"/>
      <c r="AW936" s="221"/>
      <c r="AX936" s="221"/>
      <c r="AY936" s="221"/>
      <c r="AZ936" s="221"/>
      <c r="BA936" s="221"/>
      <c r="BB936" s="221"/>
      <c r="BC936" s="221"/>
      <c r="BD936" s="221"/>
      <c r="BE936" s="221"/>
      <c r="BF936" s="221"/>
      <c r="BG936" s="221"/>
    </row>
    <row r="937" spans="1:123">
      <c r="A937" s="1819"/>
      <c r="B937" s="1858"/>
      <c r="C937" s="1959"/>
      <c r="D937" s="1960"/>
      <c r="E937" s="1960"/>
      <c r="F937" s="1960"/>
      <c r="G937" s="1960"/>
      <c r="H937" s="1960"/>
      <c r="I937" s="1961"/>
      <c r="J937" s="1965"/>
      <c r="K937" s="1960"/>
      <c r="L937" s="1960"/>
      <c r="M937" s="1960"/>
      <c r="N937" s="1971"/>
      <c r="O937" s="1972"/>
      <c r="P937" s="1972"/>
      <c r="Q937" s="1972"/>
      <c r="R937" s="1973"/>
      <c r="S937" s="262"/>
      <c r="T937" s="262"/>
      <c r="U937" s="196"/>
      <c r="V937" s="267"/>
      <c r="W937" s="268"/>
      <c r="X937" s="268"/>
      <c r="Y937" s="651"/>
      <c r="Z937" s="651"/>
      <c r="AA937" s="651"/>
      <c r="AB937" s="792"/>
      <c r="AC937" s="1098"/>
      <c r="AD937" s="1102"/>
      <c r="AE937" s="1098"/>
      <c r="AF937" s="219"/>
      <c r="AG937" s="272"/>
      <c r="AH937" s="221"/>
      <c r="AI937" s="221"/>
      <c r="AJ937" s="221"/>
      <c r="AK937" s="221"/>
      <c r="AL937" s="221"/>
      <c r="AM937" s="221"/>
      <c r="AN937" s="221"/>
      <c r="AO937" s="221"/>
      <c r="AP937" s="221"/>
      <c r="AQ937" s="221"/>
      <c r="AR937" s="221"/>
      <c r="AS937" s="221"/>
      <c r="AT937" s="221"/>
      <c r="AU937" s="221"/>
      <c r="AV937" s="221"/>
      <c r="AW937" s="221"/>
      <c r="AX937" s="221"/>
      <c r="AY937" s="221"/>
      <c r="AZ937" s="221"/>
      <c r="BA937" s="221"/>
      <c r="BB937" s="221"/>
      <c r="BC937" s="221"/>
      <c r="BD937" s="221"/>
      <c r="BE937" s="221"/>
      <c r="BF937" s="221"/>
      <c r="BG937" s="221"/>
    </row>
    <row r="938" spans="1:123" ht="15" thickBot="1">
      <c r="A938" s="1903"/>
      <c r="B938" s="1949"/>
      <c r="C938" s="1962"/>
      <c r="D938" s="1963"/>
      <c r="E938" s="1963"/>
      <c r="F938" s="1963"/>
      <c r="G938" s="1963"/>
      <c r="H938" s="1963"/>
      <c r="I938" s="1964"/>
      <c r="J938" s="1966"/>
      <c r="K938" s="1967"/>
      <c r="L938" s="1967"/>
      <c r="M938" s="1967"/>
      <c r="N938" s="1974"/>
      <c r="O938" s="1975"/>
      <c r="P938" s="1975"/>
      <c r="Q938" s="1975"/>
      <c r="R938" s="1976"/>
      <c r="S938" s="494"/>
      <c r="T938" s="494"/>
      <c r="U938" s="196"/>
      <c r="V938" s="742"/>
      <c r="W938" s="743"/>
      <c r="X938" s="743"/>
      <c r="Y938" s="1114"/>
      <c r="Z938" s="1114"/>
      <c r="AA938" s="1114"/>
      <c r="AB938" s="792"/>
      <c r="AC938" s="1115"/>
      <c r="AD938" s="1116"/>
      <c r="AE938" s="1115"/>
      <c r="AF938" s="1117"/>
      <c r="AG938" s="743"/>
      <c r="AH938" s="746"/>
      <c r="AI938" s="746"/>
      <c r="AJ938" s="746"/>
      <c r="AK938" s="746"/>
      <c r="AL938" s="746"/>
      <c r="AM938" s="746"/>
      <c r="AN938" s="746"/>
      <c r="AO938" s="746"/>
      <c r="AP938" s="746"/>
      <c r="AQ938" s="746"/>
      <c r="AR938" s="746"/>
      <c r="AS938" s="746"/>
      <c r="AT938" s="746"/>
      <c r="AU938" s="746"/>
      <c r="AV938" s="746"/>
      <c r="AW938" s="746"/>
      <c r="AX938" s="746"/>
      <c r="AY938" s="746"/>
      <c r="AZ938" s="746"/>
      <c r="BA938" s="746"/>
      <c r="BB938" s="746"/>
      <c r="BC938" s="746"/>
      <c r="BD938" s="746"/>
      <c r="BE938" s="746"/>
      <c r="BF938" s="746"/>
      <c r="BG938" s="746"/>
    </row>
    <row r="939" spans="1:123" s="373" customFormat="1" ht="25.5" customHeight="1" thickBot="1">
      <c r="A939" s="186" t="s">
        <v>1274</v>
      </c>
      <c r="B939" s="187"/>
      <c r="C939" s="188"/>
      <c r="D939" s="189"/>
      <c r="E939" s="189"/>
      <c r="F939" s="189"/>
      <c r="G939" s="189"/>
      <c r="H939" s="189"/>
      <c r="I939" s="189"/>
      <c r="J939" s="190"/>
      <c r="K939" s="189"/>
      <c r="L939" s="190"/>
      <c r="M939" s="191"/>
      <c r="N939" s="192"/>
      <c r="O939" s="193"/>
      <c r="P939" s="193"/>
      <c r="Q939" s="194"/>
      <c r="R939" s="194"/>
      <c r="S939" s="195"/>
      <c r="T939" s="195"/>
      <c r="U939" s="196"/>
      <c r="V939" s="197"/>
      <c r="W939" s="191"/>
      <c r="X939" s="191"/>
      <c r="Y939" s="191"/>
      <c r="Z939" s="191"/>
      <c r="AA939" s="191"/>
      <c r="AB939" s="676"/>
      <c r="AC939" s="191"/>
      <c r="AD939" s="191"/>
      <c r="AE939" s="191"/>
      <c r="AF939" s="199"/>
      <c r="AG939" s="191"/>
      <c r="AH939" s="200"/>
      <c r="AI939" s="200"/>
      <c r="AJ939" s="400"/>
      <c r="AK939" s="400"/>
      <c r="AL939" s="400"/>
      <c r="AM939" s="400"/>
      <c r="AN939" s="400"/>
      <c r="AO939" s="400"/>
      <c r="AP939" s="400"/>
      <c r="AQ939" s="400"/>
      <c r="AR939" s="400"/>
      <c r="AS939" s="400"/>
      <c r="AT939" s="400"/>
      <c r="AU939" s="400"/>
      <c r="AV939" s="400"/>
      <c r="AW939" s="400"/>
      <c r="AX939" s="400"/>
      <c r="AY939" s="400"/>
      <c r="AZ939" s="400"/>
      <c r="BA939" s="400"/>
      <c r="BB939" s="400"/>
      <c r="BC939" s="400"/>
      <c r="BD939" s="400"/>
      <c r="BE939" s="400"/>
      <c r="BF939" s="400"/>
      <c r="BG939" s="400"/>
      <c r="BH939" s="176"/>
      <c r="CF939" s="289"/>
      <c r="CG939" s="289"/>
      <c r="CH939" s="289"/>
      <c r="CI939" s="289"/>
      <c r="CJ939" s="289"/>
      <c r="CK939" s="289"/>
      <c r="CL939" s="289"/>
      <c r="CM939" s="289"/>
      <c r="CN939" s="289"/>
      <c r="CO939" s="289"/>
      <c r="CP939" s="289"/>
      <c r="CQ939" s="289"/>
      <c r="CR939" s="289"/>
      <c r="CS939" s="289"/>
      <c r="CT939" s="289"/>
      <c r="CU939" s="289"/>
      <c r="CV939" s="289"/>
      <c r="CW939" s="289"/>
      <c r="CX939" s="289"/>
      <c r="CY939" s="289"/>
      <c r="CZ939" s="289"/>
      <c r="DA939" s="289"/>
      <c r="DB939" s="289"/>
      <c r="DC939" s="289"/>
      <c r="DD939" s="289"/>
      <c r="DE939" s="289"/>
      <c r="DF939" s="289"/>
      <c r="DG939" s="289"/>
      <c r="DH939" s="289"/>
      <c r="DI939" s="290"/>
      <c r="DJ939" s="289"/>
      <c r="DK939" s="289"/>
      <c r="DL939" s="289"/>
      <c r="DM939" s="289"/>
      <c r="DN939" s="289"/>
      <c r="DO939" s="289"/>
      <c r="DP939" s="289"/>
      <c r="DQ939" s="289"/>
      <c r="DR939" s="289"/>
      <c r="DS939" s="289"/>
    </row>
    <row r="940" spans="1:123" ht="15" customHeight="1">
      <c r="A940" s="1818" t="s">
        <v>1275</v>
      </c>
      <c r="B940" s="1882" t="s">
        <v>1276</v>
      </c>
      <c r="C940" s="1813" t="s">
        <v>324</v>
      </c>
      <c r="D940" s="693" t="s">
        <v>325</v>
      </c>
      <c r="E940" s="422">
        <v>22</v>
      </c>
      <c r="F940" s="479" t="s">
        <v>179</v>
      </c>
      <c r="G940" s="479" t="s">
        <v>179</v>
      </c>
      <c r="H940" s="480">
        <v>0.34360000000000002</v>
      </c>
      <c r="I940" s="481">
        <v>0.13819999999999999</v>
      </c>
      <c r="J940" s="617" t="s">
        <v>179</v>
      </c>
      <c r="K940" s="479" t="s">
        <v>179</v>
      </c>
      <c r="L940" s="617" t="s">
        <v>179</v>
      </c>
      <c r="M940" s="479" t="s">
        <v>179</v>
      </c>
      <c r="N940" s="451">
        <v>0.19</v>
      </c>
      <c r="O940" s="438">
        <v>8.98</v>
      </c>
      <c r="P940" s="438">
        <v>2.1104689999999999E-2</v>
      </c>
      <c r="Q940" s="695">
        <f>E940/SUM($E$940:$E$941)</f>
        <v>0.57894736842105265</v>
      </c>
      <c r="R940" s="1985">
        <f>SUMPRODUCT(Q940:Q941,N940:N941)</f>
        <v>0.11</v>
      </c>
      <c r="S940" s="425" t="s">
        <v>326</v>
      </c>
      <c r="T940" s="384" t="s">
        <v>327</v>
      </c>
      <c r="U940" s="307"/>
      <c r="V940" s="1911" t="s">
        <v>678</v>
      </c>
      <c r="W940" s="482" t="s">
        <v>329</v>
      </c>
      <c r="X940" s="482" t="s">
        <v>1277</v>
      </c>
      <c r="Y940" s="1118"/>
      <c r="Z940" s="1118"/>
      <c r="AA940" s="1119"/>
      <c r="AB940" s="1120"/>
      <c r="AC940" s="1121"/>
      <c r="AD940" s="1849" t="s">
        <v>332</v>
      </c>
      <c r="AE940" s="1850"/>
      <c r="AF940" s="507" t="s">
        <v>329</v>
      </c>
      <c r="AG940" s="482" t="s">
        <v>1277</v>
      </c>
      <c r="AH940" s="461"/>
      <c r="AI940" s="791"/>
      <c r="AJ940" s="1122"/>
      <c r="AK940" s="733"/>
      <c r="AL940" s="221"/>
      <c r="AM940" s="221"/>
      <c r="AN940" s="221"/>
      <c r="AO940" s="221"/>
      <c r="AP940" s="221"/>
      <c r="AQ940" s="221"/>
      <c r="AR940" s="221"/>
      <c r="AS940" s="221"/>
      <c r="AT940" s="221"/>
      <c r="AU940" s="221"/>
      <c r="AV940" s="221"/>
      <c r="AW940" s="221"/>
      <c r="AX940" s="221"/>
      <c r="AY940" s="221"/>
      <c r="AZ940" s="221"/>
      <c r="BA940" s="221"/>
      <c r="BB940" s="221"/>
      <c r="BC940" s="221"/>
      <c r="BD940" s="221"/>
      <c r="BE940" s="221"/>
      <c r="BF940" s="221"/>
      <c r="BG940" s="221"/>
    </row>
    <row r="941" spans="1:123">
      <c r="A941" s="1819"/>
      <c r="B941" s="1883"/>
      <c r="C941" s="1780"/>
      <c r="D941" s="693" t="s">
        <v>333</v>
      </c>
      <c r="E941" s="422">
        <v>16</v>
      </c>
      <c r="F941" s="479" t="s">
        <v>179</v>
      </c>
      <c r="G941" s="479" t="s">
        <v>179</v>
      </c>
      <c r="H941" s="480">
        <v>0.24510000000000001</v>
      </c>
      <c r="I941" s="481">
        <v>0.1046</v>
      </c>
      <c r="J941" s="617" t="s">
        <v>179</v>
      </c>
      <c r="K941" s="479" t="s">
        <v>179</v>
      </c>
      <c r="L941" s="617" t="s">
        <v>179</v>
      </c>
      <c r="M941" s="479" t="s">
        <v>179</v>
      </c>
      <c r="N941" s="451">
        <v>0</v>
      </c>
      <c r="O941" s="228" t="s">
        <v>334</v>
      </c>
      <c r="P941" s="229" t="s">
        <v>334</v>
      </c>
      <c r="Q941" s="695">
        <f>E941/SUM($E$940:$E$941)</f>
        <v>0.42105263157894735</v>
      </c>
      <c r="R941" s="1980"/>
      <c r="S941" s="232" t="s">
        <v>1142</v>
      </c>
      <c r="T941" s="233" t="s">
        <v>685</v>
      </c>
      <c r="U941" s="196"/>
      <c r="V941" s="1911"/>
      <c r="W941" s="482" t="s">
        <v>4</v>
      </c>
      <c r="X941" s="482" t="s">
        <v>1278</v>
      </c>
      <c r="Y941" s="461">
        <f>(T947+N940+N942+N948)*(1+$T$949)</f>
        <v>0.58499999999999996</v>
      </c>
      <c r="Z941" s="461">
        <f>Y941</f>
        <v>0.58499999999999996</v>
      </c>
      <c r="AA941" s="690">
        <f t="shared" ref="AA941:AA946" si="44">($S$949/(($E$940/($E$940+$E$941))*$H$940+($E$941/($E$940+$E$941))*$H$941))*Y941</f>
        <v>7.7451048707407141E-2</v>
      </c>
      <c r="AB941" s="691"/>
      <c r="AC941" s="697"/>
      <c r="AD941" s="524" t="s">
        <v>277</v>
      </c>
      <c r="AE941" s="492"/>
      <c r="AF941" s="507" t="s">
        <v>680</v>
      </c>
      <c r="AG941" s="482" t="s">
        <v>1278</v>
      </c>
      <c r="AH941" s="461">
        <f>Y941</f>
        <v>0.58499999999999996</v>
      </c>
      <c r="AI941" s="791"/>
      <c r="AJ941" s="1122"/>
      <c r="AK941" s="733"/>
      <c r="AL941" s="221"/>
      <c r="AM941" s="221"/>
      <c r="AN941" s="221"/>
      <c r="AO941" s="221"/>
      <c r="AP941" s="221"/>
      <c r="AQ941" s="221"/>
      <c r="AR941" s="221"/>
      <c r="AS941" s="221"/>
      <c r="AT941" s="221"/>
      <c r="AU941" s="221"/>
      <c r="AV941" s="221"/>
      <c r="AW941" s="221"/>
      <c r="AX941" s="221"/>
      <c r="AY941" s="221"/>
      <c r="AZ941" s="221"/>
      <c r="BA941" s="221"/>
      <c r="BB941" s="221"/>
      <c r="BC941" s="221"/>
      <c r="BD941" s="221"/>
      <c r="BE941" s="221"/>
      <c r="BF941" s="221"/>
      <c r="BG941" s="221"/>
    </row>
    <row r="942" spans="1:123">
      <c r="A942" s="1819"/>
      <c r="B942" s="1882" t="s">
        <v>1279</v>
      </c>
      <c r="C942" s="1813" t="s">
        <v>324</v>
      </c>
      <c r="D942" s="222" t="s">
        <v>325</v>
      </c>
      <c r="E942" s="223">
        <v>22</v>
      </c>
      <c r="F942" s="479" t="s">
        <v>179</v>
      </c>
      <c r="G942" s="479" t="s">
        <v>179</v>
      </c>
      <c r="H942" s="480">
        <v>0.35920000000000002</v>
      </c>
      <c r="I942" s="481">
        <v>0.13619999999999999</v>
      </c>
      <c r="J942" s="617" t="s">
        <v>179</v>
      </c>
      <c r="K942" s="479" t="s">
        <v>179</v>
      </c>
      <c r="L942" s="617" t="s">
        <v>179</v>
      </c>
      <c r="M942" s="479" t="s">
        <v>179</v>
      </c>
      <c r="N942" s="227">
        <v>0.19800000000000001</v>
      </c>
      <c r="O942" s="244">
        <v>8.8699999999999992</v>
      </c>
      <c r="P942" s="438">
        <v>2.2373589999999999E-2</v>
      </c>
      <c r="Q942" s="695">
        <f>E942/SUM($E$942:$E$943)</f>
        <v>0.57894736842105265</v>
      </c>
      <c r="R942" s="1855">
        <f>SUMPRODUCT(Q942:Q943,N942:N943)</f>
        <v>0.11463157894736843</v>
      </c>
      <c r="S942" s="425" t="s">
        <v>345</v>
      </c>
      <c r="T942" s="246" t="s">
        <v>346</v>
      </c>
      <c r="U942" s="214"/>
      <c r="V942" s="1911"/>
      <c r="W942" s="482" t="s">
        <v>4</v>
      </c>
      <c r="X942" s="482" t="s">
        <v>1280</v>
      </c>
      <c r="Y942" s="461">
        <f>(T947+N940+N943+N948)*(1+$T$949)</f>
        <v>0.28800000000000003</v>
      </c>
      <c r="Z942" s="461">
        <f t="shared" ref="Z942:Z946" si="45">Y942</f>
        <v>0.28800000000000003</v>
      </c>
      <c r="AA942" s="690">
        <f t="shared" si="44"/>
        <v>3.8129747055954295E-2</v>
      </c>
      <c r="AB942" s="691"/>
      <c r="AC942" s="697"/>
      <c r="AD942" s="524" t="s">
        <v>361</v>
      </c>
      <c r="AE942" s="492"/>
      <c r="AF942" s="507" t="s">
        <v>680</v>
      </c>
      <c r="AG942" s="482" t="s">
        <v>1280</v>
      </c>
      <c r="AH942" s="461">
        <f t="shared" ref="AH942:AH946" si="46">Y942</f>
        <v>0.28800000000000003</v>
      </c>
      <c r="AI942" s="791"/>
      <c r="AJ942" s="1122"/>
      <c r="AK942" s="733"/>
      <c r="AL942" s="221"/>
      <c r="AM942" s="221"/>
      <c r="AN942" s="221"/>
      <c r="AO942" s="221"/>
      <c r="AP942" s="221"/>
      <c r="AQ942" s="221"/>
      <c r="AR942" s="221"/>
      <c r="AS942" s="221"/>
      <c r="AT942" s="221"/>
      <c r="AU942" s="221"/>
      <c r="AV942" s="221"/>
      <c r="AW942" s="221"/>
      <c r="AX942" s="221"/>
      <c r="AY942" s="221"/>
      <c r="AZ942" s="221"/>
      <c r="BA942" s="221"/>
      <c r="BB942" s="221"/>
      <c r="BC942" s="221"/>
      <c r="BD942" s="221"/>
      <c r="BE942" s="221"/>
      <c r="BF942" s="221"/>
      <c r="BG942" s="221"/>
    </row>
    <row r="943" spans="1:123">
      <c r="A943" s="1819"/>
      <c r="B943" s="1883"/>
      <c r="C943" s="1780"/>
      <c r="D943" s="222" t="s">
        <v>333</v>
      </c>
      <c r="E943" s="223">
        <v>16</v>
      </c>
      <c r="F943" s="479" t="s">
        <v>179</v>
      </c>
      <c r="G943" s="479" t="s">
        <v>179</v>
      </c>
      <c r="H943" s="480">
        <v>0.2238</v>
      </c>
      <c r="I943" s="481">
        <v>7.9799999999999996E-2</v>
      </c>
      <c r="J943" s="617" t="s">
        <v>179</v>
      </c>
      <c r="K943" s="479" t="s">
        <v>179</v>
      </c>
      <c r="L943" s="617" t="s">
        <v>179</v>
      </c>
      <c r="M943" s="479" t="s">
        <v>179</v>
      </c>
      <c r="N943" s="451">
        <v>0</v>
      </c>
      <c r="O943" s="228" t="s">
        <v>334</v>
      </c>
      <c r="P943" s="229" t="s">
        <v>334</v>
      </c>
      <c r="Q943" s="695">
        <f>E943/SUM($E$942:$E$943)</f>
        <v>0.42105263157894735</v>
      </c>
      <c r="R943" s="1856"/>
      <c r="S943" s="532" t="s">
        <v>691</v>
      </c>
      <c r="T943" s="532" t="s">
        <v>692</v>
      </c>
      <c r="U943" s="338"/>
      <c r="V943" s="1911"/>
      <c r="W943" s="482" t="s">
        <v>4</v>
      </c>
      <c r="X943" s="482" t="s">
        <v>1281</v>
      </c>
      <c r="Y943" s="461">
        <f>(T947+N943+N947)*(1+$T$949)</f>
        <v>0.16950000000000001</v>
      </c>
      <c r="Z943" s="461">
        <f t="shared" si="45"/>
        <v>0.16950000000000001</v>
      </c>
      <c r="AA943" s="690">
        <f t="shared" si="44"/>
        <v>2.2440944881889763E-2</v>
      </c>
      <c r="AB943" s="691"/>
      <c r="AC943" s="697"/>
      <c r="AD943" s="524" t="s">
        <v>479</v>
      </c>
      <c r="AE943" s="492"/>
      <c r="AF943" s="507" t="s">
        <v>680</v>
      </c>
      <c r="AG943" s="482" t="s">
        <v>1281</v>
      </c>
      <c r="AH943" s="461">
        <f t="shared" si="46"/>
        <v>0.16950000000000001</v>
      </c>
      <c r="AI943" s="791"/>
      <c r="AJ943" s="1122"/>
      <c r="AK943" s="733"/>
      <c r="AL943" s="221"/>
      <c r="AM943" s="221"/>
      <c r="AN943" s="221"/>
      <c r="AO943" s="221"/>
      <c r="AP943" s="221"/>
      <c r="AQ943" s="221"/>
      <c r="AR943" s="221"/>
      <c r="AS943" s="221"/>
      <c r="AT943" s="221"/>
      <c r="AU943" s="221"/>
      <c r="AV943" s="221"/>
      <c r="AW943" s="221"/>
      <c r="AX943" s="221"/>
      <c r="AY943" s="221"/>
      <c r="AZ943" s="221"/>
      <c r="BA943" s="221"/>
      <c r="BB943" s="221"/>
      <c r="BC943" s="221"/>
      <c r="BD943" s="221"/>
      <c r="BE943" s="221"/>
      <c r="BF943" s="221"/>
      <c r="BG943" s="221"/>
    </row>
    <row r="944" spans="1:123">
      <c r="A944" s="1819"/>
      <c r="B944" s="1806" t="s">
        <v>1282</v>
      </c>
      <c r="C944" s="1813" t="s">
        <v>349</v>
      </c>
      <c r="D944" s="487" t="s">
        <v>1283</v>
      </c>
      <c r="E944" s="422">
        <v>9</v>
      </c>
      <c r="F944" s="479" t="s">
        <v>179</v>
      </c>
      <c r="G944" s="479" t="s">
        <v>179</v>
      </c>
      <c r="H944" s="480">
        <v>0.36559999999999998</v>
      </c>
      <c r="I944" s="481">
        <v>0.1741</v>
      </c>
      <c r="J944" s="617" t="s">
        <v>179</v>
      </c>
      <c r="K944" s="479" t="s">
        <v>179</v>
      </c>
      <c r="L944" s="617" t="s">
        <v>179</v>
      </c>
      <c r="M944" s="479" t="s">
        <v>179</v>
      </c>
      <c r="N944" s="227">
        <v>0.20599999999999999</v>
      </c>
      <c r="O944" s="244">
        <v>7.21</v>
      </c>
      <c r="P944" s="244">
        <v>2.854458E-2</v>
      </c>
      <c r="Q944" s="695">
        <f>E944/SUM($E$944:$E$948)</f>
        <v>0.23684210526315788</v>
      </c>
      <c r="R944" s="1855">
        <f>SUMPRODUCT(Q944:Q948,N944:N948)</f>
        <v>7.9657894736842094E-2</v>
      </c>
      <c r="S944" s="425" t="s">
        <v>355</v>
      </c>
      <c r="T944" s="384" t="s">
        <v>356</v>
      </c>
      <c r="U944" s="307"/>
      <c r="V944" s="1911"/>
      <c r="W944" s="482" t="s">
        <v>4</v>
      </c>
      <c r="X944" s="482" t="s">
        <v>1284</v>
      </c>
      <c r="Y944" s="310">
        <f>(T947+N941+N942+N948)*(1+$T$949)</f>
        <v>0.30000000000000004</v>
      </c>
      <c r="Z944" s="461">
        <f t="shared" si="45"/>
        <v>0.30000000000000004</v>
      </c>
      <c r="AA944" s="690">
        <f t="shared" si="44"/>
        <v>3.9718486516619057E-2</v>
      </c>
      <c r="AB944" s="691"/>
      <c r="AC944" s="697"/>
      <c r="AD944" s="537" t="s">
        <v>482</v>
      </c>
      <c r="AE944" s="1123"/>
      <c r="AF944" s="507" t="s">
        <v>680</v>
      </c>
      <c r="AG944" s="482" t="s">
        <v>1284</v>
      </c>
      <c r="AH944" s="461">
        <f t="shared" si="46"/>
        <v>0.30000000000000004</v>
      </c>
      <c r="AI944" s="791"/>
      <c r="AJ944" s="1122"/>
      <c r="AK944" s="733"/>
      <c r="AL944" s="221"/>
      <c r="AM944" s="221"/>
      <c r="AN944" s="221"/>
      <c r="AO944" s="221"/>
      <c r="AP944" s="221"/>
      <c r="AQ944" s="221"/>
      <c r="AR944" s="221"/>
      <c r="AS944" s="221"/>
      <c r="AT944" s="221"/>
      <c r="AU944" s="221"/>
      <c r="AV944" s="221"/>
      <c r="AW944" s="221"/>
      <c r="AX944" s="221"/>
      <c r="AY944" s="221"/>
      <c r="AZ944" s="221"/>
      <c r="BA944" s="221"/>
      <c r="BB944" s="221"/>
      <c r="BC944" s="221"/>
      <c r="BD944" s="221"/>
      <c r="BE944" s="221"/>
      <c r="BF944" s="221"/>
      <c r="BG944" s="221"/>
    </row>
    <row r="945" spans="1:123">
      <c r="A945" s="1819"/>
      <c r="B945" s="1825"/>
      <c r="C945" s="1814"/>
      <c r="D945" s="247" t="s">
        <v>1285</v>
      </c>
      <c r="E945" s="422">
        <v>15</v>
      </c>
      <c r="F945" s="479" t="s">
        <v>179</v>
      </c>
      <c r="G945" s="479" t="s">
        <v>179</v>
      </c>
      <c r="H945" s="480">
        <v>0.32569999999999999</v>
      </c>
      <c r="I945" s="481">
        <v>0.12959999999999999</v>
      </c>
      <c r="J945" s="617" t="s">
        <v>179</v>
      </c>
      <c r="K945" s="479" t="s">
        <v>179</v>
      </c>
      <c r="L945" s="617" t="s">
        <v>179</v>
      </c>
      <c r="M945" s="479" t="s">
        <v>179</v>
      </c>
      <c r="N945" s="227">
        <v>6.5000000000000002E-2</v>
      </c>
      <c r="O945" s="244">
        <v>2.72</v>
      </c>
      <c r="P945" s="244">
        <v>2.3830549999999999E-2</v>
      </c>
      <c r="Q945" s="695">
        <f t="shared" ref="Q945:Q948" si="47">E945/SUM($E$944:$E$948)</f>
        <v>0.39473684210526316</v>
      </c>
      <c r="R945" s="1980"/>
      <c r="S945" s="232">
        <v>37</v>
      </c>
      <c r="T945" s="532" t="s">
        <v>179</v>
      </c>
      <c r="U945" s="338"/>
      <c r="V945" s="1911"/>
      <c r="W945" s="482" t="s">
        <v>4</v>
      </c>
      <c r="X945" s="482" t="s">
        <v>1286</v>
      </c>
      <c r="Y945" s="310">
        <f>(T947+N941+N942+N944)*(1+$T$949)</f>
        <v>0.60899999999999999</v>
      </c>
      <c r="Z945" s="461">
        <f t="shared" si="45"/>
        <v>0.60899999999999999</v>
      </c>
      <c r="AA945" s="690">
        <f t="shared" si="44"/>
        <v>8.0628527628736665E-2</v>
      </c>
      <c r="AB945" s="691"/>
      <c r="AC945" s="220"/>
      <c r="AD945" s="267"/>
      <c r="AE945" s="268"/>
      <c r="AF945" s="507" t="s">
        <v>680</v>
      </c>
      <c r="AG945" s="482" t="s">
        <v>1286</v>
      </c>
      <c r="AH945" s="461">
        <f t="shared" si="46"/>
        <v>0.60899999999999999</v>
      </c>
      <c r="AI945" s="791"/>
      <c r="AJ945" s="1122"/>
      <c r="AK945" s="733"/>
      <c r="AL945" s="221"/>
      <c r="AM945" s="221"/>
      <c r="AN945" s="221"/>
      <c r="AO945" s="221"/>
      <c r="AP945" s="221"/>
      <c r="AQ945" s="221"/>
      <c r="AR945" s="221"/>
      <c r="AS945" s="221"/>
      <c r="AT945" s="221"/>
      <c r="AU945" s="221"/>
      <c r="AV945" s="221"/>
      <c r="AW945" s="221"/>
      <c r="AX945" s="221"/>
      <c r="AY945" s="221"/>
      <c r="AZ945" s="221"/>
      <c r="BA945" s="221"/>
      <c r="BB945" s="221"/>
      <c r="BC945" s="221"/>
      <c r="BD945" s="221"/>
      <c r="BE945" s="221"/>
      <c r="BF945" s="221"/>
      <c r="BG945" s="221"/>
    </row>
    <row r="946" spans="1:123">
      <c r="A946" s="1819"/>
      <c r="B946" s="1825"/>
      <c r="C946" s="1814"/>
      <c r="D946" s="734" t="s">
        <v>1287</v>
      </c>
      <c r="E946" s="497">
        <v>3</v>
      </c>
      <c r="F946" s="479" t="s">
        <v>179</v>
      </c>
      <c r="G946" s="479" t="s">
        <v>179</v>
      </c>
      <c r="H946" s="953">
        <v>0.15670000000000001</v>
      </c>
      <c r="I946" s="736">
        <v>2.4199999999999999E-2</v>
      </c>
      <c r="J946" s="617" t="s">
        <v>179</v>
      </c>
      <c r="K946" s="479" t="s">
        <v>179</v>
      </c>
      <c r="L946" s="617" t="s">
        <v>179</v>
      </c>
      <c r="M946" s="479" t="s">
        <v>179</v>
      </c>
      <c r="N946" s="451">
        <v>2.9000000000000001E-2</v>
      </c>
      <c r="O946" s="438">
        <v>0.71</v>
      </c>
      <c r="P946" s="438">
        <v>4.0469560000000002E-2</v>
      </c>
      <c r="Q946" s="695">
        <f t="shared" si="47"/>
        <v>7.8947368421052627E-2</v>
      </c>
      <c r="R946" s="1980"/>
      <c r="S946" s="425" t="s">
        <v>363</v>
      </c>
      <c r="T946" s="384" t="s">
        <v>364</v>
      </c>
      <c r="U946" s="307"/>
      <c r="V946" s="1911"/>
      <c r="W946" s="482" t="s">
        <v>4</v>
      </c>
      <c r="X946" s="482" t="s">
        <v>1288</v>
      </c>
      <c r="Y946" s="310">
        <f>(T947+N941+N943+N944)*(1+$T$949)</f>
        <v>0.312</v>
      </c>
      <c r="Z946" s="461">
        <f t="shared" si="45"/>
        <v>0.312</v>
      </c>
      <c r="AA946" s="690">
        <f t="shared" si="44"/>
        <v>4.1307225977283812E-2</v>
      </c>
      <c r="AB946" s="691"/>
      <c r="AC946" s="220"/>
      <c r="AD946" s="271"/>
      <c r="AE946" s="272"/>
      <c r="AF946" s="539" t="s">
        <v>680</v>
      </c>
      <c r="AG946" s="490" t="s">
        <v>1288</v>
      </c>
      <c r="AH946" s="461">
        <f t="shared" si="46"/>
        <v>0.312</v>
      </c>
      <c r="AI946" s="1124"/>
      <c r="AJ946" s="1122"/>
      <c r="AK946" s="733"/>
      <c r="AL946" s="221"/>
      <c r="AM946" s="221"/>
      <c r="AN946" s="221"/>
      <c r="AO946" s="221"/>
      <c r="AP946" s="221"/>
      <c r="AQ946" s="221"/>
      <c r="AR946" s="221"/>
      <c r="AS946" s="221"/>
      <c r="AT946" s="221"/>
      <c r="AU946" s="221"/>
      <c r="AV946" s="221"/>
      <c r="AW946" s="221"/>
      <c r="AX946" s="221"/>
      <c r="AY946" s="221"/>
      <c r="AZ946" s="221"/>
      <c r="BA946" s="221"/>
      <c r="BB946" s="221"/>
      <c r="BC946" s="221"/>
      <c r="BD946" s="221"/>
      <c r="BE946" s="221"/>
      <c r="BF946" s="221"/>
      <c r="BG946" s="221"/>
    </row>
    <row r="947" spans="1:123" ht="15" customHeight="1">
      <c r="A947" s="1819"/>
      <c r="B947" s="1825"/>
      <c r="C947" s="1814"/>
      <c r="D947" s="734" t="s">
        <v>1289</v>
      </c>
      <c r="E947" s="497">
        <v>1</v>
      </c>
      <c r="F947" s="479" t="s">
        <v>179</v>
      </c>
      <c r="G947" s="479" t="s">
        <v>179</v>
      </c>
      <c r="H947" s="953">
        <v>0.30199999999999999</v>
      </c>
      <c r="I947" s="736">
        <v>0</v>
      </c>
      <c r="J947" s="617" t="s">
        <v>179</v>
      </c>
      <c r="K947" s="479" t="s">
        <v>179</v>
      </c>
      <c r="L947" s="617" t="s">
        <v>179</v>
      </c>
      <c r="M947" s="479" t="s">
        <v>179</v>
      </c>
      <c r="N947" s="451">
        <v>0.111</v>
      </c>
      <c r="O947" s="438">
        <v>1.78</v>
      </c>
      <c r="P947" s="438">
        <v>6.208516E-2</v>
      </c>
      <c r="Q947" s="695">
        <f t="shared" si="47"/>
        <v>2.6315789473684209E-2</v>
      </c>
      <c r="R947" s="1980"/>
      <c r="S947" s="1125">
        <v>0.84599999999999997</v>
      </c>
      <c r="T947" s="1126">
        <v>2E-3</v>
      </c>
      <c r="U947" s="1127"/>
      <c r="V947" s="1981"/>
      <c r="W947" s="1982"/>
      <c r="X947" s="1982"/>
      <c r="Y947" s="1982"/>
      <c r="Z947" s="1982"/>
      <c r="AA947" s="1982"/>
      <c r="AB947" s="1128"/>
      <c r="AC947" s="220"/>
      <c r="AD947" s="271"/>
      <c r="AE947" s="272"/>
      <c r="AF947" s="703"/>
      <c r="AG947" s="264"/>
      <c r="AH947" s="651"/>
      <c r="AI947" s="651"/>
      <c r="AJ947" s="733"/>
      <c r="AK947" s="733"/>
      <c r="AL947" s="221"/>
      <c r="AM947" s="221"/>
      <c r="AN947" s="221"/>
      <c r="AO947" s="221"/>
      <c r="AP947" s="221"/>
      <c r="AQ947" s="221"/>
      <c r="AR947" s="221"/>
      <c r="AS947" s="221"/>
      <c r="AT947" s="221"/>
      <c r="AU947" s="221"/>
      <c r="AV947" s="221"/>
      <c r="AW947" s="221"/>
      <c r="AX947" s="221"/>
      <c r="AY947" s="221"/>
      <c r="AZ947" s="221"/>
      <c r="BA947" s="221"/>
      <c r="BB947" s="221"/>
      <c r="BC947" s="221"/>
      <c r="BD947" s="221"/>
      <c r="BE947" s="221"/>
      <c r="BF947" s="221"/>
      <c r="BG947" s="221"/>
    </row>
    <row r="948" spans="1:123">
      <c r="A948" s="1819"/>
      <c r="B948" s="1825"/>
      <c r="C948" s="1814"/>
      <c r="D948" s="734" t="s">
        <v>1290</v>
      </c>
      <c r="E948" s="497">
        <v>10</v>
      </c>
      <c r="F948" s="735" t="s">
        <v>179</v>
      </c>
      <c r="G948" s="735" t="s">
        <v>179</v>
      </c>
      <c r="H948" s="736">
        <v>0.25340000000000001</v>
      </c>
      <c r="I948" s="736">
        <v>7.0099999999999996E-2</v>
      </c>
      <c r="J948" s="617" t="s">
        <v>179</v>
      </c>
      <c r="K948" s="479" t="s">
        <v>179</v>
      </c>
      <c r="L948" s="617" t="s">
        <v>179</v>
      </c>
      <c r="M948" s="479" t="s">
        <v>179</v>
      </c>
      <c r="N948" s="451">
        <v>0</v>
      </c>
      <c r="O948" s="228" t="s">
        <v>334</v>
      </c>
      <c r="P948" s="228" t="s">
        <v>334</v>
      </c>
      <c r="Q948" s="695">
        <f t="shared" si="47"/>
        <v>0.26315789473684209</v>
      </c>
      <c r="R948" s="1856"/>
      <c r="S948" s="425" t="s">
        <v>370</v>
      </c>
      <c r="T948" s="246" t="s">
        <v>371</v>
      </c>
      <c r="U948" s="214"/>
      <c r="V948" s="1981"/>
      <c r="W948" s="1982"/>
      <c r="X948" s="1982"/>
      <c r="Y948" s="1982"/>
      <c r="Z948" s="1982"/>
      <c r="AA948" s="1982"/>
      <c r="AB948" s="1128"/>
      <c r="AC948" s="220"/>
      <c r="AD948" s="271"/>
      <c r="AE948" s="272"/>
      <c r="AF948" s="219"/>
      <c r="AG948" s="220"/>
      <c r="AH948" s="733"/>
      <c r="AI948" s="733"/>
      <c r="AJ948" s="733"/>
      <c r="AK948" s="733"/>
      <c r="AL948" s="221"/>
      <c r="AM948" s="221"/>
      <c r="AN948" s="221"/>
      <c r="AO948" s="221"/>
      <c r="AP948" s="221"/>
      <c r="AQ948" s="221"/>
      <c r="AR948" s="221"/>
      <c r="AS948" s="221"/>
      <c r="AT948" s="221"/>
      <c r="AU948" s="221"/>
      <c r="AV948" s="221"/>
      <c r="AW948" s="221"/>
      <c r="AX948" s="221"/>
      <c r="AY948" s="221"/>
      <c r="AZ948" s="221"/>
      <c r="BA948" s="221"/>
      <c r="BB948" s="221"/>
      <c r="BC948" s="221"/>
      <c r="BD948" s="221"/>
      <c r="BE948" s="221"/>
      <c r="BF948" s="221"/>
      <c r="BG948" s="221"/>
    </row>
    <row r="949" spans="1:123" ht="15" thickBot="1">
      <c r="A949" s="1820"/>
      <c r="B949" s="1129" t="s">
        <v>694</v>
      </c>
      <c r="C949" s="1130"/>
      <c r="D949" s="1130"/>
      <c r="E949" s="1130"/>
      <c r="F949" s="1130"/>
      <c r="G949" s="1130"/>
      <c r="H949" s="1130"/>
      <c r="I949" s="1130"/>
      <c r="J949" s="706"/>
      <c r="K949" s="643"/>
      <c r="L949" s="706"/>
      <c r="M949" s="643"/>
      <c r="N949" s="1131"/>
      <c r="O949" s="1132"/>
      <c r="P949" s="1132"/>
      <c r="Q949" s="1133"/>
      <c r="R949" s="1134"/>
      <c r="S949" s="1135">
        <v>0.04</v>
      </c>
      <c r="T949" s="772">
        <v>0.5</v>
      </c>
      <c r="U949" s="350"/>
      <c r="V949" s="1136"/>
      <c r="W949" s="1137"/>
      <c r="X949" s="1137"/>
      <c r="Y949" s="1137"/>
      <c r="Z949" s="1137"/>
      <c r="AA949" s="1137"/>
      <c r="AB949" s="1128"/>
      <c r="AC949" s="220"/>
      <c r="AD949" s="271"/>
      <c r="AE949" s="272"/>
      <c r="AF949" s="219"/>
      <c r="AG949" s="285"/>
      <c r="AH949" s="656"/>
      <c r="AI949" s="656"/>
      <c r="AJ949" s="656"/>
      <c r="AK949" s="656"/>
      <c r="AL949" s="921"/>
      <c r="AM949" s="921"/>
      <c r="AN949" s="921"/>
      <c r="AO949" s="921"/>
      <c r="AP949" s="921"/>
      <c r="AQ949" s="921"/>
      <c r="AR949" s="921"/>
      <c r="AS949" s="921"/>
      <c r="AT949" s="921"/>
      <c r="AU949" s="921"/>
      <c r="AV949" s="921"/>
      <c r="AW949" s="921"/>
      <c r="AX949" s="921"/>
      <c r="AY949" s="921"/>
      <c r="AZ949" s="921"/>
      <c r="BA949" s="921"/>
      <c r="BB949" s="921"/>
      <c r="BC949" s="921"/>
      <c r="BD949" s="921"/>
      <c r="BE949" s="921"/>
      <c r="BF949" s="921"/>
      <c r="BG949" s="921"/>
    </row>
    <row r="950" spans="1:123" s="373" customFormat="1" ht="9" customHeight="1" thickBot="1">
      <c r="A950" s="287"/>
      <c r="B950" s="288"/>
      <c r="C950" s="188"/>
      <c r="D950" s="189"/>
      <c r="E950" s="188"/>
      <c r="F950" s="188"/>
      <c r="G950" s="188"/>
      <c r="H950" s="189"/>
      <c r="I950" s="189"/>
      <c r="J950" s="190"/>
      <c r="K950" s="189"/>
      <c r="L950" s="190"/>
      <c r="M950" s="191"/>
      <c r="N950" s="192"/>
      <c r="O950" s="193"/>
      <c r="P950" s="193"/>
      <c r="Q950" s="194"/>
      <c r="R950" s="807"/>
      <c r="S950" s="195"/>
      <c r="T950" s="195"/>
      <c r="U950" s="196"/>
      <c r="V950" s="197"/>
      <c r="W950" s="191"/>
      <c r="X950" s="191"/>
      <c r="Y950" s="195"/>
      <c r="Z950" s="195"/>
      <c r="AA950" s="195"/>
      <c r="AB950" s="198"/>
      <c r="AC950" s="191"/>
      <c r="AD950" s="191"/>
      <c r="AE950" s="191"/>
      <c r="AF950" s="199"/>
      <c r="AG950" s="191"/>
      <c r="AH950" s="663"/>
      <c r="AI950" s="663"/>
      <c r="AJ950" s="663"/>
      <c r="AK950" s="663"/>
      <c r="AL950" s="400"/>
      <c r="AM950" s="400"/>
      <c r="AN950" s="400"/>
      <c r="AO950" s="400"/>
      <c r="AP950" s="400"/>
      <c r="AQ950" s="400"/>
      <c r="AR950" s="400"/>
      <c r="AS950" s="400"/>
      <c r="AT950" s="400"/>
      <c r="AU950" s="400"/>
      <c r="AV950" s="400"/>
      <c r="AW950" s="400"/>
      <c r="AX950" s="400"/>
      <c r="AY950" s="400"/>
      <c r="AZ950" s="400"/>
      <c r="BA950" s="400"/>
      <c r="BB950" s="400"/>
      <c r="BC950" s="400"/>
      <c r="BD950" s="400"/>
      <c r="BE950" s="400"/>
      <c r="BF950" s="400"/>
      <c r="BG950" s="400"/>
      <c r="BH950" s="176"/>
      <c r="CF950" s="289"/>
      <c r="CG950" s="289"/>
      <c r="CH950" s="289"/>
      <c r="CI950" s="289"/>
      <c r="CJ950" s="289"/>
      <c r="CK950" s="289"/>
      <c r="CL950" s="289"/>
      <c r="CM950" s="289"/>
      <c r="CN950" s="289"/>
      <c r="CO950" s="289"/>
      <c r="CP950" s="289"/>
      <c r="CQ950" s="289"/>
      <c r="CR950" s="289"/>
      <c r="CS950" s="289"/>
      <c r="CT950" s="289"/>
      <c r="CU950" s="289"/>
      <c r="CV950" s="289"/>
      <c r="CW950" s="289"/>
      <c r="CX950" s="289"/>
      <c r="CY950" s="289"/>
      <c r="CZ950" s="289"/>
      <c r="DA950" s="289"/>
      <c r="DB950" s="289"/>
      <c r="DC950" s="289"/>
      <c r="DD950" s="289"/>
      <c r="DE950" s="289"/>
      <c r="DF950" s="289"/>
      <c r="DG950" s="289"/>
      <c r="DH950" s="289"/>
      <c r="DI950" s="290"/>
      <c r="DJ950" s="289"/>
      <c r="DK950" s="289"/>
      <c r="DL950" s="289"/>
      <c r="DM950" s="289"/>
      <c r="DN950" s="289"/>
      <c r="DO950" s="289"/>
      <c r="DP950" s="289"/>
      <c r="DQ950" s="289"/>
      <c r="DR950" s="289"/>
      <c r="DS950" s="289"/>
    </row>
    <row r="951" spans="1:123">
      <c r="A951" s="1818" t="s">
        <v>1291</v>
      </c>
      <c r="B951" s="374" t="s">
        <v>1292</v>
      </c>
      <c r="C951" s="402" t="s">
        <v>340</v>
      </c>
      <c r="D951" s="410" t="s">
        <v>1293</v>
      </c>
      <c r="E951" s="404">
        <v>41</v>
      </c>
      <c r="F951" s="404">
        <v>0.69299999999999995</v>
      </c>
      <c r="G951" s="404">
        <v>0.19400000000000001</v>
      </c>
      <c r="H951" s="499">
        <v>1.62</v>
      </c>
      <c r="I951" s="500">
        <v>1.26</v>
      </c>
      <c r="J951" s="518" t="s">
        <v>179</v>
      </c>
      <c r="K951" s="267" t="s">
        <v>179</v>
      </c>
      <c r="L951" s="1138" t="s">
        <v>179</v>
      </c>
      <c r="M951" s="267" t="s">
        <v>179</v>
      </c>
      <c r="N951" s="1139">
        <v>-3.15</v>
      </c>
      <c r="O951" s="407">
        <v>4.0199999999999996</v>
      </c>
      <c r="P951" s="503">
        <v>0.78500000000000003</v>
      </c>
      <c r="Q951" s="382" t="s">
        <v>179</v>
      </c>
      <c r="R951" s="231">
        <f>N951</f>
        <v>-3.15</v>
      </c>
      <c r="S951" s="408" t="s">
        <v>326</v>
      </c>
      <c r="T951" s="409" t="s">
        <v>327</v>
      </c>
      <c r="U951" s="307"/>
      <c r="V951" s="1926" t="s">
        <v>1294</v>
      </c>
      <c r="W951" s="1140" t="s">
        <v>329</v>
      </c>
      <c r="X951" s="1140" t="s">
        <v>1295</v>
      </c>
      <c r="Y951" s="784">
        <v>0</v>
      </c>
      <c r="Z951" s="784" t="s">
        <v>405</v>
      </c>
      <c r="AA951" s="791" t="s">
        <v>405</v>
      </c>
      <c r="AB951" s="792"/>
      <c r="AC951" s="272"/>
      <c r="AD951" s="1833" t="s">
        <v>332</v>
      </c>
      <c r="AE951" s="1891"/>
      <c r="AF951" s="1141" t="s">
        <v>4</v>
      </c>
      <c r="AG951" s="1142" t="s">
        <v>1296</v>
      </c>
      <c r="AH951" s="1143">
        <f>Y954</f>
        <v>1.1029750000000005</v>
      </c>
      <c r="AI951" s="1143">
        <v>0.96499999999999997</v>
      </c>
      <c r="AJ951" s="1143">
        <v>0.85</v>
      </c>
      <c r="AK951" s="1144">
        <v>0.8</v>
      </c>
      <c r="AL951" s="1015"/>
      <c r="AM951" s="418"/>
      <c r="AN951" s="418"/>
      <c r="AO951" s="418"/>
      <c r="AP951" s="418"/>
      <c r="AQ951" s="418"/>
      <c r="AR951" s="418"/>
      <c r="AS951" s="418"/>
      <c r="AT951" s="418"/>
      <c r="AU951" s="418"/>
      <c r="AV951" s="418"/>
      <c r="AW951" s="418"/>
      <c r="AX951" s="418"/>
      <c r="AY951" s="418"/>
      <c r="AZ951" s="418"/>
      <c r="BA951" s="418"/>
      <c r="BB951" s="418"/>
      <c r="BC951" s="418"/>
      <c r="BD951" s="418"/>
      <c r="BE951" s="418"/>
      <c r="BF951" s="418"/>
      <c r="BG951" s="418"/>
    </row>
    <row r="952" spans="1:123">
      <c r="A952" s="1819"/>
      <c r="B952" s="313" t="s">
        <v>1297</v>
      </c>
      <c r="C952" s="314" t="s">
        <v>340</v>
      </c>
      <c r="D952" s="254" t="s">
        <v>1298</v>
      </c>
      <c r="E952" s="232">
        <v>52</v>
      </c>
      <c r="F952" s="232">
        <v>0.66700000000000004</v>
      </c>
      <c r="G952" s="232">
        <v>0.2</v>
      </c>
      <c r="H952" s="499">
        <v>1.62</v>
      </c>
      <c r="I952" s="500">
        <v>1.26</v>
      </c>
      <c r="J952" s="518" t="s">
        <v>179</v>
      </c>
      <c r="K952" s="267" t="s">
        <v>179</v>
      </c>
      <c r="L952" s="518" t="s">
        <v>179</v>
      </c>
      <c r="M952" s="267" t="s">
        <v>179</v>
      </c>
      <c r="N952" s="1145">
        <v>-3.67</v>
      </c>
      <c r="O952" s="227">
        <v>4.4800000000000004</v>
      </c>
      <c r="P952" s="244">
        <v>0.81799999999999995</v>
      </c>
      <c r="Q952" s="324" t="s">
        <v>179</v>
      </c>
      <c r="R952" s="231">
        <f t="shared" ref="R952:R956" si="48">N952</f>
        <v>-3.67</v>
      </c>
      <c r="S952" s="785" t="s">
        <v>1142</v>
      </c>
      <c r="T952" s="786" t="s">
        <v>1299</v>
      </c>
      <c r="U952" s="993"/>
      <c r="V952" s="1783"/>
      <c r="W952" s="421" t="s">
        <v>4</v>
      </c>
      <c r="X952" s="984" t="s">
        <v>1300</v>
      </c>
      <c r="Y952" s="784">
        <f>((0.37*$R$953)+(0.81*$R$951)+(0.63*$R$952)+(1.03*$R$956)+$T$958+(26*$R$955)+(32*$R$954))*(1+$T$960)</f>
        <v>1.0970249999999999</v>
      </c>
      <c r="Z952" s="784">
        <f>Y952</f>
        <v>1.0970249999999999</v>
      </c>
      <c r="AA952" s="791">
        <f>0.448/H951*Y952</f>
        <v>0.30337481481481476</v>
      </c>
      <c r="AB952" s="792"/>
      <c r="AC952" s="272"/>
      <c r="AD952" s="1983" t="s">
        <v>1301</v>
      </c>
      <c r="AE952" s="1984"/>
      <c r="AF952" s="540"/>
      <c r="AG952" s="272"/>
      <c r="AH952" s="221"/>
      <c r="AI952" s="221"/>
      <c r="AJ952" s="221"/>
      <c r="AK952" s="221"/>
      <c r="AL952" s="221"/>
      <c r="AM952" s="221"/>
      <c r="AN952" s="221"/>
      <c r="AO952" s="221"/>
      <c r="AP952" s="221"/>
      <c r="AQ952" s="221"/>
      <c r="AR952" s="221"/>
      <c r="AS952" s="221"/>
      <c r="AT952" s="221"/>
      <c r="AU952" s="221"/>
      <c r="AV952" s="221"/>
      <c r="AW952" s="221"/>
      <c r="AX952" s="221"/>
      <c r="AY952" s="221"/>
      <c r="AZ952" s="221"/>
      <c r="BA952" s="221"/>
      <c r="BB952" s="221"/>
      <c r="BC952" s="221"/>
      <c r="BD952" s="221"/>
      <c r="BE952" s="221"/>
      <c r="BF952" s="221"/>
      <c r="BG952" s="221"/>
    </row>
    <row r="953" spans="1:123">
      <c r="A953" s="1819"/>
      <c r="B953" s="313" t="s">
        <v>1302</v>
      </c>
      <c r="C953" s="314" t="s">
        <v>340</v>
      </c>
      <c r="D953" s="423" t="s">
        <v>1303</v>
      </c>
      <c r="E953" s="232">
        <v>42</v>
      </c>
      <c r="F953" s="232">
        <v>0.35599999999999998</v>
      </c>
      <c r="G953" s="232">
        <v>0.153</v>
      </c>
      <c r="H953" s="499">
        <v>1.62</v>
      </c>
      <c r="I953" s="500">
        <v>1.26</v>
      </c>
      <c r="J953" s="318" t="s">
        <v>179</v>
      </c>
      <c r="K953" s="319" t="s">
        <v>179</v>
      </c>
      <c r="L953" s="320" t="s">
        <v>340</v>
      </c>
      <c r="M953" s="321" t="s">
        <v>1304</v>
      </c>
      <c r="N953" s="1145">
        <v>2.39</v>
      </c>
      <c r="O953" s="227">
        <v>2.2599999999999998</v>
      </c>
      <c r="P953" s="244">
        <v>1.06</v>
      </c>
      <c r="Q953" s="324" t="s">
        <v>179</v>
      </c>
      <c r="R953" s="231">
        <f t="shared" si="48"/>
        <v>2.39</v>
      </c>
      <c r="S953" s="425" t="s">
        <v>345</v>
      </c>
      <c r="T953" s="246" t="s">
        <v>346</v>
      </c>
      <c r="U953" s="214"/>
      <c r="V953" s="1783"/>
      <c r="W953" s="421" t="s">
        <v>4</v>
      </c>
      <c r="X953" s="984" t="s">
        <v>1305</v>
      </c>
      <c r="Y953" s="784">
        <f>((0.29*$R$953)+(0.84*$R$951)+(0.64*$R$952)+(5.91*$R$956)+$T$958+(28*$R$955)+(30*$R$954))*(1+$T$960)</f>
        <v>1.4619249999999995</v>
      </c>
      <c r="Z953" s="784">
        <f t="shared" ref="Z953:Z955" si="49">Y953</f>
        <v>1.4619249999999995</v>
      </c>
      <c r="AA953" s="791">
        <f>0.448/H952*Y953</f>
        <v>0.40428543209876527</v>
      </c>
      <c r="AB953" s="792"/>
      <c r="AC953" s="272"/>
      <c r="AD953" s="271"/>
      <c r="AE953" s="272"/>
      <c r="AF953" s="540"/>
      <c r="AG953" s="272"/>
      <c r="AH953" s="221"/>
      <c r="AI953" s="221"/>
      <c r="AJ953" s="221"/>
      <c r="AK953" s="221"/>
      <c r="AL953" s="221"/>
      <c r="AM953" s="221"/>
      <c r="AN953" s="221"/>
      <c r="AO953" s="221"/>
      <c r="AP953" s="221"/>
      <c r="AQ953" s="221"/>
      <c r="AR953" s="221"/>
      <c r="AS953" s="221"/>
      <c r="AT953" s="221"/>
      <c r="AU953" s="221"/>
      <c r="AV953" s="221"/>
      <c r="AW953" s="221"/>
      <c r="AX953" s="221"/>
      <c r="AY953" s="221"/>
      <c r="AZ953" s="221"/>
      <c r="BA953" s="221"/>
      <c r="BB953" s="221"/>
      <c r="BC953" s="221"/>
      <c r="BD953" s="221"/>
      <c r="BE953" s="221"/>
      <c r="BF953" s="221"/>
      <c r="BG953" s="221"/>
    </row>
    <row r="954" spans="1:123">
      <c r="A954" s="1819"/>
      <c r="B954" s="313" t="s">
        <v>1306</v>
      </c>
      <c r="C954" s="314" t="s">
        <v>340</v>
      </c>
      <c r="D954" s="1146" t="s">
        <v>1307</v>
      </c>
      <c r="E954" s="232">
        <v>39</v>
      </c>
      <c r="F954" s="232">
        <v>37.49</v>
      </c>
      <c r="G954" s="232">
        <v>18.170000000000002</v>
      </c>
      <c r="H954" s="499">
        <v>1.62</v>
      </c>
      <c r="I954" s="500">
        <v>1.26</v>
      </c>
      <c r="J954" s="518" t="s">
        <v>179</v>
      </c>
      <c r="K954" s="267" t="s">
        <v>179</v>
      </c>
      <c r="L954" s="518" t="s">
        <v>179</v>
      </c>
      <c r="M954" s="502" t="s">
        <v>179</v>
      </c>
      <c r="N954" s="1145">
        <v>6.2E-2</v>
      </c>
      <c r="O954" s="227">
        <v>5.78</v>
      </c>
      <c r="P954" s="244">
        <v>1.0999999999999999E-2</v>
      </c>
      <c r="Q954" s="324" t="s">
        <v>179</v>
      </c>
      <c r="R954" s="231">
        <f t="shared" si="48"/>
        <v>6.2E-2</v>
      </c>
      <c r="S954" s="531" t="s">
        <v>691</v>
      </c>
      <c r="T954" s="532" t="s">
        <v>692</v>
      </c>
      <c r="U954" s="338"/>
      <c r="V954" s="1783"/>
      <c r="W954" s="421" t="s">
        <v>4</v>
      </c>
      <c r="X954" s="984" t="s">
        <v>1308</v>
      </c>
      <c r="Y954" s="784">
        <f>((0.22*$R$953)+(0.71*$R$951)+(0.8*$R$952)+(0.97*$R$956)+$T$958+(62*$R$955)+(61*$R$954))*(1+$T$960)</f>
        <v>1.1029750000000005</v>
      </c>
      <c r="Z954" s="784">
        <f t="shared" si="49"/>
        <v>1.1029750000000005</v>
      </c>
      <c r="AA954" s="791">
        <f>0.448/H953*Y954</f>
        <v>0.30502024691358037</v>
      </c>
      <c r="AB954" s="792"/>
      <c r="AC954" s="272"/>
      <c r="AD954" s="271"/>
      <c r="AE954" s="272"/>
      <c r="AF954" s="540"/>
      <c r="AG954" s="272"/>
      <c r="AH954" s="221"/>
      <c r="AI954" s="221"/>
      <c r="AJ954" s="221"/>
      <c r="AK954" s="221"/>
      <c r="AL954" s="221"/>
      <c r="AM954" s="221"/>
      <c r="AN954" s="221"/>
      <c r="AO954" s="221"/>
      <c r="AP954" s="221"/>
      <c r="AQ954" s="221"/>
      <c r="AR954" s="221"/>
      <c r="AS954" s="221"/>
      <c r="AT954" s="221"/>
      <c r="AU954" s="221"/>
      <c r="AV954" s="221"/>
      <c r="AW954" s="221"/>
      <c r="AX954" s="221"/>
      <c r="AY954" s="221"/>
      <c r="AZ954" s="221"/>
      <c r="BA954" s="221"/>
      <c r="BB954" s="221"/>
      <c r="BC954" s="221"/>
      <c r="BD954" s="221"/>
      <c r="BE954" s="221"/>
      <c r="BF954" s="221"/>
      <c r="BG954" s="221"/>
    </row>
    <row r="955" spans="1:123">
      <c r="A955" s="1819"/>
      <c r="B955" s="313" t="s">
        <v>1309</v>
      </c>
      <c r="C955" s="314" t="s">
        <v>340</v>
      </c>
      <c r="D955" s="1146" t="s">
        <v>1310</v>
      </c>
      <c r="E955" s="232">
        <v>37</v>
      </c>
      <c r="F955" s="232">
        <v>29.19</v>
      </c>
      <c r="G955" s="232">
        <v>16.79</v>
      </c>
      <c r="H955" s="499">
        <v>1.62</v>
      </c>
      <c r="I955" s="500">
        <v>1.26</v>
      </c>
      <c r="J955" s="518" t="s">
        <v>179</v>
      </c>
      <c r="K955" s="267" t="s">
        <v>179</v>
      </c>
      <c r="L955" s="518" t="s">
        <v>179</v>
      </c>
      <c r="M955" s="267" t="s">
        <v>179</v>
      </c>
      <c r="N955" s="1145">
        <v>-3.1E-2</v>
      </c>
      <c r="O955" s="227">
        <v>3.55</v>
      </c>
      <c r="P955" s="244">
        <v>8.9999999999999993E-3</v>
      </c>
      <c r="Q955" s="324" t="s">
        <v>179</v>
      </c>
      <c r="R955" s="231">
        <f t="shared" si="48"/>
        <v>-3.1E-2</v>
      </c>
      <c r="S955" s="425" t="s">
        <v>355</v>
      </c>
      <c r="T955" s="384" t="s">
        <v>356</v>
      </c>
      <c r="U955" s="307"/>
      <c r="V955" s="1784"/>
      <c r="W955" s="421" t="s">
        <v>4</v>
      </c>
      <c r="X955" s="984" t="s">
        <v>1311</v>
      </c>
      <c r="Y955" s="784">
        <f>((0.17*$R$953)+(0.84*$R$951)+(0.91*$R$952)+(5.91*$R$956)+$T$958+(17*$R$955)+(55*$R$954))*(1+$T$960)</f>
        <v>2.2285500000000003</v>
      </c>
      <c r="Z955" s="784">
        <f t="shared" si="49"/>
        <v>2.2285500000000003</v>
      </c>
      <c r="AA955" s="791">
        <f>0.448/H954*Y955</f>
        <v>0.61629037037037038</v>
      </c>
      <c r="AB955" s="792"/>
      <c r="AC955" s="272"/>
      <c r="AD955" s="271"/>
      <c r="AE955" s="272"/>
      <c r="AF955" s="540"/>
      <c r="AG955" s="272"/>
      <c r="AH955" s="221"/>
      <c r="AI955" s="221"/>
      <c r="AJ955" s="221"/>
      <c r="AK955" s="221"/>
      <c r="AL955" s="221"/>
      <c r="AM955" s="221"/>
      <c r="AN955" s="221"/>
      <c r="AO955" s="221"/>
      <c r="AP955" s="221"/>
      <c r="AQ955" s="221"/>
      <c r="AR955" s="221"/>
      <c r="AS955" s="221"/>
      <c r="AT955" s="221"/>
      <c r="AU955" s="221"/>
      <c r="AV955" s="221"/>
      <c r="AW955" s="221"/>
      <c r="AX955" s="221"/>
      <c r="AY955" s="221"/>
      <c r="AZ955" s="221"/>
      <c r="BA955" s="221"/>
      <c r="BB955" s="221"/>
      <c r="BC955" s="221"/>
      <c r="BD955" s="221"/>
      <c r="BE955" s="221"/>
      <c r="BF955" s="221"/>
      <c r="BG955" s="221"/>
    </row>
    <row r="956" spans="1:123">
      <c r="A956" s="1819"/>
      <c r="B956" s="313" t="s">
        <v>1312</v>
      </c>
      <c r="C956" s="314" t="s">
        <v>340</v>
      </c>
      <c r="D956" s="1147" t="s">
        <v>1313</v>
      </c>
      <c r="E956" s="232">
        <v>34</v>
      </c>
      <c r="F956" s="232">
        <v>2.27</v>
      </c>
      <c r="G956" s="232">
        <v>2.2200000000000002</v>
      </c>
      <c r="H956" s="499">
        <v>1.62</v>
      </c>
      <c r="I956" s="500">
        <v>1.26</v>
      </c>
      <c r="J956" s="501" t="s">
        <v>179</v>
      </c>
      <c r="K956" s="502" t="s">
        <v>179</v>
      </c>
      <c r="L956" s="501" t="s">
        <v>179</v>
      </c>
      <c r="M956" s="502" t="s">
        <v>179</v>
      </c>
      <c r="N956" s="1145">
        <v>0.16400000000000001</v>
      </c>
      <c r="O956" s="227">
        <v>3.02</v>
      </c>
      <c r="P956" s="244">
        <v>5.3999999999999999E-2</v>
      </c>
      <c r="Q956" s="324" t="s">
        <v>179</v>
      </c>
      <c r="R956" s="231">
        <f t="shared" si="48"/>
        <v>0.16400000000000001</v>
      </c>
      <c r="S956" s="311">
        <v>30</v>
      </c>
      <c r="T956" s="233" t="s">
        <v>179</v>
      </c>
      <c r="U956" s="196"/>
      <c r="V956" s="271"/>
      <c r="W956" s="272"/>
      <c r="X956" s="272"/>
      <c r="Y956" s="272"/>
      <c r="Z956" s="272"/>
      <c r="AA956" s="272"/>
      <c r="AC956" s="272"/>
      <c r="AD956" s="271"/>
      <c r="AE956" s="272"/>
      <c r="AF956" s="540"/>
      <c r="AG956" s="272"/>
      <c r="AH956" s="221"/>
      <c r="AI956" s="221"/>
      <c r="AJ956" s="221"/>
      <c r="AK956" s="221"/>
      <c r="AL956" s="221"/>
      <c r="AM956" s="221"/>
      <c r="AN956" s="221"/>
      <c r="AO956" s="221"/>
      <c r="AP956" s="221"/>
      <c r="AQ956" s="221"/>
      <c r="AR956" s="221"/>
      <c r="AS956" s="221"/>
      <c r="AT956" s="221"/>
      <c r="AU956" s="221"/>
      <c r="AV956" s="221"/>
      <c r="AW956" s="221"/>
      <c r="AX956" s="221"/>
      <c r="AY956" s="221"/>
      <c r="AZ956" s="221"/>
      <c r="BA956" s="221"/>
      <c r="BB956" s="221"/>
      <c r="BC956" s="221"/>
      <c r="BD956" s="221"/>
      <c r="BE956" s="221"/>
      <c r="BF956" s="221"/>
      <c r="BG956" s="221"/>
    </row>
    <row r="957" spans="1:123" ht="15" customHeight="1">
      <c r="A957" s="1819"/>
      <c r="B957" s="1857" t="s">
        <v>694</v>
      </c>
      <c r="C957" s="262"/>
      <c r="D957" s="272"/>
      <c r="E957" s="262"/>
      <c r="F957" s="262"/>
      <c r="G957" s="262"/>
      <c r="H957" s="262"/>
      <c r="I957" s="262"/>
      <c r="J957" s="533"/>
      <c r="K957" s="268"/>
      <c r="L957" s="533"/>
      <c r="M957" s="268"/>
      <c r="N957" s="534"/>
      <c r="O957" s="542"/>
      <c r="P957" s="542"/>
      <c r="Q957" s="352"/>
      <c r="R957" s="352"/>
      <c r="S957" s="425" t="s">
        <v>363</v>
      </c>
      <c r="T957" s="384" t="s">
        <v>364</v>
      </c>
      <c r="U957" s="307"/>
      <c r="V957" s="271"/>
      <c r="W957" s="272"/>
      <c r="X957" s="272"/>
      <c r="Y957" s="272"/>
      <c r="Z957" s="272"/>
      <c r="AA957" s="272"/>
      <c r="AC957" s="272"/>
      <c r="AD957" s="271"/>
      <c r="AE957" s="272"/>
      <c r="AF957" s="540"/>
      <c r="AG957" s="272"/>
      <c r="AH957" s="221"/>
      <c r="AI957" s="221"/>
      <c r="AJ957" s="221"/>
      <c r="AK957" s="221"/>
      <c r="AL957" s="221"/>
      <c r="AM957" s="221"/>
      <c r="AN957" s="221"/>
      <c r="AO957" s="221"/>
      <c r="AP957" s="221"/>
      <c r="AQ957" s="221"/>
      <c r="AR957" s="221"/>
      <c r="AS957" s="221"/>
      <c r="AT957" s="221"/>
      <c r="AU957" s="221"/>
      <c r="AV957" s="221"/>
      <c r="AW957" s="221"/>
      <c r="AX957" s="221"/>
      <c r="AY957" s="221"/>
      <c r="AZ957" s="221"/>
      <c r="BA957" s="221"/>
      <c r="BB957" s="221"/>
      <c r="BC957" s="221"/>
      <c r="BD957" s="221"/>
      <c r="BE957" s="221"/>
      <c r="BF957" s="221"/>
      <c r="BG957" s="221"/>
    </row>
    <row r="958" spans="1:123">
      <c r="A958" s="1819"/>
      <c r="B958" s="1858"/>
      <c r="C958" s="262"/>
      <c r="D958" s="272"/>
      <c r="E958" s="262"/>
      <c r="F958" s="262"/>
      <c r="G958" s="262"/>
      <c r="H958" s="262"/>
      <c r="I958" s="262"/>
      <c r="J958" s="540"/>
      <c r="K958" s="272"/>
      <c r="L958" s="540"/>
      <c r="M958" s="272"/>
      <c r="N958" s="541"/>
      <c r="O958" s="542"/>
      <c r="P958" s="542"/>
      <c r="Q958" s="352"/>
      <c r="R958" s="352"/>
      <c r="S958" s="315">
        <v>0.84799999999999998</v>
      </c>
      <c r="T958" s="828">
        <v>3.51</v>
      </c>
      <c r="U958" s="829"/>
      <c r="V958" s="271"/>
      <c r="W958" s="272"/>
      <c r="X958" s="272"/>
      <c r="Y958" s="272"/>
      <c r="Z958" s="272"/>
      <c r="AA958" s="272"/>
      <c r="AC958" s="272"/>
      <c r="AD958" s="271"/>
      <c r="AE958" s="272"/>
      <c r="AF958" s="540"/>
      <c r="AG958" s="272"/>
      <c r="AH958" s="221"/>
      <c r="AI958" s="221"/>
      <c r="AJ958" s="221"/>
      <c r="AK958" s="221"/>
      <c r="AL958" s="221"/>
      <c r="AM958" s="221"/>
      <c r="AN958" s="221"/>
      <c r="AO958" s="221"/>
      <c r="AP958" s="221"/>
      <c r="AQ958" s="221"/>
      <c r="AR958" s="221"/>
      <c r="AS958" s="221"/>
      <c r="AT958" s="221"/>
      <c r="AU958" s="221"/>
      <c r="AV958" s="221"/>
      <c r="AW958" s="221"/>
      <c r="AX958" s="221"/>
      <c r="AY958" s="221"/>
      <c r="AZ958" s="221"/>
      <c r="BA958" s="221"/>
      <c r="BB958" s="221"/>
      <c r="BC958" s="221"/>
      <c r="BD958" s="221"/>
      <c r="BE958" s="221"/>
      <c r="BF958" s="221"/>
      <c r="BG958" s="221"/>
    </row>
    <row r="959" spans="1:123">
      <c r="A959" s="1819"/>
      <c r="B959" s="1858"/>
      <c r="C959" s="262"/>
      <c r="D959" s="272"/>
      <c r="E959" s="262"/>
      <c r="F959" s="262"/>
      <c r="G959" s="262"/>
      <c r="H959" s="262"/>
      <c r="I959" s="262"/>
      <c r="J959" s="540"/>
      <c r="K959" s="272"/>
      <c r="L959" s="540"/>
      <c r="M959" s="272"/>
      <c r="N959" s="541"/>
      <c r="O959" s="542"/>
      <c r="P959" s="542"/>
      <c r="Q959" s="352"/>
      <c r="R959" s="352"/>
      <c r="S959" s="245" t="s">
        <v>370</v>
      </c>
      <c r="T959" s="246" t="s">
        <v>371</v>
      </c>
      <c r="U959" s="214"/>
      <c r="V959" s="271"/>
      <c r="W959" s="272"/>
      <c r="X959" s="272"/>
      <c r="Y959" s="272"/>
      <c r="Z959" s="272"/>
      <c r="AA959" s="272"/>
      <c r="AC959" s="272"/>
      <c r="AD959" s="271"/>
      <c r="AE959" s="272"/>
      <c r="AF959" s="540"/>
      <c r="AG959" s="272"/>
      <c r="AH959" s="221"/>
      <c r="AI959" s="221"/>
      <c r="AJ959" s="221"/>
      <c r="AK959" s="221"/>
      <c r="AL959" s="221"/>
      <c r="AM959" s="221"/>
      <c r="AN959" s="221"/>
      <c r="AO959" s="221"/>
      <c r="AP959" s="221"/>
      <c r="AQ959" s="221"/>
      <c r="AR959" s="221"/>
      <c r="AS959" s="221"/>
      <c r="AT959" s="221"/>
      <c r="AU959" s="221"/>
      <c r="AV959" s="221"/>
      <c r="AW959" s="221"/>
      <c r="AX959" s="221"/>
      <c r="AY959" s="221"/>
      <c r="AZ959" s="221"/>
      <c r="BA959" s="221"/>
      <c r="BB959" s="221"/>
      <c r="BC959" s="221"/>
      <c r="BD959" s="221"/>
      <c r="BE959" s="221"/>
      <c r="BF959" s="221"/>
      <c r="BG959" s="221"/>
    </row>
    <row r="960" spans="1:123" ht="15" thickBot="1">
      <c r="A960" s="1819"/>
      <c r="B960" s="1859"/>
      <c r="C960" s="363"/>
      <c r="D960" s="272"/>
      <c r="E960" s="262"/>
      <c r="F960" s="262"/>
      <c r="G960" s="262"/>
      <c r="H960" s="262"/>
      <c r="I960" s="262"/>
      <c r="J960" s="819"/>
      <c r="K960" s="440"/>
      <c r="L960" s="819"/>
      <c r="M960" s="440"/>
      <c r="N960" s="1148"/>
      <c r="O960" s="1149"/>
      <c r="P960" s="542"/>
      <c r="Q960" s="352"/>
      <c r="R960" s="352"/>
      <c r="S960" s="315">
        <v>0.44800000000000001</v>
      </c>
      <c r="T960" s="561">
        <v>0.25</v>
      </c>
      <c r="U960" s="350"/>
      <c r="V960" s="439"/>
      <c r="W960" s="272"/>
      <c r="X960" s="272"/>
      <c r="Y960" s="272"/>
      <c r="Z960" s="272"/>
      <c r="AA960" s="440"/>
      <c r="AC960" s="272"/>
      <c r="AD960" s="439"/>
      <c r="AE960" s="440"/>
      <c r="AF960" s="540"/>
      <c r="AG960" s="272"/>
      <c r="AH960" s="221"/>
      <c r="AI960" s="221"/>
      <c r="AJ960" s="221"/>
      <c r="AK960" s="221"/>
      <c r="AL960" s="221"/>
      <c r="AM960" s="221"/>
      <c r="AN960" s="221"/>
      <c r="AO960" s="221"/>
      <c r="AP960" s="221"/>
      <c r="AQ960" s="221"/>
      <c r="AR960" s="221"/>
      <c r="AS960" s="221"/>
      <c r="AT960" s="221"/>
      <c r="AU960" s="221"/>
      <c r="AV960" s="221"/>
      <c r="AW960" s="221"/>
      <c r="AX960" s="221"/>
      <c r="AY960" s="221"/>
      <c r="AZ960" s="221"/>
      <c r="BA960" s="221"/>
      <c r="BB960" s="221"/>
      <c r="BC960" s="221"/>
      <c r="BD960" s="221"/>
      <c r="BE960" s="221"/>
      <c r="BF960" s="221"/>
      <c r="BG960" s="221"/>
    </row>
    <row r="961" spans="1:113" s="289" customFormat="1" ht="25.5" customHeight="1" thickBot="1">
      <c r="A961" s="186" t="s">
        <v>1314</v>
      </c>
      <c r="B961" s="187"/>
      <c r="C961" s="188"/>
      <c r="D961" s="189"/>
      <c r="E961" s="188"/>
      <c r="F961" s="188"/>
      <c r="G961" s="188"/>
      <c r="H961" s="188"/>
      <c r="I961" s="188"/>
      <c r="J961" s="190"/>
      <c r="K961" s="189"/>
      <c r="L961" s="190"/>
      <c r="M961" s="191"/>
      <c r="N961" s="192"/>
      <c r="O961" s="193"/>
      <c r="P961" s="193"/>
      <c r="Q961" s="194"/>
      <c r="R961" s="194"/>
      <c r="S961" s="195"/>
      <c r="T961" s="195"/>
      <c r="U961" s="196"/>
      <c r="V961" s="197"/>
      <c r="W961" s="191"/>
      <c r="X961" s="191"/>
      <c r="Y961" s="195"/>
      <c r="Z961" s="195"/>
      <c r="AA961" s="195"/>
      <c r="AB961" s="198"/>
      <c r="AC961" s="191"/>
      <c r="AD961" s="191"/>
      <c r="AE961" s="191"/>
      <c r="AF961" s="199"/>
      <c r="AG961" s="191"/>
      <c r="AH961" s="200"/>
      <c r="AI961" s="200"/>
      <c r="AJ961" s="200"/>
      <c r="AK961" s="200"/>
      <c r="AL961" s="200"/>
      <c r="AM961" s="200"/>
      <c r="AN961" s="200"/>
      <c r="AO961" s="200"/>
      <c r="AP961" s="200"/>
      <c r="AQ961" s="200"/>
      <c r="AR961" s="200"/>
      <c r="AS961" s="200"/>
      <c r="AT961" s="200"/>
      <c r="AU961" s="200"/>
      <c r="AV961" s="200"/>
      <c r="AW961" s="200"/>
      <c r="AX961" s="200"/>
      <c r="AY961" s="200"/>
      <c r="AZ961" s="200"/>
      <c r="BA961" s="200"/>
      <c r="BB961" s="200"/>
      <c r="BC961" s="200"/>
      <c r="BD961" s="200"/>
      <c r="BE961" s="200"/>
      <c r="BF961" s="200"/>
      <c r="BG961" s="200"/>
      <c r="BH961" s="176"/>
      <c r="DI961" s="290"/>
    </row>
    <row r="962" spans="1:113">
      <c r="A962" s="1931" t="s">
        <v>1315</v>
      </c>
      <c r="B962" s="1988" t="s">
        <v>1316</v>
      </c>
      <c r="C962" s="1813" t="s">
        <v>349</v>
      </c>
      <c r="D962" s="330" t="s">
        <v>1317</v>
      </c>
      <c r="E962" s="1150">
        <v>900</v>
      </c>
      <c r="F962" s="319" t="s">
        <v>179</v>
      </c>
      <c r="G962" s="319" t="s">
        <v>179</v>
      </c>
      <c r="H962" s="665">
        <v>1.4831023148148099</v>
      </c>
      <c r="I962" s="666">
        <v>1.5652549689313799</v>
      </c>
      <c r="J962" s="318" t="s">
        <v>179</v>
      </c>
      <c r="K962" s="319" t="s">
        <v>179</v>
      </c>
      <c r="L962" s="318" t="s">
        <v>179</v>
      </c>
      <c r="M962" s="319" t="s">
        <v>179</v>
      </c>
      <c r="N962" s="407">
        <v>0</v>
      </c>
      <c r="O962" s="244" t="s">
        <v>413</v>
      </c>
      <c r="P962" s="244" t="s">
        <v>413</v>
      </c>
      <c r="Q962" s="1151">
        <v>3.5750006096200306E-2</v>
      </c>
      <c r="R962" s="1985">
        <f>SUMPRODUCT(N962:N967,Q962:Q967)</f>
        <v>0.23660871331703187</v>
      </c>
      <c r="S962" s="1152" t="s">
        <v>326</v>
      </c>
      <c r="T962" s="1153" t="s">
        <v>327</v>
      </c>
      <c r="U962" s="1154"/>
      <c r="V962" s="996" t="s">
        <v>1318</v>
      </c>
      <c r="W962" s="272"/>
      <c r="X962" s="272"/>
      <c r="Y962" s="1155"/>
      <c r="Z962" s="1155"/>
      <c r="AA962" s="1155"/>
      <c r="AB962" s="662"/>
      <c r="AC962" s="272"/>
      <c r="AD962" s="271"/>
      <c r="AE962" s="272"/>
      <c r="AF962" s="219"/>
      <c r="AG962" s="220"/>
      <c r="AH962" s="221"/>
      <c r="AI962" s="419"/>
      <c r="AJ962" s="419"/>
      <c r="AK962" s="419"/>
      <c r="AL962" s="419"/>
      <c r="AM962" s="419"/>
      <c r="AN962" s="419"/>
      <c r="AO962" s="221"/>
      <c r="AP962" s="221"/>
      <c r="AQ962" s="221"/>
      <c r="AR962" s="221"/>
      <c r="AS962" s="221"/>
      <c r="AT962" s="221"/>
      <c r="AU962" s="221"/>
      <c r="AV962" s="221"/>
      <c r="AW962" s="221"/>
      <c r="AX962" s="221"/>
      <c r="AY962" s="221"/>
      <c r="AZ962" s="221"/>
      <c r="BA962" s="221"/>
      <c r="BB962" s="221"/>
      <c r="BC962" s="221"/>
      <c r="BD962" s="221"/>
      <c r="BE962" s="221"/>
      <c r="BF962" s="221"/>
      <c r="BG962" s="221"/>
    </row>
    <row r="963" spans="1:113">
      <c r="A963" s="1777"/>
      <c r="B963" s="1989"/>
      <c r="C963" s="1814"/>
      <c r="D963" s="421" t="s">
        <v>1319</v>
      </c>
      <c r="E963" s="1150">
        <v>485</v>
      </c>
      <c r="F963" s="319" t="s">
        <v>179</v>
      </c>
      <c r="G963" s="319" t="s">
        <v>179</v>
      </c>
      <c r="H963" s="665">
        <v>2.10355154639175</v>
      </c>
      <c r="I963" s="666">
        <v>2.7285345665030398</v>
      </c>
      <c r="J963" s="318" t="s">
        <v>179</v>
      </c>
      <c r="K963" s="319" t="s">
        <v>179</v>
      </c>
      <c r="L963" s="318" t="s">
        <v>179</v>
      </c>
      <c r="M963" s="319" t="s">
        <v>179</v>
      </c>
      <c r="N963" s="1156">
        <v>0.98950000000000005</v>
      </c>
      <c r="O963" s="1157">
        <v>14.91</v>
      </c>
      <c r="P963" s="1157">
        <v>6.6400000000000001E-2</v>
      </c>
      <c r="Q963" s="1158">
        <v>9.6272666649003191E-2</v>
      </c>
      <c r="R963" s="1980"/>
      <c r="S963" s="482" t="s">
        <v>1320</v>
      </c>
      <c r="T963" s="483" t="s">
        <v>1321</v>
      </c>
      <c r="U963" s="1159"/>
      <c r="V963" s="271"/>
      <c r="W963" s="272"/>
      <c r="X963" s="272"/>
      <c r="Y963" s="1155"/>
      <c r="Z963" s="1155"/>
      <c r="AA963" s="1155"/>
      <c r="AB963" s="662"/>
      <c r="AC963" s="272"/>
      <c r="AD963" s="271"/>
      <c r="AE963" s="272"/>
      <c r="AF963" s="219"/>
      <c r="AG963" s="220"/>
      <c r="AH963" s="221"/>
      <c r="AI963" s="419"/>
      <c r="AJ963" s="419"/>
      <c r="AK963" s="419"/>
      <c r="AL963" s="419"/>
      <c r="AM963" s="419"/>
      <c r="AN963" s="419"/>
      <c r="AO963" s="221"/>
      <c r="AP963" s="221"/>
      <c r="AQ963" s="221"/>
      <c r="AR963" s="221"/>
      <c r="AS963" s="221"/>
      <c r="AT963" s="221"/>
      <c r="AU963" s="221"/>
      <c r="AV963" s="221"/>
      <c r="AW963" s="221"/>
      <c r="AX963" s="221"/>
      <c r="AY963" s="221"/>
      <c r="AZ963" s="221"/>
      <c r="BA963" s="221"/>
      <c r="BB963" s="221"/>
      <c r="BC963" s="221"/>
      <c r="BD963" s="221"/>
      <c r="BE963" s="221"/>
      <c r="BF963" s="221"/>
      <c r="BG963" s="221"/>
    </row>
    <row r="964" spans="1:113">
      <c r="A964" s="1777"/>
      <c r="B964" s="1989"/>
      <c r="C964" s="1814"/>
      <c r="D964" s="330" t="s">
        <v>1322</v>
      </c>
      <c r="E964" s="1150">
        <v>274</v>
      </c>
      <c r="F964" s="319" t="s">
        <v>179</v>
      </c>
      <c r="G964" s="319" t="s">
        <v>179</v>
      </c>
      <c r="H964" s="665">
        <v>1.3264811435523101</v>
      </c>
      <c r="I964" s="666">
        <v>1.47462034860386</v>
      </c>
      <c r="J964" s="318" t="s">
        <v>179</v>
      </c>
      <c r="K964" s="319" t="s">
        <v>179</v>
      </c>
      <c r="L964" s="318" t="s">
        <v>179</v>
      </c>
      <c r="M964" s="319" t="s">
        <v>179</v>
      </c>
      <c r="N964" s="1156">
        <v>0.25019999999999998</v>
      </c>
      <c r="O964" s="1157">
        <v>3.09</v>
      </c>
      <c r="P964" s="1157">
        <v>8.1000000000000003E-2</v>
      </c>
      <c r="Q964" s="1158">
        <v>0.15084564748147561</v>
      </c>
      <c r="R964" s="1980"/>
      <c r="S964" s="1152" t="s">
        <v>345</v>
      </c>
      <c r="T964" s="988" t="s">
        <v>346</v>
      </c>
      <c r="U964" s="968"/>
      <c r="V964" s="271"/>
      <c r="W964" s="272"/>
      <c r="X964" s="272"/>
      <c r="Y964" s="1155"/>
      <c r="Z964" s="1155"/>
      <c r="AA964" s="1155"/>
      <c r="AB964" s="662"/>
      <c r="AC964" s="272"/>
      <c r="AD964" s="271"/>
      <c r="AE964" s="272"/>
      <c r="AF964" s="219"/>
      <c r="AG964" s="220"/>
      <c r="AH964" s="221"/>
      <c r="AI964" s="419"/>
      <c r="AJ964" s="419"/>
      <c r="AK964" s="419"/>
      <c r="AL964" s="419"/>
      <c r="AM964" s="419"/>
      <c r="AN964" s="419"/>
      <c r="AO964" s="221"/>
      <c r="AP964" s="221"/>
      <c r="AQ964" s="221"/>
      <c r="AR964" s="221"/>
      <c r="AS964" s="221"/>
      <c r="AT964" s="221"/>
      <c r="AU964" s="221"/>
      <c r="AV964" s="221"/>
      <c r="AW964" s="221"/>
      <c r="AX964" s="221"/>
      <c r="AY964" s="221"/>
      <c r="AZ964" s="221"/>
      <c r="BA964" s="221"/>
      <c r="BB964" s="221"/>
      <c r="BC964" s="221"/>
      <c r="BD964" s="221"/>
      <c r="BE964" s="221"/>
      <c r="BF964" s="221"/>
      <c r="BG964" s="221"/>
    </row>
    <row r="965" spans="1:113">
      <c r="A965" s="1777"/>
      <c r="B965" s="1989"/>
      <c r="C965" s="1814"/>
      <c r="D965" s="330" t="s">
        <v>1323</v>
      </c>
      <c r="E965" s="1150">
        <v>731</v>
      </c>
      <c r="F965" s="319" t="s">
        <v>179</v>
      </c>
      <c r="G965" s="319" t="s">
        <v>179</v>
      </c>
      <c r="H965" s="665">
        <v>1.82540811673507</v>
      </c>
      <c r="I965" s="666">
        <v>2.0126763067579598</v>
      </c>
      <c r="J965" s="318" t="s">
        <v>179</v>
      </c>
      <c r="K965" s="319" t="s">
        <v>179</v>
      </c>
      <c r="L965" s="318" t="s">
        <v>179</v>
      </c>
      <c r="M965" s="319" t="s">
        <v>179</v>
      </c>
      <c r="N965" s="1156">
        <v>0.41839999999999999</v>
      </c>
      <c r="O965" s="1157">
        <v>7.15</v>
      </c>
      <c r="P965" s="1157">
        <v>5.8500000000000003E-2</v>
      </c>
      <c r="Q965" s="1158">
        <v>0.1396028793742736</v>
      </c>
      <c r="R965" s="1980"/>
      <c r="S965" s="1160" t="s">
        <v>351</v>
      </c>
      <c r="T965" s="1161" t="s">
        <v>692</v>
      </c>
      <c r="U965" s="1162"/>
      <c r="V965" s="271"/>
      <c r="W965" s="272"/>
      <c r="X965" s="272"/>
      <c r="Y965" s="1155"/>
      <c r="Z965" s="1155"/>
      <c r="AA965" s="1155"/>
      <c r="AB965" s="662"/>
      <c r="AC965" s="272"/>
      <c r="AD965" s="271"/>
      <c r="AE965" s="272"/>
      <c r="AF965" s="219"/>
      <c r="AG965" s="220"/>
      <c r="AH965" s="221"/>
      <c r="AI965" s="419"/>
      <c r="AJ965" s="419"/>
      <c r="AK965" s="419"/>
      <c r="AL965" s="419"/>
      <c r="AM965" s="419"/>
      <c r="AN965" s="419"/>
      <c r="AO965" s="221"/>
      <c r="AP965" s="221"/>
      <c r="AQ965" s="221"/>
      <c r="AR965" s="221"/>
      <c r="AS965" s="221"/>
      <c r="AT965" s="221"/>
      <c r="AU965" s="221"/>
      <c r="AV965" s="221"/>
      <c r="AW965" s="221"/>
      <c r="AX965" s="221"/>
      <c r="AY965" s="221"/>
      <c r="AZ965" s="221"/>
      <c r="BA965" s="221"/>
      <c r="BB965" s="221"/>
      <c r="BC965" s="221"/>
      <c r="BD965" s="221"/>
      <c r="BE965" s="221"/>
      <c r="BF965" s="221"/>
      <c r="BG965" s="221"/>
    </row>
    <row r="966" spans="1:113">
      <c r="A966" s="1777"/>
      <c r="B966" s="1989"/>
      <c r="C966" s="1814"/>
      <c r="D966" s="330" t="s">
        <v>1324</v>
      </c>
      <c r="E966" s="1150">
        <v>550</v>
      </c>
      <c r="F966" s="319" t="s">
        <v>179</v>
      </c>
      <c r="G966" s="319" t="s">
        <v>179</v>
      </c>
      <c r="H966" s="665">
        <v>1.3309568181818201</v>
      </c>
      <c r="I966" s="666">
        <v>1.65134290402669</v>
      </c>
      <c r="J966" s="318" t="s">
        <v>179</v>
      </c>
      <c r="K966" s="319" t="s">
        <v>179</v>
      </c>
      <c r="L966" s="318" t="s">
        <v>179</v>
      </c>
      <c r="M966" s="319" t="s">
        <v>179</v>
      </c>
      <c r="N966" s="1156">
        <v>0.1268</v>
      </c>
      <c r="O966" s="1157">
        <v>2.0299999999999998</v>
      </c>
      <c r="P966" s="1157">
        <v>6.2399999999999997E-2</v>
      </c>
      <c r="Q966" s="1158">
        <v>0.35643126133897435</v>
      </c>
      <c r="R966" s="1980"/>
      <c r="S966" s="1152" t="s">
        <v>355</v>
      </c>
      <c r="T966" s="1153" t="s">
        <v>356</v>
      </c>
      <c r="U966" s="1154"/>
      <c r="V966" s="271"/>
      <c r="W966" s="272"/>
      <c r="X966" s="272"/>
      <c r="Y966" s="1155"/>
      <c r="Z966" s="1155"/>
      <c r="AA966" s="1155"/>
      <c r="AB966" s="662"/>
      <c r="AC966" s="272"/>
      <c r="AD966" s="271"/>
      <c r="AE966" s="272"/>
      <c r="AF966" s="219"/>
      <c r="AG966" s="220"/>
      <c r="AH966" s="221"/>
      <c r="AI966" s="419"/>
      <c r="AJ966" s="419"/>
      <c r="AK966" s="419"/>
      <c r="AL966" s="419"/>
      <c r="AM966" s="419"/>
      <c r="AN966" s="419"/>
      <c r="AO966" s="221"/>
      <c r="AP966" s="221"/>
      <c r="AQ966" s="221"/>
      <c r="AR966" s="221"/>
      <c r="AS966" s="221"/>
      <c r="AT966" s="221"/>
      <c r="AU966" s="221"/>
      <c r="AV966" s="221"/>
      <c r="AW966" s="221"/>
      <c r="AX966" s="221"/>
      <c r="AY966" s="221"/>
      <c r="AZ966" s="221"/>
      <c r="BA966" s="221"/>
      <c r="BB966" s="221"/>
      <c r="BC966" s="221"/>
      <c r="BD966" s="221"/>
      <c r="BE966" s="221"/>
      <c r="BF966" s="221"/>
      <c r="BG966" s="221"/>
    </row>
    <row r="967" spans="1:113">
      <c r="A967" s="1777"/>
      <c r="B967" s="1987"/>
      <c r="C967" s="1780"/>
      <c r="D967" s="330" t="s">
        <v>1325</v>
      </c>
      <c r="E967" s="1150">
        <v>6</v>
      </c>
      <c r="F967" s="319" t="s">
        <v>179</v>
      </c>
      <c r="G967" s="319" t="s">
        <v>179</v>
      </c>
      <c r="H967" s="665">
        <v>0.16625000000000001</v>
      </c>
      <c r="I967" s="666">
        <v>0</v>
      </c>
      <c r="J967" s="318" t="s">
        <v>179</v>
      </c>
      <c r="K967" s="319" t="s">
        <v>179</v>
      </c>
      <c r="L967" s="318" t="s">
        <v>179</v>
      </c>
      <c r="M967" s="319" t="s">
        <v>179</v>
      </c>
      <c r="N967" s="1156">
        <v>0.42149999999999999</v>
      </c>
      <c r="O967" s="1157">
        <v>0.89</v>
      </c>
      <c r="P967" s="1157">
        <v>0.47310000000000002</v>
      </c>
      <c r="Q967" s="1158">
        <v>0</v>
      </c>
      <c r="R967" s="1856"/>
      <c r="S967" s="1163">
        <v>2946</v>
      </c>
      <c r="T967" s="1161" t="s">
        <v>692</v>
      </c>
      <c r="U967" s="1162"/>
      <c r="V967" s="271"/>
      <c r="W967" s="272"/>
      <c r="X967" s="272"/>
      <c r="Y967" s="1155"/>
      <c r="Z967" s="1155"/>
      <c r="AA967" s="1155"/>
      <c r="AB967" s="662"/>
      <c r="AC967" s="272"/>
      <c r="AD967" s="271"/>
      <c r="AE967" s="272"/>
      <c r="AF967" s="219"/>
      <c r="AG967" s="220"/>
      <c r="AH967" s="221"/>
      <c r="AI967" s="419"/>
      <c r="AJ967" s="419"/>
      <c r="AK967" s="419"/>
      <c r="AL967" s="419"/>
      <c r="AM967" s="419"/>
      <c r="AN967" s="419"/>
      <c r="AO967" s="221"/>
      <c r="AP967" s="221"/>
      <c r="AQ967" s="221"/>
      <c r="AR967" s="221"/>
      <c r="AS967" s="221"/>
      <c r="AT967" s="221"/>
      <c r="AU967" s="221"/>
      <c r="AV967" s="221"/>
      <c r="AW967" s="221"/>
      <c r="AX967" s="221"/>
      <c r="AY967" s="221"/>
      <c r="AZ967" s="221"/>
      <c r="BA967" s="221"/>
      <c r="BB967" s="221"/>
      <c r="BC967" s="221"/>
      <c r="BD967" s="221"/>
      <c r="BE967" s="221"/>
      <c r="BF967" s="221"/>
      <c r="BG967" s="221"/>
    </row>
    <row r="968" spans="1:113">
      <c r="A968" s="1777"/>
      <c r="B968" s="1986" t="s">
        <v>1326</v>
      </c>
      <c r="C968" s="1813" t="s">
        <v>324</v>
      </c>
      <c r="D968" s="330" t="s">
        <v>325</v>
      </c>
      <c r="E968" s="1150">
        <v>2673</v>
      </c>
      <c r="F968" s="319" t="s">
        <v>179</v>
      </c>
      <c r="G968" s="319" t="s">
        <v>179</v>
      </c>
      <c r="H968" s="665">
        <v>1.68549819179449</v>
      </c>
      <c r="I968" s="666">
        <v>2.0208420795087099</v>
      </c>
      <c r="J968" s="318" t="s">
        <v>179</v>
      </c>
      <c r="K968" s="1164" t="s">
        <v>179</v>
      </c>
      <c r="L968" s="318" t="s">
        <v>179</v>
      </c>
      <c r="M968" s="319" t="s">
        <v>179</v>
      </c>
      <c r="N968" s="1156">
        <v>0.33389999999999997</v>
      </c>
      <c r="O968" s="1157">
        <v>4.0199999999999996</v>
      </c>
      <c r="P968" s="1157">
        <v>8.2900000000000001E-2</v>
      </c>
      <c r="Q968" s="324" t="s">
        <v>179</v>
      </c>
      <c r="R968" s="231">
        <f>N968</f>
        <v>0.33389999999999997</v>
      </c>
      <c r="S968" s="1152" t="s">
        <v>363</v>
      </c>
      <c r="T968" s="1153" t="s">
        <v>364</v>
      </c>
      <c r="U968" s="1154"/>
      <c r="V968" s="271"/>
      <c r="W968" s="272"/>
      <c r="X968" s="272"/>
      <c r="Y968" s="1155"/>
      <c r="Z968" s="1155"/>
      <c r="AA968" s="1155"/>
      <c r="AB968" s="662"/>
      <c r="AC968" s="272"/>
      <c r="AD968" s="271"/>
      <c r="AE968" s="272"/>
      <c r="AF968" s="219"/>
      <c r="AG968" s="220"/>
      <c r="AH968" s="221"/>
      <c r="AI968" s="419"/>
      <c r="AJ968" s="419"/>
      <c r="AK968" s="419"/>
      <c r="AL968" s="419"/>
      <c r="AM968" s="419"/>
      <c r="AN968" s="419"/>
      <c r="AO968" s="221"/>
      <c r="AP968" s="221"/>
      <c r="AQ968" s="221"/>
      <c r="AR968" s="221"/>
      <c r="AS968" s="221"/>
      <c r="AT968" s="221"/>
      <c r="AU968" s="221"/>
      <c r="AV968" s="221"/>
      <c r="AW968" s="221"/>
      <c r="AX968" s="221"/>
      <c r="AY968" s="221"/>
      <c r="AZ968" s="221"/>
      <c r="BA968" s="221"/>
      <c r="BB968" s="221"/>
      <c r="BC968" s="221"/>
      <c r="BD968" s="221"/>
      <c r="BE968" s="221"/>
      <c r="BF968" s="221"/>
      <c r="BG968" s="221"/>
    </row>
    <row r="969" spans="1:113">
      <c r="A969" s="1777"/>
      <c r="B969" s="1987"/>
      <c r="C969" s="1780"/>
      <c r="D969" s="330" t="s">
        <v>333</v>
      </c>
      <c r="E969" s="1150">
        <v>273</v>
      </c>
      <c r="F969" s="319" t="s">
        <v>179</v>
      </c>
      <c r="G969" s="319" t="s">
        <v>179</v>
      </c>
      <c r="H969" s="665">
        <v>1.0275854700854701</v>
      </c>
      <c r="I969" s="666">
        <v>0.53520352634721502</v>
      </c>
      <c r="J969" s="318" t="s">
        <v>179</v>
      </c>
      <c r="K969" s="319" t="s">
        <v>179</v>
      </c>
      <c r="L969" s="318" t="s">
        <v>179</v>
      </c>
      <c r="M969" s="319" t="s">
        <v>179</v>
      </c>
      <c r="N969" s="227">
        <v>0</v>
      </c>
      <c r="O969" s="244" t="s">
        <v>413</v>
      </c>
      <c r="P969" s="244" t="s">
        <v>413</v>
      </c>
      <c r="Q969" s="324" t="s">
        <v>179</v>
      </c>
      <c r="R969" s="231">
        <f>N969</f>
        <v>0</v>
      </c>
      <c r="S969" s="232">
        <v>0.57999999999999996</v>
      </c>
      <c r="T969" s="266">
        <v>2.1320000000000001</v>
      </c>
      <c r="U969" s="353"/>
      <c r="V969" s="271"/>
      <c r="W969" s="272"/>
      <c r="X969" s="272"/>
      <c r="Y969" s="1155"/>
      <c r="Z969" s="1155"/>
      <c r="AA969" s="1155"/>
      <c r="AB969" s="662"/>
      <c r="AC969" s="272"/>
      <c r="AD969" s="271"/>
      <c r="AE969" s="272"/>
      <c r="AF969" s="219"/>
      <c r="AG969" s="220"/>
      <c r="AH969" s="221"/>
      <c r="AI969" s="419"/>
      <c r="AJ969" s="419"/>
      <c r="AK969" s="419"/>
      <c r="AL969" s="419"/>
      <c r="AM969" s="419"/>
      <c r="AN969" s="419"/>
      <c r="AO969" s="221"/>
      <c r="AP969" s="221"/>
      <c r="AQ969" s="221"/>
      <c r="AR969" s="221"/>
      <c r="AS969" s="221"/>
      <c r="AT969" s="221"/>
      <c r="AU969" s="221"/>
      <c r="AV969" s="221"/>
      <c r="AW969" s="221"/>
      <c r="AX969" s="221"/>
      <c r="AY969" s="221"/>
      <c r="AZ969" s="221"/>
      <c r="BA969" s="221"/>
      <c r="BB969" s="221"/>
      <c r="BC969" s="221"/>
      <c r="BD969" s="221"/>
      <c r="BE969" s="221"/>
      <c r="BF969" s="221"/>
      <c r="BG969" s="221"/>
    </row>
    <row r="970" spans="1:113">
      <c r="A970" s="1777"/>
      <c r="B970" s="1986" t="s">
        <v>1327</v>
      </c>
      <c r="C970" s="1813" t="s">
        <v>324</v>
      </c>
      <c r="D970" s="330" t="s">
        <v>325</v>
      </c>
      <c r="E970" s="1150">
        <v>896</v>
      </c>
      <c r="F970" s="319" t="s">
        <v>179</v>
      </c>
      <c r="G970" s="319" t="s">
        <v>179</v>
      </c>
      <c r="H970" s="665">
        <v>3.9718303571428599</v>
      </c>
      <c r="I970" s="666">
        <v>1.96872672410518</v>
      </c>
      <c r="J970" s="318" t="s">
        <v>179</v>
      </c>
      <c r="K970" s="319" t="s">
        <v>179</v>
      </c>
      <c r="L970" s="318" t="s">
        <v>179</v>
      </c>
      <c r="M970" s="319" t="s">
        <v>179</v>
      </c>
      <c r="N970" s="1156">
        <v>-1.6868000000000001</v>
      </c>
      <c r="O970" s="1157">
        <v>-21.56</v>
      </c>
      <c r="P970" s="1157">
        <v>7.8200000000000006E-2</v>
      </c>
      <c r="Q970" s="466">
        <v>0.91949858885661206</v>
      </c>
      <c r="R970" s="1826">
        <f>SUMPRODUCT(N970:N971,Q970:Q971)</f>
        <v>-1.5510102196833333</v>
      </c>
      <c r="S970" s="245" t="s">
        <v>370</v>
      </c>
      <c r="T970" s="246" t="s">
        <v>371</v>
      </c>
      <c r="U970" s="214"/>
      <c r="V970" s="271"/>
      <c r="W970" s="272"/>
      <c r="X970" s="272"/>
      <c r="Y970" s="1155"/>
      <c r="Z970" s="1155"/>
      <c r="AA970" s="1155"/>
      <c r="AB970" s="662"/>
      <c r="AC970" s="272"/>
      <c r="AD970" s="271"/>
      <c r="AE970" s="272"/>
      <c r="AF970" s="219"/>
      <c r="AG970" s="220"/>
      <c r="AH970" s="221"/>
      <c r="AI970" s="419"/>
      <c r="AJ970" s="419"/>
      <c r="AK970" s="419"/>
      <c r="AL970" s="419"/>
      <c r="AM970" s="419"/>
      <c r="AN970" s="419"/>
      <c r="AO970" s="221"/>
      <c r="AP970" s="221"/>
      <c r="AQ970" s="221"/>
      <c r="AR970" s="221"/>
      <c r="AS970" s="221"/>
      <c r="AT970" s="221"/>
      <c r="AU970" s="221"/>
      <c r="AV970" s="221"/>
      <c r="AW970" s="221"/>
      <c r="AX970" s="221"/>
      <c r="AY970" s="221"/>
      <c r="AZ970" s="221"/>
      <c r="BA970" s="221"/>
      <c r="BB970" s="221"/>
      <c r="BC970" s="221"/>
      <c r="BD970" s="221"/>
      <c r="BE970" s="221"/>
      <c r="BF970" s="221"/>
      <c r="BG970" s="221"/>
    </row>
    <row r="971" spans="1:113">
      <c r="A971" s="1777"/>
      <c r="B971" s="1987"/>
      <c r="C971" s="1780"/>
      <c r="D971" s="330" t="s">
        <v>333</v>
      </c>
      <c r="E971" s="1150">
        <v>2050</v>
      </c>
      <c r="F971" s="319" t="s">
        <v>179</v>
      </c>
      <c r="G971" s="319" t="s">
        <v>179</v>
      </c>
      <c r="H971" s="665">
        <v>0.59858902439024397</v>
      </c>
      <c r="I971" s="666">
        <v>0.51031259600593404</v>
      </c>
      <c r="J971" s="318" t="s">
        <v>179</v>
      </c>
      <c r="K971" s="319" t="s">
        <v>179</v>
      </c>
      <c r="L971" s="318" t="s">
        <v>179</v>
      </c>
      <c r="M971" s="319" t="s">
        <v>179</v>
      </c>
      <c r="N971" s="227">
        <v>0</v>
      </c>
      <c r="O971" s="244" t="s">
        <v>413</v>
      </c>
      <c r="P971" s="244" t="s">
        <v>413</v>
      </c>
      <c r="Q971" s="466">
        <v>8.0501411143387935E-2</v>
      </c>
      <c r="R971" s="1828"/>
      <c r="S971" s="430">
        <v>0.65967399999999998</v>
      </c>
      <c r="T971" s="432" t="s">
        <v>179</v>
      </c>
      <c r="U971" s="350"/>
      <c r="V971" s="271"/>
      <c r="W971" s="272"/>
      <c r="X971" s="272"/>
      <c r="Y971" s="1155"/>
      <c r="Z971" s="1155"/>
      <c r="AA971" s="1155"/>
      <c r="AB971" s="662"/>
      <c r="AC971" s="272"/>
      <c r="AD971" s="271"/>
      <c r="AE971" s="272"/>
      <c r="AF971" s="219"/>
      <c r="AG971" s="220"/>
      <c r="AH971" s="221"/>
      <c r="AI971" s="419"/>
      <c r="AJ971" s="419"/>
      <c r="AK971" s="419"/>
      <c r="AL971" s="419"/>
      <c r="AM971" s="419"/>
      <c r="AN971" s="419"/>
      <c r="AO971" s="221"/>
      <c r="AP971" s="221"/>
      <c r="AQ971" s="221"/>
      <c r="AR971" s="221"/>
      <c r="AS971" s="221"/>
      <c r="AT971" s="221"/>
      <c r="AU971" s="221"/>
      <c r="AV971" s="221"/>
      <c r="AW971" s="221"/>
      <c r="AX971" s="221"/>
      <c r="AY971" s="221"/>
      <c r="AZ971" s="221"/>
      <c r="BA971" s="221"/>
      <c r="BB971" s="221"/>
      <c r="BC971" s="221"/>
      <c r="BD971" s="221"/>
      <c r="BE971" s="221"/>
      <c r="BF971" s="221"/>
      <c r="BG971" s="221"/>
    </row>
    <row r="972" spans="1:113">
      <c r="A972" s="1777"/>
      <c r="B972" s="1986" t="s">
        <v>1328</v>
      </c>
      <c r="C972" s="1813" t="s">
        <v>324</v>
      </c>
      <c r="D972" s="330" t="s">
        <v>325</v>
      </c>
      <c r="E972" s="1150">
        <v>1860</v>
      </c>
      <c r="F972" s="319" t="s">
        <v>179</v>
      </c>
      <c r="G972" s="319" t="s">
        <v>179</v>
      </c>
      <c r="H972" s="665">
        <v>2.4586209677419402</v>
      </c>
      <c r="I972" s="666">
        <v>2.0183162681422302</v>
      </c>
      <c r="J972" s="318" t="s">
        <v>179</v>
      </c>
      <c r="K972" s="319" t="s">
        <v>179</v>
      </c>
      <c r="L972" s="318" t="s">
        <v>179</v>
      </c>
      <c r="M972" s="319" t="s">
        <v>179</v>
      </c>
      <c r="N972" s="1156">
        <v>-1.1553</v>
      </c>
      <c r="O972" s="1157">
        <v>-20.36</v>
      </c>
      <c r="P972" s="1157">
        <v>5.67E-2</v>
      </c>
      <c r="Q972" s="466">
        <v>0.78925469010929294</v>
      </c>
      <c r="R972" s="1826">
        <f>SUMPRODUCT(N972:N973,Q972:Q973)</f>
        <v>-0.91182594348326618</v>
      </c>
      <c r="S972" s="271"/>
      <c r="T972" s="272"/>
      <c r="V972" s="271"/>
      <c r="W972" s="272"/>
      <c r="X972" s="272"/>
      <c r="Y972" s="1155"/>
      <c r="Z972" s="1155"/>
      <c r="AA972" s="1155"/>
      <c r="AB972" s="662"/>
      <c r="AC972" s="272"/>
      <c r="AD972" s="271"/>
      <c r="AE972" s="272"/>
      <c r="AF972" s="219"/>
      <c r="AG972" s="220"/>
      <c r="AH972" s="221"/>
      <c r="AI972" s="419"/>
      <c r="AJ972" s="419"/>
      <c r="AK972" s="419"/>
      <c r="AL972" s="419"/>
      <c r="AM972" s="419"/>
      <c r="AN972" s="419"/>
      <c r="AO972" s="221"/>
      <c r="AP972" s="221"/>
      <c r="AQ972" s="221"/>
      <c r="AR972" s="221"/>
      <c r="AS972" s="221"/>
      <c r="AT972" s="221"/>
      <c r="AU972" s="221"/>
      <c r="AV972" s="221"/>
      <c r="AW972" s="221"/>
      <c r="AX972" s="221"/>
      <c r="AY972" s="221"/>
      <c r="AZ972" s="221"/>
      <c r="BA972" s="221"/>
      <c r="BB972" s="221"/>
      <c r="BC972" s="221"/>
      <c r="BD972" s="221"/>
      <c r="BE972" s="221"/>
      <c r="BF972" s="221"/>
      <c r="BG972" s="221"/>
    </row>
    <row r="973" spans="1:113">
      <c r="A973" s="1777"/>
      <c r="B973" s="1987"/>
      <c r="C973" s="1780"/>
      <c r="D973" s="330" t="s">
        <v>333</v>
      </c>
      <c r="E973" s="1150">
        <v>1086</v>
      </c>
      <c r="F973" s="319" t="s">
        <v>179</v>
      </c>
      <c r="G973" s="319" t="s">
        <v>179</v>
      </c>
      <c r="H973" s="665">
        <v>0.19597836095764301</v>
      </c>
      <c r="I973" s="666">
        <v>0.113372114190712</v>
      </c>
      <c r="J973" s="318" t="s">
        <v>179</v>
      </c>
      <c r="K973" s="319" t="s">
        <v>179</v>
      </c>
      <c r="L973" s="318" t="s">
        <v>179</v>
      </c>
      <c r="M973" s="319" t="s">
        <v>179</v>
      </c>
      <c r="N973" s="227">
        <v>0</v>
      </c>
      <c r="O973" s="244" t="s">
        <v>413</v>
      </c>
      <c r="P973" s="244" t="s">
        <v>413</v>
      </c>
      <c r="Q973" s="466">
        <v>0.21074530989070706</v>
      </c>
      <c r="R973" s="1828"/>
      <c r="S973" s="271"/>
      <c r="T973" s="272"/>
      <c r="V973" s="271"/>
      <c r="W973" s="272"/>
      <c r="X973" s="272"/>
      <c r="Y973" s="1155"/>
      <c r="Z973" s="1155"/>
      <c r="AA973" s="1155"/>
      <c r="AB973" s="662"/>
      <c r="AC973" s="272"/>
      <c r="AD973" s="271"/>
      <c r="AE973" s="272"/>
      <c r="AF973" s="219"/>
      <c r="AG973" s="220"/>
      <c r="AH973" s="221"/>
      <c r="AI973" s="419"/>
      <c r="AJ973" s="419"/>
      <c r="AK973" s="419"/>
      <c r="AL973" s="419"/>
      <c r="AM973" s="419"/>
      <c r="AN973" s="419"/>
      <c r="AO973" s="221"/>
      <c r="AP973" s="221"/>
      <c r="AQ973" s="221"/>
      <c r="AR973" s="221"/>
      <c r="AS973" s="221"/>
      <c r="AT973" s="221"/>
      <c r="AU973" s="221"/>
      <c r="AV973" s="221"/>
      <c r="AW973" s="221"/>
      <c r="AX973" s="221"/>
      <c r="AY973" s="221"/>
      <c r="AZ973" s="221"/>
      <c r="BA973" s="221"/>
      <c r="BB973" s="221"/>
      <c r="BC973" s="221"/>
      <c r="BD973" s="221"/>
      <c r="BE973" s="221"/>
      <c r="BF973" s="221"/>
      <c r="BG973" s="221"/>
    </row>
    <row r="974" spans="1:113">
      <c r="A974" s="1777"/>
      <c r="B974" s="1986" t="s">
        <v>1329</v>
      </c>
      <c r="C974" s="1813" t="s">
        <v>324</v>
      </c>
      <c r="D974" s="330" t="s">
        <v>325</v>
      </c>
      <c r="E974" s="1150">
        <v>2297</v>
      </c>
      <c r="F974" s="319" t="s">
        <v>179</v>
      </c>
      <c r="G974" s="319" t="s">
        <v>179</v>
      </c>
      <c r="H974" s="665">
        <v>1.0801654331737001</v>
      </c>
      <c r="I974" s="666">
        <v>1.3508918901404801</v>
      </c>
      <c r="J974" s="318" t="s">
        <v>179</v>
      </c>
      <c r="K974" s="319" t="s">
        <v>179</v>
      </c>
      <c r="L974" s="318" t="s">
        <v>179</v>
      </c>
      <c r="M974" s="319" t="s">
        <v>179</v>
      </c>
      <c r="N974" s="1156">
        <v>0.46179999999999999</v>
      </c>
      <c r="O974" s="1157">
        <v>4.9000000000000004</v>
      </c>
      <c r="P974" s="1157">
        <v>9.4200000000000006E-2</v>
      </c>
      <c r="Q974" s="324" t="s">
        <v>179</v>
      </c>
      <c r="R974" s="231">
        <f>N974</f>
        <v>0.46179999999999999</v>
      </c>
      <c r="S974" s="271"/>
      <c r="T974" s="272"/>
      <c r="V974" s="271"/>
      <c r="W974" s="272"/>
      <c r="X974" s="272"/>
      <c r="Y974" s="1155"/>
      <c r="Z974" s="1155"/>
      <c r="AA974" s="1155"/>
      <c r="AB974" s="662"/>
      <c r="AC974" s="272"/>
      <c r="AD974" s="271"/>
      <c r="AE974" s="272"/>
      <c r="AF974" s="219"/>
      <c r="AG974" s="220"/>
      <c r="AH974" s="221"/>
      <c r="AI974" s="419"/>
      <c r="AJ974" s="419"/>
      <c r="AK974" s="419"/>
      <c r="AL974" s="419"/>
      <c r="AM974" s="419"/>
      <c r="AN974" s="419"/>
      <c r="AO974" s="221"/>
      <c r="AP974" s="221"/>
      <c r="AQ974" s="221"/>
      <c r="AR974" s="221"/>
      <c r="AS974" s="221"/>
      <c r="AT974" s="221"/>
      <c r="AU974" s="221"/>
      <c r="AV974" s="221"/>
      <c r="AW974" s="221"/>
      <c r="AX974" s="221"/>
      <c r="AY974" s="221"/>
      <c r="AZ974" s="221"/>
      <c r="BA974" s="221"/>
      <c r="BB974" s="221"/>
      <c r="BC974" s="221"/>
      <c r="BD974" s="221"/>
      <c r="BE974" s="221"/>
      <c r="BF974" s="221"/>
      <c r="BG974" s="221"/>
    </row>
    <row r="975" spans="1:113">
      <c r="A975" s="1777"/>
      <c r="B975" s="1987"/>
      <c r="C975" s="1780"/>
      <c r="D975" s="330" t="s">
        <v>333</v>
      </c>
      <c r="E975" s="1150">
        <v>649</v>
      </c>
      <c r="F975" s="319" t="s">
        <v>179</v>
      </c>
      <c r="G975" s="319" t="s">
        <v>179</v>
      </c>
      <c r="H975" s="665">
        <v>3.55119799691834</v>
      </c>
      <c r="I975" s="666">
        <v>2.4271049553344302</v>
      </c>
      <c r="J975" s="318" t="s">
        <v>179</v>
      </c>
      <c r="K975" s="319" t="s">
        <v>179</v>
      </c>
      <c r="L975" s="318" t="s">
        <v>179</v>
      </c>
      <c r="M975" s="319" t="s">
        <v>179</v>
      </c>
      <c r="N975" s="227">
        <v>0</v>
      </c>
      <c r="O975" s="244" t="s">
        <v>413</v>
      </c>
      <c r="P975" s="244" t="s">
        <v>413</v>
      </c>
      <c r="Q975" s="324" t="s">
        <v>179</v>
      </c>
      <c r="R975" s="231">
        <f>N975</f>
        <v>0</v>
      </c>
      <c r="S975" s="271"/>
      <c r="T975" s="272"/>
      <c r="V975" s="271"/>
      <c r="W975" s="272"/>
      <c r="X975" s="272"/>
      <c r="Y975" s="1155"/>
      <c r="Z975" s="1155"/>
      <c r="AA975" s="1155"/>
      <c r="AB975" s="662"/>
      <c r="AC975" s="272"/>
      <c r="AD975" s="271"/>
      <c r="AE975" s="272"/>
      <c r="AF975" s="219"/>
      <c r="AG975" s="220"/>
      <c r="AH975" s="221"/>
      <c r="AI975" s="419"/>
      <c r="AJ975" s="419"/>
      <c r="AK975" s="419"/>
      <c r="AL975" s="419"/>
      <c r="AM975" s="419"/>
      <c r="AN975" s="419"/>
      <c r="AO975" s="221"/>
      <c r="AP975" s="221"/>
      <c r="AQ975" s="221"/>
      <c r="AR975" s="221"/>
      <c r="AS975" s="221"/>
      <c r="AT975" s="221"/>
      <c r="AU975" s="221"/>
      <c r="AV975" s="221"/>
      <c r="AW975" s="221"/>
      <c r="AX975" s="221"/>
      <c r="AY975" s="221"/>
      <c r="AZ975" s="221"/>
      <c r="BA975" s="221"/>
      <c r="BB975" s="221"/>
      <c r="BC975" s="221"/>
      <c r="BD975" s="221"/>
      <c r="BE975" s="221"/>
      <c r="BF975" s="221"/>
      <c r="BG975" s="221"/>
    </row>
    <row r="976" spans="1:113">
      <c r="A976" s="1777"/>
      <c r="B976" s="1986" t="s">
        <v>1330</v>
      </c>
      <c r="C976" s="1813" t="s">
        <v>324</v>
      </c>
      <c r="D976" s="330" t="s">
        <v>325</v>
      </c>
      <c r="E976" s="1150">
        <v>287</v>
      </c>
      <c r="F976" s="319" t="s">
        <v>179</v>
      </c>
      <c r="G976" s="319" t="s">
        <v>179</v>
      </c>
      <c r="H976" s="665">
        <v>0.92119628339140502</v>
      </c>
      <c r="I976" s="666">
        <v>1.3802387439430199</v>
      </c>
      <c r="J976" s="318" t="s">
        <v>179</v>
      </c>
      <c r="K976" s="319" t="s">
        <v>179</v>
      </c>
      <c r="L976" s="318" t="s">
        <v>179</v>
      </c>
      <c r="M976" s="319" t="s">
        <v>179</v>
      </c>
      <c r="N976" s="1156">
        <v>0.83360000000000001</v>
      </c>
      <c r="O976" s="1157">
        <v>11.17</v>
      </c>
      <c r="P976" s="1157">
        <v>7.46E-2</v>
      </c>
      <c r="Q976" s="466">
        <v>0.71809498401891803</v>
      </c>
      <c r="R976" s="1826">
        <f>SUMPRODUCT(N976:N977,Q976:Q977)</f>
        <v>0.59860397867817006</v>
      </c>
      <c r="S976" s="271"/>
      <c r="T976" s="272"/>
      <c r="V976" s="271"/>
      <c r="W976" s="272"/>
      <c r="X976" s="272"/>
      <c r="Y976" s="1155"/>
      <c r="Z976" s="1155"/>
      <c r="AA976" s="1155"/>
      <c r="AB976" s="662"/>
      <c r="AC976" s="272"/>
      <c r="AD976" s="271"/>
      <c r="AE976" s="272"/>
      <c r="AF976" s="219"/>
      <c r="AG976" s="220"/>
      <c r="AH976" s="221"/>
      <c r="AI976" s="419"/>
      <c r="AJ976" s="419"/>
      <c r="AK976" s="419"/>
      <c r="AL976" s="419"/>
      <c r="AM976" s="419"/>
      <c r="AN976" s="419"/>
      <c r="AO976" s="221"/>
      <c r="AP976" s="221"/>
      <c r="AQ976" s="221"/>
      <c r="AR976" s="221"/>
      <c r="AS976" s="221"/>
      <c r="AT976" s="221"/>
      <c r="AU976" s="221"/>
      <c r="AV976" s="221"/>
      <c r="AW976" s="221"/>
      <c r="AX976" s="221"/>
      <c r="AY976" s="221"/>
      <c r="AZ976" s="221"/>
      <c r="BA976" s="221"/>
      <c r="BB976" s="221"/>
      <c r="BC976" s="221"/>
      <c r="BD976" s="221"/>
      <c r="BE976" s="221"/>
      <c r="BF976" s="221"/>
      <c r="BG976" s="221"/>
    </row>
    <row r="977" spans="1:123">
      <c r="A977" s="1777"/>
      <c r="B977" s="1987"/>
      <c r="C977" s="1780"/>
      <c r="D977" s="330" t="s">
        <v>333</v>
      </c>
      <c r="E977" s="1150">
        <v>2659</v>
      </c>
      <c r="F977" s="319" t="s">
        <v>179</v>
      </c>
      <c r="G977" s="319" t="s">
        <v>179</v>
      </c>
      <c r="H977" s="665">
        <v>1.70044534286072</v>
      </c>
      <c r="I977" s="666">
        <v>1.9775743279481599</v>
      </c>
      <c r="J977" s="318" t="s">
        <v>179</v>
      </c>
      <c r="K977" s="319" t="s">
        <v>179</v>
      </c>
      <c r="L977" s="318" t="s">
        <v>179</v>
      </c>
      <c r="M977" s="319" t="s">
        <v>179</v>
      </c>
      <c r="N977" s="227">
        <v>0</v>
      </c>
      <c r="O977" s="244" t="s">
        <v>413</v>
      </c>
      <c r="P977" s="244" t="s">
        <v>413</v>
      </c>
      <c r="Q977" s="466">
        <v>0.28190501598108186</v>
      </c>
      <c r="R977" s="1828"/>
      <c r="S977" s="271"/>
      <c r="T977" s="272"/>
      <c r="V977" s="271"/>
      <c r="W977" s="272"/>
      <c r="X977" s="272"/>
      <c r="Y977" s="1155"/>
      <c r="Z977" s="1155"/>
      <c r="AA977" s="1155"/>
      <c r="AB977" s="662"/>
      <c r="AC977" s="272"/>
      <c r="AD977" s="271"/>
      <c r="AE977" s="272"/>
      <c r="AF977" s="219"/>
      <c r="AG977" s="220"/>
      <c r="AH977" s="221"/>
      <c r="AI977" s="419"/>
      <c r="AJ977" s="419"/>
      <c r="AK977" s="419"/>
      <c r="AL977" s="419"/>
      <c r="AM977" s="419"/>
      <c r="AN977" s="419"/>
      <c r="AO977" s="221"/>
      <c r="AP977" s="221"/>
      <c r="AQ977" s="221"/>
      <c r="AR977" s="221"/>
      <c r="AS977" s="221"/>
      <c r="AT977" s="221"/>
      <c r="AU977" s="221"/>
      <c r="AV977" s="221"/>
      <c r="AW977" s="221"/>
      <c r="AX977" s="221"/>
      <c r="AY977" s="221"/>
      <c r="AZ977" s="221"/>
      <c r="BA977" s="221"/>
      <c r="BB977" s="221"/>
      <c r="BC977" s="221"/>
      <c r="BD977" s="221"/>
      <c r="BE977" s="221"/>
      <c r="BF977" s="221"/>
      <c r="BG977" s="221"/>
    </row>
    <row r="978" spans="1:123">
      <c r="A978" s="1777"/>
      <c r="B978" s="1165" t="s">
        <v>1331</v>
      </c>
      <c r="C978" s="240" t="s">
        <v>340</v>
      </c>
      <c r="D978" s="330" t="s">
        <v>1332</v>
      </c>
      <c r="E978" s="1150">
        <v>2946</v>
      </c>
      <c r="F978" s="1166">
        <v>1.37380515953836</v>
      </c>
      <c r="G978" s="1166">
        <v>0.8</v>
      </c>
      <c r="H978" s="1167">
        <v>1.62453071961982</v>
      </c>
      <c r="I978" s="1168">
        <v>1.94115911735111</v>
      </c>
      <c r="J978" s="318" t="s">
        <v>179</v>
      </c>
      <c r="K978" s="319" t="s">
        <v>179</v>
      </c>
      <c r="L978" s="1169" t="s">
        <v>342</v>
      </c>
      <c r="M978" s="674">
        <v>1.5</v>
      </c>
      <c r="N978" s="1156">
        <v>0.19869999999999999</v>
      </c>
      <c r="O978" s="1157">
        <v>6.63</v>
      </c>
      <c r="P978" s="1157">
        <v>0.03</v>
      </c>
      <c r="Q978" s="324" t="s">
        <v>179</v>
      </c>
      <c r="R978" s="231">
        <f>N978</f>
        <v>0.19869999999999999</v>
      </c>
      <c r="S978" s="271"/>
      <c r="T978" s="272"/>
      <c r="V978" s="271"/>
      <c r="W978" s="272"/>
      <c r="X978" s="272"/>
      <c r="Y978" s="1155"/>
      <c r="Z978" s="1155"/>
      <c r="AA978" s="1155"/>
      <c r="AB978" s="662"/>
      <c r="AC978" s="272"/>
      <c r="AD978" s="271"/>
      <c r="AE978" s="272"/>
      <c r="AF978" s="219"/>
      <c r="AG978" s="220"/>
      <c r="AH978" s="221"/>
      <c r="AI978" s="419"/>
      <c r="AJ978" s="419"/>
      <c r="AK978" s="419"/>
      <c r="AL978" s="419"/>
      <c r="AM978" s="419"/>
      <c r="AN978" s="419"/>
      <c r="AO978" s="221"/>
      <c r="AP978" s="221"/>
      <c r="AQ978" s="221"/>
      <c r="AR978" s="221"/>
      <c r="AS978" s="221"/>
      <c r="AT978" s="221"/>
      <c r="AU978" s="221"/>
      <c r="AV978" s="221"/>
      <c r="AW978" s="221"/>
      <c r="AX978" s="221"/>
      <c r="AY978" s="221"/>
      <c r="AZ978" s="221"/>
      <c r="BA978" s="221"/>
      <c r="BB978" s="221"/>
      <c r="BC978" s="221"/>
      <c r="BD978" s="221"/>
      <c r="BE978" s="221"/>
      <c r="BF978" s="221"/>
      <c r="BG978" s="221"/>
    </row>
    <row r="979" spans="1:123" s="589" customFormat="1" ht="58">
      <c r="A979" s="1777"/>
      <c r="B979" s="1170" t="s">
        <v>1333</v>
      </c>
      <c r="C979" s="1045" t="s">
        <v>340</v>
      </c>
      <c r="D979" s="621" t="s">
        <v>1334</v>
      </c>
      <c r="E979" s="1171">
        <v>2297</v>
      </c>
      <c r="F979" s="1172">
        <v>35.525032651284299</v>
      </c>
      <c r="G979" s="1172">
        <v>30.42</v>
      </c>
      <c r="H979" s="1173">
        <v>1.0801654331737001</v>
      </c>
      <c r="I979" s="1174">
        <v>1.3508918901404801</v>
      </c>
      <c r="J979" s="1175" t="s">
        <v>342</v>
      </c>
      <c r="K979" s="1176" t="s">
        <v>1335</v>
      </c>
      <c r="L979" s="1175" t="s">
        <v>340</v>
      </c>
      <c r="M979" s="992" t="s">
        <v>1336</v>
      </c>
      <c r="N979" s="1156">
        <v>9.1999999999999998E-3</v>
      </c>
      <c r="O979" s="1157">
        <v>5.16</v>
      </c>
      <c r="P979" s="1157">
        <v>1.8E-3</v>
      </c>
      <c r="Q979" s="230" t="s">
        <v>179</v>
      </c>
      <c r="R979" s="782">
        <f>N979</f>
        <v>9.1999999999999998E-3</v>
      </c>
      <c r="S979" s="491"/>
      <c r="T979" s="585"/>
      <c r="U979" s="1162"/>
      <c r="V979" s="491"/>
      <c r="W979" s="585"/>
      <c r="X979" s="585"/>
      <c r="Y979" s="1177"/>
      <c r="Z979" s="1177"/>
      <c r="AA979" s="1177"/>
      <c r="AB979" s="1178"/>
      <c r="AC979" s="585"/>
      <c r="AD979" s="491"/>
      <c r="AE979" s="585"/>
      <c r="AF979" s="645"/>
      <c r="AG979" s="585"/>
      <c r="AH979" s="566"/>
      <c r="AI979" s="1179"/>
      <c r="AJ979" s="1179"/>
      <c r="AK979" s="1179"/>
      <c r="AL979" s="1179"/>
      <c r="AM979" s="1179"/>
      <c r="AN979" s="1179"/>
      <c r="AO979" s="566"/>
      <c r="AP979" s="566"/>
      <c r="AQ979" s="566"/>
      <c r="AR979" s="566"/>
      <c r="AS979" s="566"/>
      <c r="AT979" s="566"/>
      <c r="AU979" s="566"/>
      <c r="AV979" s="566"/>
      <c r="AW979" s="566"/>
      <c r="AX979" s="566"/>
      <c r="AY979" s="566"/>
      <c r="AZ979" s="566"/>
      <c r="BA979" s="566"/>
      <c r="BB979" s="566"/>
      <c r="BC979" s="566"/>
      <c r="BD979" s="566"/>
      <c r="BE979" s="566"/>
      <c r="BF979" s="566"/>
      <c r="BG979" s="566"/>
      <c r="BH979" s="627"/>
      <c r="CF979" s="590"/>
      <c r="CG979" s="590"/>
      <c r="CH979" s="590"/>
      <c r="CI979" s="590"/>
      <c r="CJ979" s="590"/>
      <c r="CK979" s="590"/>
      <c r="CL979" s="590"/>
      <c r="CM979" s="590"/>
      <c r="CN979" s="590"/>
      <c r="CO979" s="590"/>
      <c r="CP979" s="590"/>
      <c r="CQ979" s="590"/>
      <c r="CR979" s="590"/>
      <c r="CS979" s="590"/>
      <c r="CT979" s="590"/>
      <c r="CU979" s="590"/>
      <c r="CV979" s="590"/>
      <c r="CW979" s="590"/>
      <c r="CX979" s="590"/>
      <c r="CY979" s="590"/>
      <c r="CZ979" s="590"/>
      <c r="DA979" s="590"/>
      <c r="DB979" s="590"/>
      <c r="DC979" s="590"/>
      <c r="DD979" s="590"/>
      <c r="DE979" s="590"/>
      <c r="DF979" s="590"/>
      <c r="DG979" s="590"/>
      <c r="DH979" s="590"/>
      <c r="DI979" s="591"/>
      <c r="DJ979" s="590"/>
      <c r="DK979" s="590"/>
      <c r="DL979" s="590"/>
      <c r="DM979" s="590"/>
      <c r="DN979" s="590"/>
      <c r="DO979" s="590"/>
      <c r="DP979" s="590"/>
      <c r="DQ979" s="590"/>
      <c r="DR979" s="590"/>
      <c r="DS979" s="590"/>
    </row>
    <row r="980" spans="1:123" ht="15" thickBot="1">
      <c r="A980" s="1777"/>
      <c r="B980" s="1170" t="s">
        <v>1337</v>
      </c>
      <c r="C980" s="1045" t="s">
        <v>324</v>
      </c>
      <c r="D980" s="330" t="s">
        <v>1338</v>
      </c>
      <c r="E980" s="1150">
        <v>2297</v>
      </c>
      <c r="F980" s="740">
        <v>7.8545929473225904</v>
      </c>
      <c r="G980" s="740">
        <v>20.190000000000001</v>
      </c>
      <c r="H980" s="1167">
        <v>1.0801654331737001</v>
      </c>
      <c r="I980" s="1168">
        <v>1.3508918901404801</v>
      </c>
      <c r="J980" s="318" t="s">
        <v>179</v>
      </c>
      <c r="K980" s="319" t="s">
        <v>179</v>
      </c>
      <c r="L980" s="318" t="s">
        <v>179</v>
      </c>
      <c r="M980" s="319" t="s">
        <v>179</v>
      </c>
      <c r="N980" s="1156">
        <v>-8.8000000000000005E-3</v>
      </c>
      <c r="O980" s="1157">
        <v>-3.21</v>
      </c>
      <c r="P980" s="1157">
        <v>2.7000000000000001E-3</v>
      </c>
      <c r="Q980" s="1180" t="s">
        <v>179</v>
      </c>
      <c r="R980" s="231">
        <f>N980</f>
        <v>-8.8000000000000005E-3</v>
      </c>
      <c r="S980" s="271"/>
      <c r="T980" s="272"/>
      <c r="V980" s="271"/>
      <c r="W980" s="272"/>
      <c r="X980" s="272"/>
      <c r="Y980" s="1155"/>
      <c r="Z980" s="1155"/>
      <c r="AA980" s="1155"/>
      <c r="AB980" s="662"/>
      <c r="AC980" s="272"/>
      <c r="AD980" s="271"/>
      <c r="AE980" s="272"/>
      <c r="AF980" s="219"/>
      <c r="AG980" s="220"/>
      <c r="AH980" s="221"/>
      <c r="AI980" s="419"/>
      <c r="AJ980" s="419"/>
      <c r="AK980" s="419"/>
      <c r="AL980" s="419"/>
      <c r="AM980" s="419"/>
      <c r="AN980" s="419"/>
      <c r="AO980" s="221"/>
      <c r="AP980" s="221"/>
      <c r="AQ980" s="221"/>
      <c r="AR980" s="221"/>
      <c r="AS980" s="221"/>
      <c r="AT980" s="221"/>
      <c r="AU980" s="221"/>
      <c r="AV980" s="221"/>
      <c r="AW980" s="221"/>
      <c r="AX980" s="221"/>
      <c r="AY980" s="221"/>
      <c r="AZ980" s="221"/>
      <c r="BA980" s="221"/>
      <c r="BB980" s="221"/>
      <c r="BC980" s="221"/>
      <c r="BD980" s="221"/>
      <c r="BE980" s="221"/>
      <c r="BF980" s="221"/>
      <c r="BG980" s="221"/>
    </row>
    <row r="981" spans="1:123" s="289" customFormat="1" ht="9" customHeight="1" thickBot="1">
      <c r="A981" s="287"/>
      <c r="B981" s="288"/>
      <c r="C981" s="188"/>
      <c r="D981" s="189"/>
      <c r="E981" s="658"/>
      <c r="F981" s="659"/>
      <c r="G981" s="659"/>
      <c r="H981" s="660"/>
      <c r="I981" s="660"/>
      <c r="J981" s="190"/>
      <c r="K981" s="189"/>
      <c r="L981" s="190"/>
      <c r="M981" s="191"/>
      <c r="N981" s="192"/>
      <c r="O981" s="193"/>
      <c r="P981" s="193"/>
      <c r="Q981" s="194"/>
      <c r="R981" s="194"/>
      <c r="S981" s="195"/>
      <c r="T981" s="195"/>
      <c r="U981" s="196"/>
      <c r="V981" s="197"/>
      <c r="W981" s="191"/>
      <c r="X981" s="191"/>
      <c r="Y981" s="195"/>
      <c r="Z981" s="195"/>
      <c r="AA981" s="195"/>
      <c r="AB981" s="198"/>
      <c r="AC981" s="663"/>
      <c r="AD981" s="663"/>
      <c r="AE981" s="663"/>
      <c r="AF981" s="664"/>
      <c r="AG981" s="663"/>
      <c r="AH981" s="200"/>
      <c r="AI981" s="200"/>
      <c r="AJ981" s="200"/>
      <c r="AK981" s="200"/>
      <c r="AL981" s="200"/>
      <c r="AM981" s="200"/>
      <c r="AN981" s="200"/>
      <c r="AO981" s="200"/>
      <c r="AP981" s="200"/>
      <c r="AQ981" s="200"/>
      <c r="AR981" s="200"/>
      <c r="AS981" s="200"/>
      <c r="AT981" s="200"/>
      <c r="AU981" s="200"/>
      <c r="AV981" s="200"/>
      <c r="AW981" s="200"/>
      <c r="AX981" s="200"/>
      <c r="AY981" s="200"/>
      <c r="AZ981" s="200"/>
      <c r="BA981" s="200"/>
      <c r="BB981" s="200"/>
      <c r="BC981" s="200"/>
      <c r="BD981" s="200"/>
      <c r="BE981" s="200"/>
      <c r="BF981" s="200"/>
      <c r="BG981" s="200"/>
      <c r="BH981" s="176"/>
      <c r="DI981" s="290"/>
    </row>
    <row r="982" spans="1:123">
      <c r="A982" s="1931" t="s">
        <v>1339</v>
      </c>
      <c r="B982" s="1986" t="s">
        <v>1316</v>
      </c>
      <c r="C982" s="1813" t="s">
        <v>349</v>
      </c>
      <c r="D982" s="330" t="s">
        <v>1317</v>
      </c>
      <c r="E982" s="1150">
        <v>981</v>
      </c>
      <c r="F982" s="319" t="s">
        <v>179</v>
      </c>
      <c r="G982" s="319" t="s">
        <v>179</v>
      </c>
      <c r="H982" s="665">
        <v>5.7490078151545996</v>
      </c>
      <c r="I982" s="666">
        <v>3.59119775942946</v>
      </c>
      <c r="J982" s="318" t="s">
        <v>179</v>
      </c>
      <c r="K982" s="319" t="s">
        <v>179</v>
      </c>
      <c r="L982" s="318" t="s">
        <v>179</v>
      </c>
      <c r="M982" s="319" t="s">
        <v>179</v>
      </c>
      <c r="N982" s="227">
        <v>0</v>
      </c>
      <c r="O982" s="244" t="s">
        <v>413</v>
      </c>
      <c r="P982" s="484" t="s">
        <v>413</v>
      </c>
      <c r="Q982" s="1181">
        <v>0.10520114149180668</v>
      </c>
      <c r="R982" s="1985">
        <f>SUMPRODUCT(N982:N987,Q982:Q987)</f>
        <v>0.38771064565686919</v>
      </c>
      <c r="S982" s="1152" t="s">
        <v>326</v>
      </c>
      <c r="T982" s="1153" t="s">
        <v>327</v>
      </c>
      <c r="U982" s="1154"/>
      <c r="V982" s="996" t="s">
        <v>1318</v>
      </c>
      <c r="W982" s="272"/>
      <c r="X982" s="272"/>
      <c r="Y982" s="1155"/>
      <c r="Z982" s="1155"/>
      <c r="AA982" s="1155"/>
      <c r="AB982" s="662"/>
      <c r="AC982" s="272"/>
      <c r="AD982" s="271"/>
      <c r="AE982" s="272"/>
      <c r="AF982" s="219"/>
      <c r="AG982" s="220"/>
      <c r="AH982" s="221"/>
      <c r="AI982" s="419"/>
      <c r="AJ982" s="419"/>
      <c r="AK982" s="419"/>
      <c r="AL982" s="419"/>
      <c r="AM982" s="419"/>
      <c r="AN982" s="419"/>
      <c r="AO982" s="221"/>
      <c r="AP982" s="221"/>
      <c r="AQ982" s="221"/>
      <c r="AR982" s="221"/>
      <c r="AS982" s="221"/>
      <c r="AT982" s="221"/>
      <c r="AU982" s="221"/>
      <c r="AV982" s="221"/>
      <c r="AW982" s="221"/>
      <c r="AX982" s="221"/>
      <c r="AY982" s="221"/>
      <c r="AZ982" s="221"/>
      <c r="BA982" s="221"/>
      <c r="BB982" s="221"/>
      <c r="BC982" s="221"/>
      <c r="BD982" s="221"/>
      <c r="BE982" s="221"/>
      <c r="BF982" s="221"/>
      <c r="BG982" s="221"/>
    </row>
    <row r="983" spans="1:123">
      <c r="A983" s="1777"/>
      <c r="B983" s="1989"/>
      <c r="C983" s="1814"/>
      <c r="D983" s="421" t="s">
        <v>1319</v>
      </c>
      <c r="E983" s="1150">
        <v>147</v>
      </c>
      <c r="F983" s="319" t="s">
        <v>179</v>
      </c>
      <c r="G983" s="319" t="s">
        <v>179</v>
      </c>
      <c r="H983" s="665">
        <v>9.6238435374149702</v>
      </c>
      <c r="I983" s="666">
        <v>3.1095770132574598</v>
      </c>
      <c r="J983" s="318" t="s">
        <v>179</v>
      </c>
      <c r="K983" s="319" t="s">
        <v>179</v>
      </c>
      <c r="L983" s="318" t="s">
        <v>179</v>
      </c>
      <c r="M983" s="319" t="s">
        <v>179</v>
      </c>
      <c r="N983" s="1156">
        <v>2.6040000000000001</v>
      </c>
      <c r="O983" s="1157">
        <v>13.24</v>
      </c>
      <c r="P983" s="1182">
        <v>0.1966</v>
      </c>
      <c r="Q983" s="1183">
        <v>6.2508322755857229E-2</v>
      </c>
      <c r="R983" s="1980"/>
      <c r="S983" s="482" t="s">
        <v>1320</v>
      </c>
      <c r="T983" s="483" t="s">
        <v>1321</v>
      </c>
      <c r="U983" s="1159"/>
      <c r="V983" s="271"/>
      <c r="W983" s="272"/>
      <c r="X983" s="272"/>
      <c r="Y983" s="1155"/>
      <c r="Z983" s="1155"/>
      <c r="AA983" s="1155"/>
      <c r="AB983" s="662"/>
      <c r="AC983" s="272"/>
      <c r="AD983" s="271"/>
      <c r="AE983" s="272"/>
      <c r="AF983" s="219"/>
      <c r="AG983" s="220"/>
      <c r="AH983" s="221"/>
      <c r="AI983" s="419"/>
      <c r="AJ983" s="419"/>
      <c r="AK983" s="419"/>
      <c r="AL983" s="419"/>
      <c r="AM983" s="419"/>
      <c r="AN983" s="419"/>
      <c r="AO983" s="221"/>
      <c r="AP983" s="221"/>
      <c r="AQ983" s="221"/>
      <c r="AR983" s="221"/>
      <c r="AS983" s="221"/>
      <c r="AT983" s="221"/>
      <c r="AU983" s="221"/>
      <c r="AV983" s="221"/>
      <c r="AW983" s="221"/>
      <c r="AX983" s="221"/>
      <c r="AY983" s="221"/>
      <c r="AZ983" s="221"/>
      <c r="BA983" s="221"/>
      <c r="BB983" s="221"/>
      <c r="BC983" s="221"/>
      <c r="BD983" s="221"/>
      <c r="BE983" s="221"/>
      <c r="BF983" s="221"/>
      <c r="BG983" s="221"/>
    </row>
    <row r="984" spans="1:123">
      <c r="A984" s="1777"/>
      <c r="B984" s="1989"/>
      <c r="C984" s="1814"/>
      <c r="D984" s="330" t="s">
        <v>1322</v>
      </c>
      <c r="E984" s="1150">
        <v>54</v>
      </c>
      <c r="F984" s="319" t="s">
        <v>179</v>
      </c>
      <c r="G984" s="319" t="s">
        <v>179</v>
      </c>
      <c r="H984" s="665">
        <v>8.4390740740740693</v>
      </c>
      <c r="I984" s="666">
        <v>1.68581458784713</v>
      </c>
      <c r="J984" s="318" t="s">
        <v>179</v>
      </c>
      <c r="K984" s="319" t="s">
        <v>179</v>
      </c>
      <c r="L984" s="318" t="s">
        <v>179</v>
      </c>
      <c r="M984" s="319" t="s">
        <v>179</v>
      </c>
      <c r="N984" s="1156">
        <v>0.89219999999999999</v>
      </c>
      <c r="O984" s="1157">
        <v>2.92</v>
      </c>
      <c r="P984" s="1182">
        <v>0.30499999999999999</v>
      </c>
      <c r="Q984" s="1183">
        <v>0.32481127589732228</v>
      </c>
      <c r="R984" s="1980"/>
      <c r="S984" s="1152" t="s">
        <v>345</v>
      </c>
      <c r="T984" s="988" t="s">
        <v>346</v>
      </c>
      <c r="U984" s="968"/>
      <c r="V984" s="271"/>
      <c r="W984" s="272"/>
      <c r="X984" s="272"/>
      <c r="Y984" s="1155"/>
      <c r="Z984" s="1155"/>
      <c r="AA984" s="1155"/>
      <c r="AB984" s="662"/>
      <c r="AC984" s="272"/>
      <c r="AD984" s="271"/>
      <c r="AE984" s="272"/>
      <c r="AF984" s="219"/>
      <c r="AG984" s="220"/>
      <c r="AH984" s="221"/>
      <c r="AI984" s="419"/>
      <c r="AJ984" s="419"/>
      <c r="AK984" s="419"/>
      <c r="AL984" s="419"/>
      <c r="AM984" s="419"/>
      <c r="AN984" s="419"/>
      <c r="AO984" s="221"/>
      <c r="AP984" s="221"/>
      <c r="AQ984" s="221"/>
      <c r="AR984" s="221"/>
      <c r="AS984" s="221"/>
      <c r="AT984" s="221"/>
      <c r="AU984" s="221"/>
      <c r="AV984" s="221"/>
      <c r="AW984" s="221"/>
      <c r="AX984" s="221"/>
      <c r="AY984" s="221"/>
      <c r="AZ984" s="221"/>
      <c r="BA984" s="221"/>
      <c r="BB984" s="221"/>
      <c r="BC984" s="221"/>
      <c r="BD984" s="221"/>
      <c r="BE984" s="221"/>
      <c r="BF984" s="221"/>
      <c r="BG984" s="221"/>
    </row>
    <row r="985" spans="1:123">
      <c r="A985" s="1777"/>
      <c r="B985" s="1989"/>
      <c r="C985" s="1814"/>
      <c r="D985" s="330" t="s">
        <v>1323</v>
      </c>
      <c r="E985" s="1150">
        <v>670</v>
      </c>
      <c r="F985" s="319" t="s">
        <v>179</v>
      </c>
      <c r="G985" s="319" t="s">
        <v>179</v>
      </c>
      <c r="H985" s="665">
        <v>8.5010621890547302</v>
      </c>
      <c r="I985" s="666">
        <v>3.15472560363445</v>
      </c>
      <c r="J985" s="318" t="s">
        <v>179</v>
      </c>
      <c r="K985" s="319" t="s">
        <v>179</v>
      </c>
      <c r="L985" s="318" t="s">
        <v>179</v>
      </c>
      <c r="M985" s="319" t="s">
        <v>179</v>
      </c>
      <c r="N985" s="1156">
        <v>1.4764999999999999</v>
      </c>
      <c r="O985" s="1157">
        <v>12.5</v>
      </c>
      <c r="P985" s="1182">
        <v>0.1181</v>
      </c>
      <c r="Q985" s="1183">
        <v>8.6863434365346215E-2</v>
      </c>
      <c r="R985" s="1980"/>
      <c r="S985" s="1160" t="s">
        <v>351</v>
      </c>
      <c r="T985" s="1161" t="s">
        <v>692</v>
      </c>
      <c r="U985" s="1162"/>
      <c r="V985" s="271"/>
      <c r="W985" s="272"/>
      <c r="X985" s="272"/>
      <c r="Y985" s="1155"/>
      <c r="Z985" s="1155"/>
      <c r="AA985" s="1155"/>
      <c r="AB985" s="662"/>
      <c r="AC985" s="272"/>
      <c r="AD985" s="271"/>
      <c r="AE985" s="272"/>
      <c r="AF985" s="219"/>
      <c r="AG985" s="220"/>
      <c r="AH985" s="221"/>
      <c r="AI985" s="419"/>
      <c r="AJ985" s="419"/>
      <c r="AK985" s="419"/>
      <c r="AL985" s="419"/>
      <c r="AM985" s="419"/>
      <c r="AN985" s="419"/>
      <c r="AO985" s="221"/>
      <c r="AP985" s="221"/>
      <c r="AQ985" s="221"/>
      <c r="AR985" s="221"/>
      <c r="AS985" s="221"/>
      <c r="AT985" s="221"/>
      <c r="AU985" s="221"/>
      <c r="AV985" s="221"/>
      <c r="AW985" s="221"/>
      <c r="AX985" s="221"/>
      <c r="AY985" s="221"/>
      <c r="AZ985" s="221"/>
      <c r="BA985" s="221"/>
      <c r="BB985" s="221"/>
      <c r="BC985" s="221"/>
      <c r="BD985" s="221"/>
      <c r="BE985" s="221"/>
      <c r="BF985" s="221"/>
      <c r="BG985" s="221"/>
    </row>
    <row r="986" spans="1:123">
      <c r="A986" s="1777"/>
      <c r="B986" s="1989"/>
      <c r="C986" s="1814"/>
      <c r="D986" s="330" t="s">
        <v>1324</v>
      </c>
      <c r="E986" s="1150">
        <v>318</v>
      </c>
      <c r="F986" s="319" t="s">
        <v>179</v>
      </c>
      <c r="G986" s="319" t="s">
        <v>179</v>
      </c>
      <c r="H986" s="665">
        <v>5.5884003444144996</v>
      </c>
      <c r="I986" s="666">
        <v>3.3185040761265299</v>
      </c>
      <c r="J986" s="318" t="s">
        <v>179</v>
      </c>
      <c r="K986" s="319" t="s">
        <v>179</v>
      </c>
      <c r="L986" s="318" t="s">
        <v>179</v>
      </c>
      <c r="M986" s="319" t="s">
        <v>179</v>
      </c>
      <c r="N986" s="1156">
        <v>-0.1812</v>
      </c>
      <c r="O986" s="1157">
        <v>-1.28</v>
      </c>
      <c r="P986" s="1182">
        <v>0.14119999999999999</v>
      </c>
      <c r="Q986" s="1183">
        <v>0.1794596575406428</v>
      </c>
      <c r="R986" s="1980"/>
      <c r="S986" s="1152" t="s">
        <v>355</v>
      </c>
      <c r="T986" s="1153" t="s">
        <v>356</v>
      </c>
      <c r="U986" s="1154"/>
      <c r="V986" s="271"/>
      <c r="W986" s="272"/>
      <c r="X986" s="272"/>
      <c r="Y986" s="1155"/>
      <c r="Z986" s="1155"/>
      <c r="AA986" s="1155"/>
      <c r="AB986" s="662"/>
      <c r="AC986" s="272"/>
      <c r="AD986" s="271"/>
      <c r="AE986" s="272"/>
      <c r="AF986" s="219"/>
      <c r="AG986" s="220"/>
      <c r="AH986" s="221"/>
      <c r="AI986" s="419"/>
      <c r="AJ986" s="419"/>
      <c r="AK986" s="419"/>
      <c r="AL986" s="419"/>
      <c r="AM986" s="419"/>
      <c r="AN986" s="419"/>
      <c r="AO986" s="221"/>
      <c r="AP986" s="221"/>
      <c r="AQ986" s="221"/>
      <c r="AR986" s="221"/>
      <c r="AS986" s="221"/>
      <c r="AT986" s="221"/>
      <c r="AU986" s="221"/>
      <c r="AV986" s="221"/>
      <c r="AW986" s="221"/>
      <c r="AX986" s="221"/>
      <c r="AY986" s="221"/>
      <c r="AZ986" s="221"/>
      <c r="BA986" s="221"/>
      <c r="BB986" s="221"/>
      <c r="BC986" s="221"/>
      <c r="BD986" s="221"/>
      <c r="BE986" s="221"/>
      <c r="BF986" s="221"/>
      <c r="BG986" s="221"/>
    </row>
    <row r="987" spans="1:123">
      <c r="A987" s="1777"/>
      <c r="B987" s="1987"/>
      <c r="C987" s="1780"/>
      <c r="D987" s="330" t="s">
        <v>1325</v>
      </c>
      <c r="E987" s="1150">
        <v>2</v>
      </c>
      <c r="F987" s="319" t="s">
        <v>179</v>
      </c>
      <c r="G987" s="319" t="s">
        <v>179</v>
      </c>
      <c r="H987" s="665">
        <v>0.32791666666666702</v>
      </c>
      <c r="I987" s="666">
        <v>0.32114432978889002</v>
      </c>
      <c r="J987" s="318" t="s">
        <v>179</v>
      </c>
      <c r="K987" s="319" t="s">
        <v>179</v>
      </c>
      <c r="L987" s="318" t="s">
        <v>179</v>
      </c>
      <c r="M987" s="319" t="s">
        <v>179</v>
      </c>
      <c r="N987" s="1156">
        <v>-1.0978000000000001</v>
      </c>
      <c r="O987" s="1157">
        <v>-0.72</v>
      </c>
      <c r="P987" s="1182">
        <v>1.5327999999999999</v>
      </c>
      <c r="Q987" s="1183">
        <v>0.14628658958739585</v>
      </c>
      <c r="R987" s="1856"/>
      <c r="S987" s="336">
        <v>2172</v>
      </c>
      <c r="T987" s="1161" t="s">
        <v>692</v>
      </c>
      <c r="U987" s="1162"/>
      <c r="V987" s="271"/>
      <c r="W987" s="272"/>
      <c r="X987" s="272"/>
      <c r="Y987" s="1155"/>
      <c r="Z987" s="1155"/>
      <c r="AA987" s="1155"/>
      <c r="AB987" s="662"/>
      <c r="AC987" s="272"/>
      <c r="AD987" s="271"/>
      <c r="AE987" s="272"/>
      <c r="AF987" s="219"/>
      <c r="AG987" s="220"/>
      <c r="AH987" s="221"/>
      <c r="AI987" s="419"/>
      <c r="AJ987" s="419"/>
      <c r="AK987" s="419"/>
      <c r="AL987" s="419"/>
      <c r="AM987" s="419"/>
      <c r="AN987" s="419"/>
      <c r="AO987" s="221"/>
      <c r="AP987" s="221"/>
      <c r="AQ987" s="221"/>
      <c r="AR987" s="221"/>
      <c r="AS987" s="221"/>
      <c r="AT987" s="221"/>
      <c r="AU987" s="221"/>
      <c r="AV987" s="221"/>
      <c r="AW987" s="221"/>
      <c r="AX987" s="221"/>
      <c r="AY987" s="221"/>
      <c r="AZ987" s="221"/>
      <c r="BA987" s="221"/>
      <c r="BB987" s="221"/>
      <c r="BC987" s="221"/>
      <c r="BD987" s="221"/>
      <c r="BE987" s="221"/>
      <c r="BF987" s="221"/>
      <c r="BG987" s="221"/>
    </row>
    <row r="988" spans="1:123">
      <c r="A988" s="1777"/>
      <c r="B988" s="1986" t="s">
        <v>1327</v>
      </c>
      <c r="C988" s="1813" t="s">
        <v>324</v>
      </c>
      <c r="D988" s="330" t="s">
        <v>325</v>
      </c>
      <c r="E988" s="1150">
        <v>1665</v>
      </c>
      <c r="F988" s="319" t="s">
        <v>179</v>
      </c>
      <c r="G988" s="319" t="s">
        <v>179</v>
      </c>
      <c r="H988" s="665">
        <v>8.4336276276276294</v>
      </c>
      <c r="I988" s="666">
        <v>2.6566735735953899</v>
      </c>
      <c r="J988" s="318" t="s">
        <v>179</v>
      </c>
      <c r="K988" s="319" t="s">
        <v>179</v>
      </c>
      <c r="L988" s="318" t="s">
        <v>179</v>
      </c>
      <c r="M988" s="319" t="s">
        <v>179</v>
      </c>
      <c r="N988" s="1156">
        <v>-2.3243</v>
      </c>
      <c r="O988" s="1157">
        <v>-15.83</v>
      </c>
      <c r="P988" s="1182">
        <v>0.14680000000000001</v>
      </c>
      <c r="Q988" s="466">
        <v>0.33849985722740278</v>
      </c>
      <c r="R988" s="1826">
        <f>SUMPRODUCT(N988:N989,Q988:Q989)</f>
        <v>-0.78677521815365226</v>
      </c>
      <c r="S988" s="1152" t="s">
        <v>363</v>
      </c>
      <c r="T988" s="1153" t="s">
        <v>364</v>
      </c>
      <c r="U988" s="1154"/>
      <c r="V988" s="271"/>
      <c r="W988" s="272"/>
      <c r="X988" s="272"/>
      <c r="Y988" s="1155"/>
      <c r="Z988" s="1155"/>
      <c r="AA988" s="1155"/>
      <c r="AB988" s="662"/>
      <c r="AC988" s="272"/>
      <c r="AD988" s="271"/>
      <c r="AE988" s="272"/>
      <c r="AF988" s="219"/>
      <c r="AG988" s="220"/>
      <c r="AH988" s="221"/>
      <c r="AI988" s="419"/>
      <c r="AJ988" s="419"/>
      <c r="AK988" s="419"/>
      <c r="AL988" s="419"/>
      <c r="AM988" s="419"/>
      <c r="AN988" s="419"/>
      <c r="AO988" s="221"/>
      <c r="AP988" s="221"/>
      <c r="AQ988" s="221"/>
      <c r="AR988" s="221"/>
      <c r="AS988" s="221"/>
      <c r="AT988" s="221"/>
      <c r="AU988" s="221"/>
      <c r="AV988" s="221"/>
      <c r="AW988" s="221"/>
      <c r="AX988" s="221"/>
      <c r="AY988" s="221"/>
      <c r="AZ988" s="221"/>
      <c r="BA988" s="221"/>
      <c r="BB988" s="221"/>
      <c r="BC988" s="221"/>
      <c r="BD988" s="221"/>
      <c r="BE988" s="221"/>
      <c r="BF988" s="221"/>
      <c r="BG988" s="221"/>
    </row>
    <row r="989" spans="1:123">
      <c r="A989" s="1777"/>
      <c r="B989" s="1987"/>
      <c r="C989" s="1780"/>
      <c r="D989" s="330" t="s">
        <v>333</v>
      </c>
      <c r="E989" s="1150">
        <v>507</v>
      </c>
      <c r="F989" s="319" t="s">
        <v>179</v>
      </c>
      <c r="G989" s="319" t="s">
        <v>179</v>
      </c>
      <c r="H989" s="665">
        <v>1.8573579412040999</v>
      </c>
      <c r="I989" s="666">
        <v>1.14791972311891</v>
      </c>
      <c r="J989" s="318" t="s">
        <v>179</v>
      </c>
      <c r="K989" s="319" t="s">
        <v>179</v>
      </c>
      <c r="L989" s="318" t="s">
        <v>179</v>
      </c>
      <c r="M989" s="319" t="s">
        <v>179</v>
      </c>
      <c r="N989" s="227">
        <v>0</v>
      </c>
      <c r="O989" s="244" t="s">
        <v>413</v>
      </c>
      <c r="P989" s="484" t="s">
        <v>413</v>
      </c>
      <c r="Q989" s="466">
        <v>0.66150014277259728</v>
      </c>
      <c r="R989" s="1828"/>
      <c r="S989" s="232">
        <v>0.47</v>
      </c>
      <c r="T989" s="266">
        <v>3.984</v>
      </c>
      <c r="U989" s="353"/>
      <c r="V989" s="271"/>
      <c r="W989" s="272"/>
      <c r="X989" s="272"/>
      <c r="Y989" s="1155"/>
      <c r="Z989" s="1155"/>
      <c r="AA989" s="1155"/>
      <c r="AB989" s="662"/>
      <c r="AC989" s="272"/>
      <c r="AD989" s="271"/>
      <c r="AE989" s="272"/>
      <c r="AF989" s="219"/>
      <c r="AG989" s="220"/>
      <c r="AH989" s="221"/>
      <c r="AI989" s="419"/>
      <c r="AJ989" s="419"/>
      <c r="AK989" s="419"/>
      <c r="AL989" s="419"/>
      <c r="AM989" s="419"/>
      <c r="AN989" s="419"/>
      <c r="AO989" s="221"/>
      <c r="AP989" s="221"/>
      <c r="AQ989" s="221"/>
      <c r="AR989" s="221"/>
      <c r="AS989" s="221"/>
      <c r="AT989" s="221"/>
      <c r="AU989" s="221"/>
      <c r="AV989" s="221"/>
      <c r="AW989" s="221"/>
      <c r="AX989" s="221"/>
      <c r="AY989" s="221"/>
      <c r="AZ989" s="221"/>
      <c r="BA989" s="221"/>
      <c r="BB989" s="221"/>
      <c r="BC989" s="221"/>
      <c r="BD989" s="221"/>
      <c r="BE989" s="221"/>
      <c r="BF989" s="221"/>
      <c r="BG989" s="221"/>
    </row>
    <row r="990" spans="1:123">
      <c r="A990" s="1777"/>
      <c r="B990" s="1986" t="s">
        <v>1328</v>
      </c>
      <c r="C990" s="1813" t="s">
        <v>324</v>
      </c>
      <c r="D990" s="330" t="s">
        <v>325</v>
      </c>
      <c r="E990" s="1150">
        <v>1955</v>
      </c>
      <c r="F990" s="319" t="s">
        <v>179</v>
      </c>
      <c r="G990" s="319" t="s">
        <v>179</v>
      </c>
      <c r="H990" s="665">
        <v>7.5834936061381102</v>
      </c>
      <c r="I990" s="666">
        <v>3.1988875880143599</v>
      </c>
      <c r="J990" s="318" t="s">
        <v>179</v>
      </c>
      <c r="K990" s="319" t="s">
        <v>179</v>
      </c>
      <c r="L990" s="318" t="s">
        <v>179</v>
      </c>
      <c r="M990" s="319" t="s">
        <v>179</v>
      </c>
      <c r="N990" s="1156">
        <v>-1.8529</v>
      </c>
      <c r="O990" s="1157">
        <v>-9.35</v>
      </c>
      <c r="P990" s="1182">
        <v>0.19819999999999999</v>
      </c>
      <c r="Q990" s="466">
        <v>0.11859292287675301</v>
      </c>
      <c r="R990" s="1826">
        <f>SUMPRODUCT(N990:N991,Q990:Q991)</f>
        <v>-0.21974082679833565</v>
      </c>
      <c r="S990" s="245" t="s">
        <v>370</v>
      </c>
      <c r="T990" s="246" t="s">
        <v>371</v>
      </c>
      <c r="U990" s="214"/>
      <c r="V990" s="271"/>
      <c r="W990" s="272"/>
      <c r="X990" s="272"/>
      <c r="Y990" s="1155"/>
      <c r="Z990" s="1155"/>
      <c r="AA990" s="1155"/>
      <c r="AB990" s="662"/>
      <c r="AC990" s="272"/>
      <c r="AD990" s="271"/>
      <c r="AE990" s="272"/>
      <c r="AF990" s="219"/>
      <c r="AG990" s="220"/>
      <c r="AH990" s="221"/>
      <c r="AI990" s="419"/>
      <c r="AJ990" s="419"/>
      <c r="AK990" s="419"/>
      <c r="AL990" s="419"/>
      <c r="AM990" s="419"/>
      <c r="AN990" s="419"/>
      <c r="AO990" s="221"/>
      <c r="AP990" s="221"/>
      <c r="AQ990" s="221"/>
      <c r="AR990" s="221"/>
      <c r="AS990" s="221"/>
      <c r="AT990" s="221"/>
      <c r="AU990" s="221"/>
      <c r="AV990" s="221"/>
      <c r="AW990" s="221"/>
      <c r="AX990" s="221"/>
      <c r="AY990" s="221"/>
      <c r="AZ990" s="221"/>
      <c r="BA990" s="221"/>
      <c r="BB990" s="221"/>
      <c r="BC990" s="221"/>
      <c r="BD990" s="221"/>
      <c r="BE990" s="221"/>
      <c r="BF990" s="221"/>
      <c r="BG990" s="221"/>
    </row>
    <row r="991" spans="1:123">
      <c r="A991" s="1777"/>
      <c r="B991" s="1987"/>
      <c r="C991" s="1780"/>
      <c r="D991" s="330" t="s">
        <v>333</v>
      </c>
      <c r="E991" s="1150">
        <v>217</v>
      </c>
      <c r="F991" s="319" t="s">
        <v>179</v>
      </c>
      <c r="G991" s="319" t="s">
        <v>179</v>
      </c>
      <c r="H991" s="665">
        <v>0.72783629580864595</v>
      </c>
      <c r="I991" s="666">
        <v>0.45263560934793301</v>
      </c>
      <c r="J991" s="318" t="s">
        <v>179</v>
      </c>
      <c r="K991" s="319" t="s">
        <v>179</v>
      </c>
      <c r="L991" s="318" t="s">
        <v>179</v>
      </c>
      <c r="M991" s="319" t="s">
        <v>179</v>
      </c>
      <c r="N991" s="227">
        <v>0</v>
      </c>
      <c r="O991" s="244" t="s">
        <v>413</v>
      </c>
      <c r="P991" s="484" t="s">
        <v>413</v>
      </c>
      <c r="Q991" s="466">
        <v>0.88140707712324695</v>
      </c>
      <c r="R991" s="1828"/>
      <c r="S991" s="430">
        <v>1.6493180000000001</v>
      </c>
      <c r="T991" s="432" t="s">
        <v>179</v>
      </c>
      <c r="U991" s="350"/>
      <c r="V991" s="271"/>
      <c r="W991" s="272"/>
      <c r="X991" s="272"/>
      <c r="Y991" s="1155"/>
      <c r="Z991" s="1155"/>
      <c r="AA991" s="1155"/>
      <c r="AB991" s="662"/>
      <c r="AC991" s="272"/>
      <c r="AD991" s="271"/>
      <c r="AE991" s="272"/>
      <c r="AF991" s="219"/>
      <c r="AG991" s="220"/>
      <c r="AH991" s="221"/>
      <c r="AI991" s="419"/>
      <c r="AJ991" s="419"/>
      <c r="AK991" s="419"/>
      <c r="AL991" s="419"/>
      <c r="AM991" s="419"/>
      <c r="AN991" s="419"/>
      <c r="AO991" s="221"/>
      <c r="AP991" s="221"/>
      <c r="AQ991" s="221"/>
      <c r="AR991" s="221"/>
      <c r="AS991" s="221"/>
      <c r="AT991" s="221"/>
      <c r="AU991" s="221"/>
      <c r="AV991" s="221"/>
      <c r="AW991" s="221"/>
      <c r="AX991" s="221"/>
      <c r="AY991" s="221"/>
      <c r="AZ991" s="221"/>
      <c r="BA991" s="221"/>
      <c r="BB991" s="221"/>
      <c r="BC991" s="221"/>
      <c r="BD991" s="221"/>
      <c r="BE991" s="221"/>
      <c r="BF991" s="221"/>
      <c r="BG991" s="221"/>
    </row>
    <row r="992" spans="1:123">
      <c r="A992" s="1777"/>
      <c r="B992" s="1986" t="s">
        <v>1330</v>
      </c>
      <c r="C992" s="1813" t="s">
        <v>324</v>
      </c>
      <c r="D992" s="330" t="s">
        <v>325</v>
      </c>
      <c r="E992" s="1150">
        <v>214</v>
      </c>
      <c r="F992" s="319" t="s">
        <v>179</v>
      </c>
      <c r="G992" s="319" t="s">
        <v>179</v>
      </c>
      <c r="H992" s="665">
        <v>5.2069859813084101</v>
      </c>
      <c r="I992" s="666">
        <v>2.6258607082963898</v>
      </c>
      <c r="J992" s="318" t="s">
        <v>179</v>
      </c>
      <c r="K992" s="319" t="s">
        <v>179</v>
      </c>
      <c r="L992" s="318" t="s">
        <v>179</v>
      </c>
      <c r="M992" s="319" t="s">
        <v>179</v>
      </c>
      <c r="N992" s="1156">
        <v>1.5734999999999999</v>
      </c>
      <c r="O992" s="1157">
        <v>9.49</v>
      </c>
      <c r="P992" s="1182">
        <v>0.1658</v>
      </c>
      <c r="Q992" s="466">
        <v>0.62802965618670226</v>
      </c>
      <c r="R992" s="1826">
        <f>SUMPRODUCT(N992:N993,Q992:Q993)</f>
        <v>0.98820466400977591</v>
      </c>
      <c r="S992" s="271"/>
      <c r="T992" s="272"/>
      <c r="V992" s="271"/>
      <c r="W992" s="272"/>
      <c r="X992" s="272"/>
      <c r="Y992" s="1155"/>
      <c r="Z992" s="1155"/>
      <c r="AA992" s="1155"/>
      <c r="AB992" s="662"/>
      <c r="AC992" s="272"/>
      <c r="AD992" s="271"/>
      <c r="AE992" s="272"/>
      <c r="AF992" s="219"/>
      <c r="AG992" s="220"/>
      <c r="AH992" s="221"/>
      <c r="AI992" s="419"/>
      <c r="AJ992" s="419"/>
      <c r="AK992" s="419"/>
      <c r="AL992" s="419"/>
      <c r="AM992" s="419"/>
      <c r="AN992" s="419"/>
      <c r="AO992" s="221"/>
      <c r="AP992" s="221"/>
      <c r="AQ992" s="221"/>
      <c r="AR992" s="221"/>
      <c r="AS992" s="221"/>
      <c r="AT992" s="221"/>
      <c r="AU992" s="221"/>
      <c r="AV992" s="221"/>
      <c r="AW992" s="221"/>
      <c r="AX992" s="221"/>
      <c r="AY992" s="221"/>
      <c r="AZ992" s="221"/>
      <c r="BA992" s="221"/>
      <c r="BB992" s="221"/>
      <c r="BC992" s="221"/>
      <c r="BD992" s="221"/>
      <c r="BE992" s="221"/>
      <c r="BF992" s="221"/>
      <c r="BG992" s="221"/>
    </row>
    <row r="993" spans="1:123">
      <c r="A993" s="1777"/>
      <c r="B993" s="1987"/>
      <c r="C993" s="1780"/>
      <c r="D993" s="330" t="s">
        <v>333</v>
      </c>
      <c r="E993" s="1150">
        <v>1958</v>
      </c>
      <c r="F993" s="319" t="s">
        <v>179</v>
      </c>
      <c r="G993" s="319" t="s">
        <v>179</v>
      </c>
      <c r="H993" s="665">
        <v>7.0834399776253703</v>
      </c>
      <c r="I993" s="666">
        <v>3.7192902279048199</v>
      </c>
      <c r="J993" s="318" t="s">
        <v>179</v>
      </c>
      <c r="K993" s="319" t="s">
        <v>179</v>
      </c>
      <c r="L993" s="318" t="s">
        <v>179</v>
      </c>
      <c r="M993" s="319" t="s">
        <v>179</v>
      </c>
      <c r="N993" s="227">
        <v>0</v>
      </c>
      <c r="O993" s="244" t="s">
        <v>413</v>
      </c>
      <c r="P993" s="484" t="s">
        <v>413</v>
      </c>
      <c r="Q993" s="466">
        <v>0.3719703438132978</v>
      </c>
      <c r="R993" s="1828"/>
      <c r="S993" s="271"/>
      <c r="T993" s="272"/>
      <c r="V993" s="271"/>
      <c r="W993" s="272"/>
      <c r="X993" s="272"/>
      <c r="Y993" s="1155"/>
      <c r="Z993" s="1155"/>
      <c r="AA993" s="1155"/>
      <c r="AB993" s="662"/>
      <c r="AC993" s="272"/>
      <c r="AD993" s="271"/>
      <c r="AE993" s="272"/>
      <c r="AF993" s="219"/>
      <c r="AG993" s="220"/>
      <c r="AH993" s="221"/>
      <c r="AI993" s="419"/>
      <c r="AJ993" s="419"/>
      <c r="AK993" s="419"/>
      <c r="AL993" s="419"/>
      <c r="AM993" s="419"/>
      <c r="AN993" s="419"/>
      <c r="AO993" s="221"/>
      <c r="AP993" s="221"/>
      <c r="AQ993" s="221"/>
      <c r="AR993" s="221"/>
      <c r="AS993" s="221"/>
      <c r="AT993" s="221"/>
      <c r="AU993" s="221"/>
      <c r="AV993" s="221"/>
      <c r="AW993" s="221"/>
      <c r="AX993" s="221"/>
      <c r="AY993" s="221"/>
      <c r="AZ993" s="221"/>
      <c r="BA993" s="221"/>
      <c r="BB993" s="221"/>
      <c r="BC993" s="221"/>
      <c r="BD993" s="221"/>
      <c r="BE993" s="221"/>
      <c r="BF993" s="221"/>
      <c r="BG993" s="221"/>
    </row>
    <row r="994" spans="1:123">
      <c r="A994" s="1777"/>
      <c r="B994" s="1165" t="s">
        <v>1331</v>
      </c>
      <c r="C994" s="240" t="s">
        <v>340</v>
      </c>
      <c r="D994" s="330" t="s">
        <v>1340</v>
      </c>
      <c r="E994" s="1150">
        <v>2172</v>
      </c>
      <c r="F994" s="1103">
        <v>2.6523853591160198</v>
      </c>
      <c r="G994" s="1103">
        <v>1.01167818777592</v>
      </c>
      <c r="H994" s="1167">
        <v>6.8985591511005904</v>
      </c>
      <c r="I994" s="1168">
        <v>3.6686423333414102</v>
      </c>
      <c r="J994" s="318" t="s">
        <v>179</v>
      </c>
      <c r="K994" s="319" t="s">
        <v>179</v>
      </c>
      <c r="L994" s="1169" t="s">
        <v>342</v>
      </c>
      <c r="M994" s="674">
        <v>1.5</v>
      </c>
      <c r="N994" s="1156">
        <v>0.5907</v>
      </c>
      <c r="O994" s="1157">
        <v>12.32</v>
      </c>
      <c r="P994" s="1182">
        <v>4.8000000000000001E-2</v>
      </c>
      <c r="Q994" s="324" t="s">
        <v>179</v>
      </c>
      <c r="R994" s="231">
        <f>N994</f>
        <v>0.5907</v>
      </c>
      <c r="S994" s="271"/>
      <c r="T994" s="272"/>
      <c r="V994" s="271"/>
      <c r="W994" s="272"/>
      <c r="X994" s="272"/>
      <c r="Y994" s="1155"/>
      <c r="Z994" s="1155"/>
      <c r="AA994" s="1155"/>
      <c r="AB994" s="662"/>
      <c r="AC994" s="272"/>
      <c r="AD994" s="271"/>
      <c r="AE994" s="272"/>
      <c r="AF994" s="219"/>
      <c r="AG994" s="220"/>
      <c r="AH994" s="221"/>
      <c r="AI994" s="419"/>
      <c r="AJ994" s="419"/>
      <c r="AK994" s="419"/>
      <c r="AL994" s="419"/>
      <c r="AM994" s="419"/>
      <c r="AN994" s="419"/>
      <c r="AO994" s="221"/>
      <c r="AP994" s="221"/>
      <c r="AQ994" s="221"/>
      <c r="AR994" s="221"/>
      <c r="AS994" s="221"/>
      <c r="AT994" s="221"/>
      <c r="AU994" s="221"/>
      <c r="AV994" s="221"/>
      <c r="AW994" s="221"/>
      <c r="AX994" s="221"/>
      <c r="AY994" s="221"/>
      <c r="AZ994" s="221"/>
      <c r="BA994" s="221"/>
      <c r="BB994" s="221"/>
      <c r="BC994" s="221"/>
      <c r="BD994" s="221"/>
      <c r="BE994" s="221"/>
      <c r="BF994" s="221"/>
      <c r="BG994" s="221"/>
    </row>
    <row r="995" spans="1:123" s="589" customFormat="1" ht="58.5" thickBot="1">
      <c r="A995" s="1860"/>
      <c r="B995" s="1107" t="s">
        <v>1341</v>
      </c>
      <c r="C995" s="240" t="s">
        <v>340</v>
      </c>
      <c r="D995" s="620" t="s">
        <v>1342</v>
      </c>
      <c r="E995" s="1171">
        <v>2172</v>
      </c>
      <c r="F995" s="1184">
        <v>63.270718232044203</v>
      </c>
      <c r="G995" s="1184">
        <v>19.4316150538709</v>
      </c>
      <c r="H995" s="1185">
        <v>6.8985591511005904</v>
      </c>
      <c r="I995" s="1186">
        <v>3.6686423333414102</v>
      </c>
      <c r="J995" s="1175" t="s">
        <v>342</v>
      </c>
      <c r="K995" s="1176" t="s">
        <v>1335</v>
      </c>
      <c r="L995" s="1175" t="s">
        <v>340</v>
      </c>
      <c r="M995" s="992" t="s">
        <v>1343</v>
      </c>
      <c r="N995" s="1156">
        <v>1.04E-2</v>
      </c>
      <c r="O995" s="1157">
        <v>4.2300000000000004</v>
      </c>
      <c r="P995" s="1182">
        <v>2.5000000000000001E-3</v>
      </c>
      <c r="Q995" s="1187" t="s">
        <v>179</v>
      </c>
      <c r="R995" s="782">
        <f>N995</f>
        <v>1.04E-2</v>
      </c>
      <c r="S995" s="491"/>
      <c r="T995" s="585"/>
      <c r="U995" s="1162"/>
      <c r="V995" s="491"/>
      <c r="W995" s="585"/>
      <c r="X995" s="585"/>
      <c r="Y995" s="1177"/>
      <c r="Z995" s="1177"/>
      <c r="AA995" s="1177"/>
      <c r="AB995" s="1178"/>
      <c r="AC995" s="585"/>
      <c r="AD995" s="491"/>
      <c r="AE995" s="585"/>
      <c r="AF995" s="645"/>
      <c r="AG995" s="585"/>
      <c r="AH995" s="566"/>
      <c r="AI995" s="1179"/>
      <c r="AJ995" s="1179"/>
      <c r="AK995" s="1179"/>
      <c r="AL995" s="1179"/>
      <c r="AM995" s="1179"/>
      <c r="AN995" s="1179"/>
      <c r="AO995" s="566"/>
      <c r="AP995" s="566"/>
      <c r="AQ995" s="566"/>
      <c r="AR995" s="566"/>
      <c r="AS995" s="566"/>
      <c r="AT995" s="566"/>
      <c r="AU995" s="566"/>
      <c r="AV995" s="566"/>
      <c r="AW995" s="566"/>
      <c r="AX995" s="566"/>
      <c r="AY995" s="566"/>
      <c r="AZ995" s="566"/>
      <c r="BA995" s="566"/>
      <c r="BB995" s="566"/>
      <c r="BC995" s="566"/>
      <c r="BD995" s="566"/>
      <c r="BE995" s="566"/>
      <c r="BF995" s="566"/>
      <c r="BG995" s="566"/>
      <c r="BH995" s="627"/>
      <c r="CF995" s="590"/>
      <c r="CG995" s="590"/>
      <c r="CH995" s="590"/>
      <c r="CI995" s="590"/>
      <c r="CJ995" s="590"/>
      <c r="CK995" s="590"/>
      <c r="CL995" s="590"/>
      <c r="CM995" s="590"/>
      <c r="CN995" s="590"/>
      <c r="CO995" s="590"/>
      <c r="CP995" s="590"/>
      <c r="CQ995" s="590"/>
      <c r="CR995" s="590"/>
      <c r="CS995" s="590"/>
      <c r="CT995" s="590"/>
      <c r="CU995" s="590"/>
      <c r="CV995" s="590"/>
      <c r="CW995" s="590"/>
      <c r="CX995" s="590"/>
      <c r="CY995" s="590"/>
      <c r="CZ995" s="590"/>
      <c r="DA995" s="590"/>
      <c r="DB995" s="590"/>
      <c r="DC995" s="590"/>
      <c r="DD995" s="590"/>
      <c r="DE995" s="590"/>
      <c r="DF995" s="590"/>
      <c r="DG995" s="590"/>
      <c r="DH995" s="590"/>
      <c r="DI995" s="591"/>
      <c r="DJ995" s="590"/>
      <c r="DK995" s="590"/>
      <c r="DL995" s="590"/>
      <c r="DM995" s="590"/>
      <c r="DN995" s="590"/>
      <c r="DO995" s="590"/>
      <c r="DP995" s="590"/>
      <c r="DQ995" s="590"/>
      <c r="DR995" s="590"/>
      <c r="DS995" s="590"/>
    </row>
    <row r="996" spans="1:123" s="289" customFormat="1" ht="9" customHeight="1" thickBot="1">
      <c r="A996" s="287"/>
      <c r="B996" s="288"/>
      <c r="C996" s="188"/>
      <c r="D996" s="189"/>
      <c r="E996" s="658"/>
      <c r="F996" s="659"/>
      <c r="G996" s="659"/>
      <c r="H996" s="660"/>
      <c r="I996" s="660"/>
      <c r="J996" s="190"/>
      <c r="K996" s="189"/>
      <c r="L996" s="190"/>
      <c r="M996" s="191"/>
      <c r="N996" s="192"/>
      <c r="O996" s="193"/>
      <c r="P996" s="193"/>
      <c r="Q996" s="194"/>
      <c r="R996" s="194"/>
      <c r="S996" s="195"/>
      <c r="T996" s="195"/>
      <c r="U996" s="196"/>
      <c r="V996" s="197"/>
      <c r="W996" s="191"/>
      <c r="X996" s="191"/>
      <c r="Y996" s="195"/>
      <c r="Z996" s="195"/>
      <c r="AA996" s="195"/>
      <c r="AB996" s="198"/>
      <c r="AC996" s="663"/>
      <c r="AD996" s="663"/>
      <c r="AE996" s="663"/>
      <c r="AF996" s="664"/>
      <c r="AG996" s="663"/>
      <c r="AH996" s="200"/>
      <c r="AI996" s="200"/>
      <c r="AJ996" s="200"/>
      <c r="AK996" s="200"/>
      <c r="AL996" s="200"/>
      <c r="AM996" s="200"/>
      <c r="AN996" s="200"/>
      <c r="AO996" s="200"/>
      <c r="AP996" s="200"/>
      <c r="AQ996" s="200"/>
      <c r="AR996" s="200"/>
      <c r="AS996" s="200"/>
      <c r="AT996" s="200"/>
      <c r="AU996" s="200"/>
      <c r="AV996" s="200"/>
      <c r="AW996" s="200"/>
      <c r="AX996" s="200"/>
      <c r="AY996" s="200"/>
      <c r="AZ996" s="200"/>
      <c r="BA996" s="200"/>
      <c r="BB996" s="200"/>
      <c r="BC996" s="200"/>
      <c r="BD996" s="200"/>
      <c r="BE996" s="200"/>
      <c r="BF996" s="200"/>
      <c r="BG996" s="200"/>
      <c r="BH996" s="176"/>
      <c r="DI996" s="290"/>
    </row>
    <row r="997" spans="1:123" ht="15" customHeight="1">
      <c r="A997" s="1931" t="s">
        <v>1344</v>
      </c>
      <c r="B997" s="1986" t="s">
        <v>1316</v>
      </c>
      <c r="C997" s="1813" t="s">
        <v>349</v>
      </c>
      <c r="D997" s="330" t="s">
        <v>1317</v>
      </c>
      <c r="E997" s="1150">
        <v>1662</v>
      </c>
      <c r="F997" s="319" t="s">
        <v>179</v>
      </c>
      <c r="G997" s="319" t="s">
        <v>179</v>
      </c>
      <c r="H997" s="665">
        <v>2.5964051845166498</v>
      </c>
      <c r="I997" s="666">
        <v>2.8479360145797199</v>
      </c>
      <c r="J997" s="318" t="s">
        <v>179</v>
      </c>
      <c r="K997" s="319" t="s">
        <v>179</v>
      </c>
      <c r="L997" s="318" t="s">
        <v>179</v>
      </c>
      <c r="M997" s="319" t="s">
        <v>179</v>
      </c>
      <c r="N997" s="227">
        <v>0</v>
      </c>
      <c r="O997" s="484" t="s">
        <v>413</v>
      </c>
      <c r="P997" s="503" t="s">
        <v>413</v>
      </c>
      <c r="Q997" s="1188">
        <v>4.2798810831187736E-2</v>
      </c>
      <c r="R997" s="1985">
        <f>SUMPRODUCT(N997:N1001,Q997:Q1001)</f>
        <v>0.30083311708216776</v>
      </c>
      <c r="S997" s="1152" t="s">
        <v>326</v>
      </c>
      <c r="T997" s="1153" t="s">
        <v>327</v>
      </c>
      <c r="U997" s="1154"/>
      <c r="V997" s="996" t="s">
        <v>1318</v>
      </c>
      <c r="W997" s="272"/>
      <c r="X997" s="272"/>
      <c r="Y997" s="1155"/>
      <c r="Z997" s="1155"/>
      <c r="AA997" s="1155"/>
      <c r="AB997" s="662"/>
      <c r="AC997" s="272"/>
      <c r="AD997" s="271"/>
      <c r="AE997" s="272"/>
      <c r="AF997" s="219"/>
      <c r="AG997" s="220"/>
      <c r="AH997" s="221"/>
      <c r="AI997" s="419"/>
      <c r="AJ997" s="419"/>
      <c r="AK997" s="419"/>
      <c r="AL997" s="419"/>
      <c r="AM997" s="419"/>
      <c r="AN997" s="419"/>
      <c r="AO997" s="221"/>
      <c r="AP997" s="221"/>
      <c r="AQ997" s="221"/>
      <c r="AR997" s="221"/>
      <c r="AS997" s="221"/>
      <c r="AT997" s="221"/>
      <c r="AU997" s="221"/>
      <c r="AV997" s="221"/>
      <c r="AW997" s="221"/>
      <c r="AX997" s="221"/>
      <c r="AY997" s="221"/>
      <c r="AZ997" s="221"/>
      <c r="BA997" s="221"/>
      <c r="BB997" s="221"/>
      <c r="BC997" s="221"/>
      <c r="BD997" s="221"/>
      <c r="BE997" s="221"/>
      <c r="BF997" s="221"/>
      <c r="BG997" s="221"/>
    </row>
    <row r="998" spans="1:123">
      <c r="A998" s="1777"/>
      <c r="B998" s="1989"/>
      <c r="C998" s="1814"/>
      <c r="D998" s="421" t="s">
        <v>1319</v>
      </c>
      <c r="E998" s="1150">
        <v>501</v>
      </c>
      <c r="F998" s="319" t="s">
        <v>179</v>
      </c>
      <c r="G998" s="319" t="s">
        <v>179</v>
      </c>
      <c r="H998" s="665">
        <v>2.4240269461077801</v>
      </c>
      <c r="I998" s="666">
        <v>3.1648855885754301</v>
      </c>
      <c r="J998" s="318" t="s">
        <v>179</v>
      </c>
      <c r="K998" s="319" t="s">
        <v>179</v>
      </c>
      <c r="L998" s="318" t="s">
        <v>179</v>
      </c>
      <c r="M998" s="319" t="s">
        <v>179</v>
      </c>
      <c r="N998" s="1156">
        <v>0.9042</v>
      </c>
      <c r="O998" s="1182">
        <v>9.6300000000000008</v>
      </c>
      <c r="P998" s="1189">
        <v>9.3899999999999997E-2</v>
      </c>
      <c r="Q998" s="1190">
        <v>6.0184260476236394E-2</v>
      </c>
      <c r="R998" s="1980"/>
      <c r="S998" s="482" t="s">
        <v>1320</v>
      </c>
      <c r="T998" s="483" t="s">
        <v>1321</v>
      </c>
      <c r="U998" s="1159"/>
      <c r="V998" s="271"/>
      <c r="W998" s="272"/>
      <c r="X998" s="272"/>
      <c r="Y998" s="1155"/>
      <c r="Z998" s="1155"/>
      <c r="AA998" s="1155"/>
      <c r="AB998" s="662"/>
      <c r="AC998" s="272"/>
      <c r="AD998" s="271"/>
      <c r="AE998" s="272"/>
      <c r="AF998" s="219"/>
      <c r="AG998" s="220"/>
      <c r="AH998" s="221"/>
      <c r="AI998" s="419"/>
      <c r="AJ998" s="419"/>
      <c r="AK998" s="419"/>
      <c r="AL998" s="419"/>
      <c r="AM998" s="419"/>
      <c r="AN998" s="419"/>
      <c r="AO998" s="221"/>
      <c r="AP998" s="221"/>
      <c r="AQ998" s="221"/>
      <c r="AR998" s="221"/>
      <c r="AS998" s="221"/>
      <c r="AT998" s="221"/>
      <c r="AU998" s="221"/>
      <c r="AV998" s="221"/>
      <c r="AW998" s="221"/>
      <c r="AX998" s="221"/>
      <c r="AY998" s="221"/>
      <c r="AZ998" s="221"/>
      <c r="BA998" s="221"/>
      <c r="BB998" s="221"/>
      <c r="BC998" s="221"/>
      <c r="BD998" s="221"/>
      <c r="BE998" s="221"/>
      <c r="BF998" s="221"/>
      <c r="BG998" s="221"/>
    </row>
    <row r="999" spans="1:123">
      <c r="A999" s="1777"/>
      <c r="B999" s="1989"/>
      <c r="C999" s="1814"/>
      <c r="D999" s="330" t="s">
        <v>1322</v>
      </c>
      <c r="E999" s="1150">
        <v>290</v>
      </c>
      <c r="F999" s="319" t="s">
        <v>179</v>
      </c>
      <c r="G999" s="319" t="s">
        <v>179</v>
      </c>
      <c r="H999" s="665">
        <v>1.67400287356322</v>
      </c>
      <c r="I999" s="666">
        <v>2.1420701242122901</v>
      </c>
      <c r="J999" s="318" t="s">
        <v>179</v>
      </c>
      <c r="K999" s="319" t="s">
        <v>179</v>
      </c>
      <c r="L999" s="318" t="s">
        <v>179</v>
      </c>
      <c r="M999" s="319" t="s">
        <v>179</v>
      </c>
      <c r="N999" s="1156">
        <v>0.15110000000000001</v>
      </c>
      <c r="O999" s="1182">
        <v>1.3</v>
      </c>
      <c r="P999" s="1189">
        <v>0.11650000000000001</v>
      </c>
      <c r="Q999" s="1190">
        <v>0.29231263987442474</v>
      </c>
      <c r="R999" s="1980"/>
      <c r="S999" s="1152" t="s">
        <v>345</v>
      </c>
      <c r="T999" s="988" t="s">
        <v>346</v>
      </c>
      <c r="U999" s="968"/>
      <c r="V999" s="271"/>
      <c r="W999" s="272"/>
      <c r="X999" s="272"/>
      <c r="Y999" s="1155"/>
      <c r="Z999" s="1155"/>
      <c r="AA999" s="1155"/>
      <c r="AB999" s="662"/>
      <c r="AC999" s="272"/>
      <c r="AD999" s="271"/>
      <c r="AE999" s="272"/>
      <c r="AF999" s="219"/>
      <c r="AG999" s="220"/>
      <c r="AH999" s="221"/>
      <c r="AI999" s="419"/>
      <c r="AJ999" s="419"/>
      <c r="AK999" s="419"/>
      <c r="AL999" s="419"/>
      <c r="AM999" s="419"/>
      <c r="AN999" s="419"/>
      <c r="AO999" s="221"/>
      <c r="AP999" s="221"/>
      <c r="AQ999" s="221"/>
      <c r="AR999" s="221"/>
      <c r="AS999" s="221"/>
      <c r="AT999" s="221"/>
      <c r="AU999" s="221"/>
      <c r="AV999" s="221"/>
      <c r="AW999" s="221"/>
      <c r="AX999" s="221"/>
      <c r="AY999" s="221"/>
      <c r="AZ999" s="221"/>
      <c r="BA999" s="221"/>
      <c r="BB999" s="221"/>
      <c r="BC999" s="221"/>
      <c r="BD999" s="221"/>
      <c r="BE999" s="221"/>
      <c r="BF999" s="221"/>
      <c r="BG999" s="221"/>
    </row>
    <row r="1000" spans="1:123">
      <c r="A1000" s="1777"/>
      <c r="B1000" s="1989"/>
      <c r="C1000" s="1814"/>
      <c r="D1000" s="330" t="s">
        <v>1323</v>
      </c>
      <c r="E1000" s="1150">
        <v>1092</v>
      </c>
      <c r="F1000" s="319" t="s">
        <v>179</v>
      </c>
      <c r="G1000" s="319" t="s">
        <v>179</v>
      </c>
      <c r="H1000" s="665">
        <v>3.4664377289377302</v>
      </c>
      <c r="I1000" s="666">
        <v>3.8065412484080001</v>
      </c>
      <c r="J1000" s="318" t="s">
        <v>179</v>
      </c>
      <c r="K1000" s="319" t="s">
        <v>179</v>
      </c>
      <c r="L1000" s="318" t="s">
        <v>179</v>
      </c>
      <c r="M1000" s="319" t="s">
        <v>179</v>
      </c>
      <c r="N1000" s="1156">
        <v>0.50580000000000003</v>
      </c>
      <c r="O1000" s="1182">
        <v>7.03</v>
      </c>
      <c r="P1000" s="1189">
        <v>7.1999999999999995E-2</v>
      </c>
      <c r="Q1000" s="1190">
        <v>0.23212837939818831</v>
      </c>
      <c r="R1000" s="1980"/>
      <c r="S1000" s="1160" t="s">
        <v>351</v>
      </c>
      <c r="T1000" s="1161" t="s">
        <v>692</v>
      </c>
      <c r="U1000" s="1162"/>
      <c r="V1000" s="271"/>
      <c r="W1000" s="272"/>
      <c r="X1000" s="272"/>
      <c r="Y1000" s="1155"/>
      <c r="Z1000" s="1155"/>
      <c r="AA1000" s="1155"/>
      <c r="AB1000" s="662"/>
      <c r="AC1000" s="272"/>
      <c r="AD1000" s="271"/>
      <c r="AE1000" s="272"/>
      <c r="AF1000" s="219"/>
      <c r="AG1000" s="220"/>
      <c r="AH1000" s="221"/>
      <c r="AI1000" s="419"/>
      <c r="AJ1000" s="419"/>
      <c r="AK1000" s="419"/>
      <c r="AL1000" s="419"/>
      <c r="AM1000" s="419"/>
      <c r="AN1000" s="419"/>
      <c r="AO1000" s="221"/>
      <c r="AP1000" s="221"/>
      <c r="AQ1000" s="221"/>
      <c r="AR1000" s="221"/>
      <c r="AS1000" s="221"/>
      <c r="AT1000" s="221"/>
      <c r="AU1000" s="221"/>
      <c r="AV1000" s="221"/>
      <c r="AW1000" s="221"/>
      <c r="AX1000" s="221"/>
      <c r="AY1000" s="221"/>
      <c r="AZ1000" s="221"/>
      <c r="BA1000" s="221"/>
      <c r="BB1000" s="221"/>
      <c r="BC1000" s="221"/>
      <c r="BD1000" s="221"/>
      <c r="BE1000" s="221"/>
      <c r="BF1000" s="221"/>
      <c r="BG1000" s="221"/>
    </row>
    <row r="1001" spans="1:123">
      <c r="A1001" s="1777"/>
      <c r="B1001" s="1987"/>
      <c r="C1001" s="1780"/>
      <c r="D1001" s="330" t="s">
        <v>1324</v>
      </c>
      <c r="E1001" s="1150">
        <v>734</v>
      </c>
      <c r="F1001" s="319" t="s">
        <v>179</v>
      </c>
      <c r="G1001" s="319" t="s">
        <v>179</v>
      </c>
      <c r="H1001" s="665">
        <v>1.96333682042299</v>
      </c>
      <c r="I1001" s="666">
        <v>2.4521219786609501</v>
      </c>
      <c r="J1001" s="318" t="s">
        <v>179</v>
      </c>
      <c r="K1001" s="319" t="s">
        <v>179</v>
      </c>
      <c r="L1001" s="318" t="s">
        <v>179</v>
      </c>
      <c r="M1001" s="319" t="s">
        <v>179</v>
      </c>
      <c r="N1001" s="1156">
        <v>0.22770000000000001</v>
      </c>
      <c r="O1001" s="1182">
        <v>2.84</v>
      </c>
      <c r="P1001" s="1189">
        <v>8.0299999999999996E-2</v>
      </c>
      <c r="Q1001" s="1190">
        <v>0.37257590941996283</v>
      </c>
      <c r="R1001" s="1856"/>
      <c r="S1001" s="1152" t="s">
        <v>355</v>
      </c>
      <c r="T1001" s="1153" t="s">
        <v>356</v>
      </c>
      <c r="U1001" s="1154"/>
      <c r="V1001" s="271"/>
      <c r="W1001" s="272"/>
      <c r="X1001" s="272"/>
      <c r="Y1001" s="1155"/>
      <c r="Z1001" s="1155"/>
      <c r="AA1001" s="1155"/>
      <c r="AB1001" s="662"/>
      <c r="AC1001" s="272"/>
      <c r="AD1001" s="271"/>
      <c r="AE1001" s="272"/>
      <c r="AF1001" s="219"/>
      <c r="AG1001" s="220"/>
      <c r="AH1001" s="221"/>
      <c r="AI1001" s="419"/>
      <c r="AJ1001" s="419"/>
      <c r="AK1001" s="419"/>
      <c r="AL1001" s="419"/>
      <c r="AM1001" s="419"/>
      <c r="AN1001" s="419"/>
      <c r="AO1001" s="221"/>
      <c r="AP1001" s="221"/>
      <c r="AQ1001" s="221"/>
      <c r="AR1001" s="221"/>
      <c r="AS1001" s="221"/>
      <c r="AT1001" s="221"/>
      <c r="AU1001" s="221"/>
      <c r="AV1001" s="221"/>
      <c r="AW1001" s="221"/>
      <c r="AX1001" s="221"/>
      <c r="AY1001" s="221"/>
      <c r="AZ1001" s="221"/>
      <c r="BA1001" s="221"/>
      <c r="BB1001" s="221"/>
      <c r="BC1001" s="221"/>
      <c r="BD1001" s="221"/>
      <c r="BE1001" s="221"/>
      <c r="BF1001" s="221"/>
      <c r="BG1001" s="221"/>
    </row>
    <row r="1002" spans="1:123">
      <c r="A1002" s="1777"/>
      <c r="B1002" s="1986" t="s">
        <v>1327</v>
      </c>
      <c r="C1002" s="1813" t="s">
        <v>324</v>
      </c>
      <c r="D1002" s="330" t="s">
        <v>325</v>
      </c>
      <c r="E1002" s="1150">
        <v>1650</v>
      </c>
      <c r="F1002" s="319" t="s">
        <v>179</v>
      </c>
      <c r="G1002" s="319" t="s">
        <v>179</v>
      </c>
      <c r="H1002" s="665">
        <v>5.5699636363636396</v>
      </c>
      <c r="I1002" s="666">
        <v>3.17982294835888</v>
      </c>
      <c r="J1002" s="318" t="s">
        <v>179</v>
      </c>
      <c r="K1002" s="319" t="s">
        <v>179</v>
      </c>
      <c r="L1002" s="318" t="s">
        <v>179</v>
      </c>
      <c r="M1002" s="319" t="s">
        <v>179</v>
      </c>
      <c r="N1002" s="1156">
        <v>-2.4950999999999999</v>
      </c>
      <c r="O1002" s="1182">
        <v>-35.729999999999997</v>
      </c>
      <c r="P1002" s="1189">
        <v>6.9800000000000001E-2</v>
      </c>
      <c r="Q1002" s="466">
        <v>0.28963344739496716</v>
      </c>
      <c r="R1002" s="1826">
        <f>SUMPRODUCT(N1002:N1003,Q1002:Q1003)</f>
        <v>-0.72266441459518249</v>
      </c>
      <c r="S1002" s="336">
        <v>4279</v>
      </c>
      <c r="T1002" s="1161" t="s">
        <v>692</v>
      </c>
      <c r="U1002" s="1162"/>
      <c r="V1002" s="271"/>
      <c r="W1002" s="272"/>
      <c r="X1002" s="272"/>
      <c r="Y1002" s="1155"/>
      <c r="Z1002" s="1155"/>
      <c r="AA1002" s="1155"/>
      <c r="AB1002" s="662"/>
      <c r="AC1002" s="272"/>
      <c r="AD1002" s="271"/>
      <c r="AE1002" s="272"/>
      <c r="AF1002" s="219"/>
      <c r="AG1002" s="220"/>
      <c r="AH1002" s="221"/>
      <c r="AI1002" s="419"/>
      <c r="AJ1002" s="419"/>
      <c r="AK1002" s="419"/>
      <c r="AL1002" s="419"/>
      <c r="AM1002" s="419"/>
      <c r="AN1002" s="419"/>
      <c r="AO1002" s="221"/>
      <c r="AP1002" s="221"/>
      <c r="AQ1002" s="221"/>
      <c r="AR1002" s="221"/>
      <c r="AS1002" s="221"/>
      <c r="AT1002" s="221"/>
      <c r="AU1002" s="221"/>
      <c r="AV1002" s="221"/>
      <c r="AW1002" s="221"/>
      <c r="AX1002" s="221"/>
      <c r="AY1002" s="221"/>
      <c r="AZ1002" s="221"/>
      <c r="BA1002" s="221"/>
      <c r="BB1002" s="221"/>
      <c r="BC1002" s="221"/>
      <c r="BD1002" s="221"/>
      <c r="BE1002" s="221"/>
      <c r="BF1002" s="221"/>
      <c r="BG1002" s="221"/>
    </row>
    <row r="1003" spans="1:123">
      <c r="A1003" s="1777"/>
      <c r="B1003" s="1987"/>
      <c r="C1003" s="1780"/>
      <c r="D1003" s="330" t="s">
        <v>333</v>
      </c>
      <c r="E1003" s="1150">
        <v>2629</v>
      </c>
      <c r="F1003" s="319" t="s">
        <v>179</v>
      </c>
      <c r="G1003" s="319" t="s">
        <v>179</v>
      </c>
      <c r="H1003" s="665">
        <v>0.78019131844445699</v>
      </c>
      <c r="I1003" s="666">
        <v>0.74776428728555999</v>
      </c>
      <c r="J1003" s="318" t="s">
        <v>179</v>
      </c>
      <c r="K1003" s="319" t="s">
        <v>179</v>
      </c>
      <c r="L1003" s="318" t="s">
        <v>179</v>
      </c>
      <c r="M1003" s="319" t="s">
        <v>179</v>
      </c>
      <c r="N1003" s="227">
        <v>0</v>
      </c>
      <c r="O1003" s="484" t="s">
        <v>413</v>
      </c>
      <c r="P1003" s="244" t="s">
        <v>413</v>
      </c>
      <c r="Q1003" s="466">
        <v>0.7103665526050329</v>
      </c>
      <c r="R1003" s="1828"/>
      <c r="S1003" s="1152" t="s">
        <v>363</v>
      </c>
      <c r="T1003" s="1153" t="s">
        <v>364</v>
      </c>
      <c r="U1003" s="1154"/>
      <c r="V1003" s="271"/>
      <c r="W1003" s="272"/>
      <c r="X1003" s="272"/>
      <c r="Y1003" s="1155"/>
      <c r="Z1003" s="1155"/>
      <c r="AA1003" s="1155"/>
      <c r="AB1003" s="662"/>
      <c r="AC1003" s="272"/>
      <c r="AD1003" s="271"/>
      <c r="AE1003" s="272"/>
      <c r="AF1003" s="219"/>
      <c r="AG1003" s="220"/>
      <c r="AH1003" s="221"/>
      <c r="AI1003" s="419"/>
      <c r="AJ1003" s="419"/>
      <c r="AK1003" s="419"/>
      <c r="AL1003" s="419"/>
      <c r="AM1003" s="419"/>
      <c r="AN1003" s="419"/>
      <c r="AO1003" s="221"/>
      <c r="AP1003" s="221"/>
      <c r="AQ1003" s="221"/>
      <c r="AR1003" s="221"/>
      <c r="AS1003" s="221"/>
      <c r="AT1003" s="221"/>
      <c r="AU1003" s="221"/>
      <c r="AV1003" s="221"/>
      <c r="AW1003" s="221"/>
      <c r="AX1003" s="221"/>
      <c r="AY1003" s="221"/>
      <c r="AZ1003" s="221"/>
      <c r="BA1003" s="221"/>
      <c r="BB1003" s="221"/>
      <c r="BC1003" s="221"/>
      <c r="BD1003" s="221"/>
      <c r="BE1003" s="221"/>
      <c r="BF1003" s="221"/>
      <c r="BG1003" s="221"/>
    </row>
    <row r="1004" spans="1:123">
      <c r="A1004" s="1777"/>
      <c r="B1004" s="1986" t="s">
        <v>1328</v>
      </c>
      <c r="C1004" s="1813" t="s">
        <v>324</v>
      </c>
      <c r="D1004" s="330" t="s">
        <v>325</v>
      </c>
      <c r="E1004" s="1150">
        <v>2932</v>
      </c>
      <c r="F1004" s="319" t="s">
        <v>179</v>
      </c>
      <c r="G1004" s="319" t="s">
        <v>179</v>
      </c>
      <c r="H1004" s="665">
        <v>3.7040671896316502</v>
      </c>
      <c r="I1004" s="666">
        <v>3.2259328931282498</v>
      </c>
      <c r="J1004" s="318" t="s">
        <v>179</v>
      </c>
      <c r="K1004" s="319" t="s">
        <v>179</v>
      </c>
      <c r="L1004" s="318" t="s">
        <v>179</v>
      </c>
      <c r="M1004" s="319" t="s">
        <v>179</v>
      </c>
      <c r="N1004" s="1156">
        <v>-1.456</v>
      </c>
      <c r="O1004" s="1182">
        <v>-20.010000000000002</v>
      </c>
      <c r="P1004" s="1189">
        <v>7.2800000000000004E-2</v>
      </c>
      <c r="Q1004" s="466">
        <v>1.2493258138126608E-2</v>
      </c>
      <c r="R1004" s="1826">
        <f>SUMPRODUCT(N1004:N1005,Q1004:Q1005)</f>
        <v>-1.8190183849112342E-2</v>
      </c>
      <c r="S1004" s="232">
        <v>0.62</v>
      </c>
      <c r="T1004" s="266">
        <v>2.4649999999999999</v>
      </c>
      <c r="U1004" s="353"/>
      <c r="V1004" s="271"/>
      <c r="W1004" s="272"/>
      <c r="X1004" s="272"/>
      <c r="Y1004" s="1155"/>
      <c r="Z1004" s="1155"/>
      <c r="AA1004" s="1155"/>
      <c r="AB1004" s="662"/>
      <c r="AC1004" s="272"/>
      <c r="AD1004" s="271"/>
      <c r="AE1004" s="272"/>
      <c r="AF1004" s="219"/>
      <c r="AG1004" s="220"/>
      <c r="AH1004" s="221"/>
      <c r="AI1004" s="419"/>
      <c r="AJ1004" s="419"/>
      <c r="AK1004" s="419"/>
      <c r="AL1004" s="419"/>
      <c r="AM1004" s="419"/>
      <c r="AN1004" s="419"/>
      <c r="AO1004" s="221"/>
      <c r="AP1004" s="221"/>
      <c r="AQ1004" s="221"/>
      <c r="AR1004" s="221"/>
      <c r="AS1004" s="221"/>
      <c r="AT1004" s="221"/>
      <c r="AU1004" s="221"/>
      <c r="AV1004" s="221"/>
      <c r="AW1004" s="221"/>
      <c r="AX1004" s="221"/>
      <c r="AY1004" s="221"/>
      <c r="AZ1004" s="221"/>
      <c r="BA1004" s="221"/>
      <c r="BB1004" s="221"/>
      <c r="BC1004" s="221"/>
      <c r="BD1004" s="221"/>
      <c r="BE1004" s="221"/>
      <c r="BF1004" s="221"/>
      <c r="BG1004" s="221"/>
    </row>
    <row r="1005" spans="1:123">
      <c r="A1005" s="1777"/>
      <c r="B1005" s="1987"/>
      <c r="C1005" s="1780"/>
      <c r="D1005" s="330" t="s">
        <v>333</v>
      </c>
      <c r="E1005" s="1150">
        <v>1347</v>
      </c>
      <c r="F1005" s="319" t="s">
        <v>179</v>
      </c>
      <c r="G1005" s="319" t="s">
        <v>179</v>
      </c>
      <c r="H1005" s="665">
        <v>0.28302745077244001</v>
      </c>
      <c r="I1005" s="666">
        <v>0.26773034527263001</v>
      </c>
      <c r="J1005" s="318" t="s">
        <v>179</v>
      </c>
      <c r="K1005" s="319" t="s">
        <v>179</v>
      </c>
      <c r="L1005" s="318" t="s">
        <v>179</v>
      </c>
      <c r="M1005" s="319" t="s">
        <v>179</v>
      </c>
      <c r="N1005" s="227">
        <v>0</v>
      </c>
      <c r="O1005" s="484" t="s">
        <v>413</v>
      </c>
      <c r="P1005" s="244" t="s">
        <v>413</v>
      </c>
      <c r="Q1005" s="466">
        <v>0.98750674186187337</v>
      </c>
      <c r="R1005" s="1828"/>
      <c r="S1005" s="245" t="s">
        <v>370</v>
      </c>
      <c r="T1005" s="246" t="s">
        <v>371</v>
      </c>
      <c r="U1005" s="214"/>
      <c r="V1005" s="271"/>
      <c r="W1005" s="272"/>
      <c r="X1005" s="272"/>
      <c r="Y1005" s="1155"/>
      <c r="Z1005" s="1155"/>
      <c r="AA1005" s="1155"/>
      <c r="AB1005" s="662"/>
      <c r="AC1005" s="272"/>
      <c r="AD1005" s="271"/>
      <c r="AE1005" s="272"/>
      <c r="AF1005" s="219"/>
      <c r="AG1005" s="220"/>
      <c r="AH1005" s="221"/>
      <c r="AI1005" s="419"/>
      <c r="AJ1005" s="419"/>
      <c r="AK1005" s="419"/>
      <c r="AL1005" s="419"/>
      <c r="AM1005" s="419"/>
      <c r="AN1005" s="419"/>
      <c r="AO1005" s="221"/>
      <c r="AP1005" s="221"/>
      <c r="AQ1005" s="221"/>
      <c r="AR1005" s="221"/>
      <c r="AS1005" s="221"/>
      <c r="AT1005" s="221"/>
      <c r="AU1005" s="221"/>
      <c r="AV1005" s="221"/>
      <c r="AW1005" s="221"/>
      <c r="AX1005" s="221"/>
      <c r="AY1005" s="221"/>
      <c r="AZ1005" s="221"/>
      <c r="BA1005" s="221"/>
      <c r="BB1005" s="221"/>
      <c r="BC1005" s="221"/>
      <c r="BD1005" s="221"/>
      <c r="BE1005" s="221"/>
      <c r="BF1005" s="221"/>
      <c r="BG1005" s="221"/>
    </row>
    <row r="1006" spans="1:123">
      <c r="A1006" s="1777"/>
      <c r="B1006" s="1986" t="s">
        <v>1330</v>
      </c>
      <c r="C1006" s="1813" t="s">
        <v>324</v>
      </c>
      <c r="D1006" s="330" t="s">
        <v>325</v>
      </c>
      <c r="E1006" s="1150">
        <v>404</v>
      </c>
      <c r="F1006" s="319" t="s">
        <v>179</v>
      </c>
      <c r="G1006" s="319" t="s">
        <v>179</v>
      </c>
      <c r="H1006" s="665">
        <v>1.8964810231023099</v>
      </c>
      <c r="I1006" s="666">
        <v>2.4446372714175002</v>
      </c>
      <c r="J1006" s="318" t="s">
        <v>179</v>
      </c>
      <c r="K1006" s="319" t="s">
        <v>179</v>
      </c>
      <c r="L1006" s="318" t="s">
        <v>179</v>
      </c>
      <c r="M1006" s="319" t="s">
        <v>179</v>
      </c>
      <c r="N1006" s="1156">
        <v>0.63770000000000004</v>
      </c>
      <c r="O1006" s="1182">
        <v>6.6</v>
      </c>
      <c r="P1006" s="1189">
        <v>9.6600000000000005E-2</v>
      </c>
      <c r="Q1006" s="466">
        <v>0.66495235444133216</v>
      </c>
      <c r="R1006" s="1826">
        <f>SUMPRODUCT(N1006:N1007,Q1006:Q1007)</f>
        <v>0.42404011642723755</v>
      </c>
      <c r="S1006" s="430">
        <v>1.202823</v>
      </c>
      <c r="T1006" s="432" t="s">
        <v>179</v>
      </c>
      <c r="U1006" s="350"/>
      <c r="V1006" s="271"/>
      <c r="W1006" s="272"/>
      <c r="X1006" s="272"/>
      <c r="Y1006" s="1155"/>
      <c r="Z1006" s="1155"/>
      <c r="AA1006" s="1155"/>
      <c r="AB1006" s="662"/>
      <c r="AC1006" s="272"/>
      <c r="AD1006" s="271"/>
      <c r="AE1006" s="272"/>
      <c r="AF1006" s="219"/>
      <c r="AG1006" s="220"/>
      <c r="AH1006" s="221"/>
      <c r="AI1006" s="419"/>
      <c r="AJ1006" s="419"/>
      <c r="AK1006" s="419"/>
      <c r="AL1006" s="419"/>
      <c r="AM1006" s="419"/>
      <c r="AN1006" s="419"/>
      <c r="AO1006" s="221"/>
      <c r="AP1006" s="221"/>
      <c r="AQ1006" s="221"/>
      <c r="AR1006" s="221"/>
      <c r="AS1006" s="221"/>
      <c r="AT1006" s="221"/>
      <c r="AU1006" s="221"/>
      <c r="AV1006" s="221"/>
      <c r="AW1006" s="221"/>
      <c r="AX1006" s="221"/>
      <c r="AY1006" s="221"/>
      <c r="AZ1006" s="221"/>
      <c r="BA1006" s="221"/>
      <c r="BB1006" s="221"/>
      <c r="BC1006" s="221"/>
      <c r="BD1006" s="221"/>
      <c r="BE1006" s="221"/>
      <c r="BF1006" s="221"/>
      <c r="BG1006" s="221"/>
    </row>
    <row r="1007" spans="1:123">
      <c r="A1007" s="1777"/>
      <c r="B1007" s="1987"/>
      <c r="C1007" s="1780"/>
      <c r="D1007" s="330" t="s">
        <v>333</v>
      </c>
      <c r="E1007" s="1150">
        <v>3875</v>
      </c>
      <c r="F1007" s="319" t="s">
        <v>179</v>
      </c>
      <c r="G1007" s="319" t="s">
        <v>179</v>
      </c>
      <c r="H1007" s="665">
        <v>2.7033250691244199</v>
      </c>
      <c r="I1007" s="666">
        <v>3.1628401838403102</v>
      </c>
      <c r="J1007" s="318" t="s">
        <v>179</v>
      </c>
      <c r="K1007" s="319" t="s">
        <v>179</v>
      </c>
      <c r="L1007" s="318" t="s">
        <v>179</v>
      </c>
      <c r="M1007" s="319" t="s">
        <v>179</v>
      </c>
      <c r="N1007" s="227">
        <v>0</v>
      </c>
      <c r="O1007" s="484" t="s">
        <v>413</v>
      </c>
      <c r="P1007" s="244" t="s">
        <v>413</v>
      </c>
      <c r="Q1007" s="466">
        <v>0.33504764555866789</v>
      </c>
      <c r="R1007" s="1828"/>
      <c r="S1007" s="271"/>
      <c r="T1007" s="272"/>
      <c r="V1007" s="271"/>
      <c r="W1007" s="272"/>
      <c r="X1007" s="272"/>
      <c r="Y1007" s="1155"/>
      <c r="Z1007" s="1155"/>
      <c r="AA1007" s="1155"/>
      <c r="AB1007" s="662"/>
      <c r="AC1007" s="272"/>
      <c r="AD1007" s="271"/>
      <c r="AE1007" s="272"/>
      <c r="AF1007" s="219"/>
      <c r="AG1007" s="220"/>
      <c r="AH1007" s="221"/>
      <c r="AI1007" s="419"/>
      <c r="AJ1007" s="419"/>
      <c r="AK1007" s="419"/>
      <c r="AL1007" s="419"/>
      <c r="AM1007" s="419"/>
      <c r="AN1007" s="419"/>
      <c r="AO1007" s="221"/>
      <c r="AP1007" s="221"/>
      <c r="AQ1007" s="221"/>
      <c r="AR1007" s="221"/>
      <c r="AS1007" s="221"/>
      <c r="AT1007" s="221"/>
      <c r="AU1007" s="221"/>
      <c r="AV1007" s="221"/>
      <c r="AW1007" s="221"/>
      <c r="AX1007" s="221"/>
      <c r="AY1007" s="221"/>
      <c r="AZ1007" s="221"/>
      <c r="BA1007" s="221"/>
      <c r="BB1007" s="221"/>
      <c r="BC1007" s="221"/>
      <c r="BD1007" s="221"/>
      <c r="BE1007" s="221"/>
      <c r="BF1007" s="221"/>
      <c r="BG1007" s="221"/>
    </row>
    <row r="1008" spans="1:123">
      <c r="A1008" s="1777"/>
      <c r="B1008" s="1165" t="s">
        <v>1331</v>
      </c>
      <c r="C1008" s="240" t="s">
        <v>340</v>
      </c>
      <c r="D1008" s="1191" t="s">
        <v>1345</v>
      </c>
      <c r="E1008" s="1150">
        <v>4279</v>
      </c>
      <c r="F1008" s="1103">
        <v>1.7546316896471099</v>
      </c>
      <c r="G1008" s="1103">
        <v>1.0567488215699199</v>
      </c>
      <c r="H1008" s="1167">
        <v>2.6271472250971</v>
      </c>
      <c r="I1008" s="1168">
        <v>3.11086953824005</v>
      </c>
      <c r="J1008" s="318" t="s">
        <v>179</v>
      </c>
      <c r="K1008" s="319" t="s">
        <v>179</v>
      </c>
      <c r="L1008" s="1169" t="s">
        <v>342</v>
      </c>
      <c r="M1008" s="674">
        <v>1.5</v>
      </c>
      <c r="N1008" s="1156">
        <v>0.96650000000000003</v>
      </c>
      <c r="O1008" s="1182">
        <v>34.47</v>
      </c>
      <c r="P1008" s="1189">
        <v>2.8000000000000001E-2</v>
      </c>
      <c r="Q1008" s="324" t="s">
        <v>179</v>
      </c>
      <c r="R1008" s="231">
        <f>N1008</f>
        <v>0.96650000000000003</v>
      </c>
      <c r="S1008" s="271"/>
      <c r="T1008" s="272"/>
      <c r="V1008" s="271"/>
      <c r="W1008" s="272"/>
      <c r="X1008" s="272"/>
      <c r="Y1008" s="1155"/>
      <c r="Z1008" s="1155"/>
      <c r="AA1008" s="1155"/>
      <c r="AB1008" s="662"/>
      <c r="AC1008" s="272"/>
      <c r="AD1008" s="271"/>
      <c r="AE1008" s="272"/>
      <c r="AF1008" s="219"/>
      <c r="AG1008" s="220"/>
      <c r="AH1008" s="221"/>
      <c r="AI1008" s="419"/>
      <c r="AJ1008" s="419"/>
      <c r="AK1008" s="419"/>
      <c r="AL1008" s="419"/>
      <c r="AM1008" s="419"/>
      <c r="AN1008" s="419"/>
      <c r="AO1008" s="221"/>
      <c r="AP1008" s="221"/>
      <c r="AQ1008" s="221"/>
      <c r="AR1008" s="221"/>
      <c r="AS1008" s="221"/>
      <c r="AT1008" s="221"/>
      <c r="AU1008" s="221"/>
      <c r="AV1008" s="221"/>
      <c r="AW1008" s="221"/>
      <c r="AX1008" s="221"/>
      <c r="AY1008" s="221"/>
      <c r="AZ1008" s="221"/>
      <c r="BA1008" s="221"/>
      <c r="BB1008" s="221"/>
      <c r="BC1008" s="221"/>
      <c r="BD1008" s="221"/>
      <c r="BE1008" s="221"/>
      <c r="BF1008" s="221"/>
      <c r="BG1008" s="221"/>
    </row>
    <row r="1009" spans="1:123" s="589" customFormat="1" ht="58">
      <c r="A1009" s="1777"/>
      <c r="B1009" s="1107" t="s">
        <v>1341</v>
      </c>
      <c r="C1009" s="240" t="s">
        <v>340</v>
      </c>
      <c r="D1009" s="620" t="s">
        <v>1346</v>
      </c>
      <c r="E1009" s="1171">
        <v>3732</v>
      </c>
      <c r="F1009" s="1184">
        <v>66.922829581993597</v>
      </c>
      <c r="G1009" s="1184">
        <v>28.801743200652002</v>
      </c>
      <c r="H1009" s="1173">
        <v>2.6024344791507201</v>
      </c>
      <c r="I1009" s="1174">
        <v>3.2941368930909398</v>
      </c>
      <c r="J1009" s="1175" t="s">
        <v>342</v>
      </c>
      <c r="K1009" s="1176" t="s">
        <v>1335</v>
      </c>
      <c r="L1009" s="1175" t="s">
        <v>340</v>
      </c>
      <c r="M1009" s="992" t="s">
        <v>1336</v>
      </c>
      <c r="N1009" s="1156">
        <v>9.2999999999999992E-3</v>
      </c>
      <c r="O1009" s="1182">
        <v>7.77</v>
      </c>
      <c r="P1009" s="1189">
        <v>1.1999999999999999E-3</v>
      </c>
      <c r="Q1009" s="230" t="s">
        <v>179</v>
      </c>
      <c r="R1009" s="782">
        <f>N1009</f>
        <v>9.2999999999999992E-3</v>
      </c>
      <c r="S1009" s="491"/>
      <c r="T1009" s="585"/>
      <c r="U1009" s="1162"/>
      <c r="V1009" s="491"/>
      <c r="W1009" s="585"/>
      <c r="X1009" s="585"/>
      <c r="Y1009" s="1177"/>
      <c r="Z1009" s="1177"/>
      <c r="AA1009" s="1177"/>
      <c r="AB1009" s="1178"/>
      <c r="AC1009" s="585"/>
      <c r="AD1009" s="491"/>
      <c r="AE1009" s="585"/>
      <c r="AF1009" s="645"/>
      <c r="AG1009" s="585"/>
      <c r="AH1009" s="566"/>
      <c r="AI1009" s="1179"/>
      <c r="AJ1009" s="1179"/>
      <c r="AK1009" s="1179"/>
      <c r="AL1009" s="1179"/>
      <c r="AM1009" s="1179"/>
      <c r="AN1009" s="1179"/>
      <c r="AO1009" s="566"/>
      <c r="AP1009" s="566"/>
      <c r="AQ1009" s="566"/>
      <c r="AR1009" s="566"/>
      <c r="AS1009" s="566"/>
      <c r="AT1009" s="566"/>
      <c r="AU1009" s="566"/>
      <c r="AV1009" s="566"/>
      <c r="AW1009" s="566"/>
      <c r="AX1009" s="566"/>
      <c r="AY1009" s="566"/>
      <c r="AZ1009" s="566"/>
      <c r="BA1009" s="566"/>
      <c r="BB1009" s="566"/>
      <c r="BC1009" s="566"/>
      <c r="BD1009" s="566"/>
      <c r="BE1009" s="566"/>
      <c r="BF1009" s="566"/>
      <c r="BG1009" s="566"/>
      <c r="BH1009" s="627"/>
      <c r="CF1009" s="590"/>
      <c r="CG1009" s="590"/>
      <c r="CH1009" s="590"/>
      <c r="CI1009" s="590"/>
      <c r="CJ1009" s="590"/>
      <c r="CK1009" s="590"/>
      <c r="CL1009" s="590"/>
      <c r="CM1009" s="590"/>
      <c r="CN1009" s="590"/>
      <c r="CO1009" s="590"/>
      <c r="CP1009" s="590"/>
      <c r="CQ1009" s="590"/>
      <c r="CR1009" s="590"/>
      <c r="CS1009" s="590"/>
      <c r="CT1009" s="590"/>
      <c r="CU1009" s="590"/>
      <c r="CV1009" s="590"/>
      <c r="CW1009" s="590"/>
      <c r="CX1009" s="590"/>
      <c r="CY1009" s="590"/>
      <c r="CZ1009" s="590"/>
      <c r="DA1009" s="590"/>
      <c r="DB1009" s="590"/>
      <c r="DC1009" s="590"/>
      <c r="DD1009" s="590"/>
      <c r="DE1009" s="590"/>
      <c r="DF1009" s="590"/>
      <c r="DG1009" s="590"/>
      <c r="DH1009" s="590"/>
      <c r="DI1009" s="591"/>
      <c r="DJ1009" s="590"/>
      <c r="DK1009" s="590"/>
      <c r="DL1009" s="590"/>
      <c r="DM1009" s="590"/>
      <c r="DN1009" s="590"/>
      <c r="DO1009" s="590"/>
      <c r="DP1009" s="590"/>
      <c r="DQ1009" s="590"/>
      <c r="DR1009" s="590"/>
      <c r="DS1009" s="590"/>
    </row>
    <row r="1010" spans="1:123">
      <c r="A1010" s="1777"/>
      <c r="B1010" s="1986" t="s">
        <v>1347</v>
      </c>
      <c r="C1010" s="1813" t="s">
        <v>324</v>
      </c>
      <c r="D1010" s="330" t="s">
        <v>325</v>
      </c>
      <c r="E1010" s="1150">
        <v>3381</v>
      </c>
      <c r="F1010" s="319" t="s">
        <v>179</v>
      </c>
      <c r="G1010" s="319" t="s">
        <v>179</v>
      </c>
      <c r="H1010" s="665">
        <v>2.7404534091069102</v>
      </c>
      <c r="I1010" s="666">
        <v>3.4129512767995598</v>
      </c>
      <c r="J1010" s="318" t="s">
        <v>179</v>
      </c>
      <c r="K1010" s="319" t="s">
        <v>179</v>
      </c>
      <c r="L1010" s="318" t="s">
        <v>179</v>
      </c>
      <c r="M1010" s="319" t="s">
        <v>179</v>
      </c>
      <c r="N1010" s="1156">
        <v>-1.2746999999999999</v>
      </c>
      <c r="O1010" s="1182">
        <v>-11.88</v>
      </c>
      <c r="P1010" s="1189">
        <v>0.10730000000000001</v>
      </c>
      <c r="Q1010" s="324" t="s">
        <v>179</v>
      </c>
      <c r="R1010" s="231">
        <f>N1010</f>
        <v>-1.2746999999999999</v>
      </c>
      <c r="S1010" s="271"/>
      <c r="T1010" s="272"/>
      <c r="V1010" s="271"/>
      <c r="W1010" s="272"/>
      <c r="X1010" s="272"/>
      <c r="Y1010" s="1155"/>
      <c r="Z1010" s="1155"/>
      <c r="AA1010" s="1155"/>
      <c r="AB1010" s="662"/>
      <c r="AC1010" s="272"/>
      <c r="AD1010" s="271"/>
      <c r="AE1010" s="272"/>
      <c r="AF1010" s="219"/>
      <c r="AG1010" s="220"/>
      <c r="AH1010" s="221"/>
      <c r="AI1010" s="419"/>
      <c r="AJ1010" s="419"/>
      <c r="AK1010" s="419"/>
      <c r="AL1010" s="419"/>
      <c r="AM1010" s="419"/>
      <c r="AN1010" s="419"/>
      <c r="AO1010" s="221"/>
      <c r="AP1010" s="221"/>
      <c r="AQ1010" s="221"/>
      <c r="AR1010" s="221"/>
      <c r="AS1010" s="221"/>
      <c r="AT1010" s="221"/>
      <c r="AU1010" s="221"/>
      <c r="AV1010" s="221"/>
      <c r="AW1010" s="221"/>
      <c r="AX1010" s="221"/>
      <c r="AY1010" s="221"/>
      <c r="AZ1010" s="221"/>
      <c r="BA1010" s="221"/>
      <c r="BB1010" s="221"/>
      <c r="BC1010" s="221"/>
      <c r="BD1010" s="221"/>
      <c r="BE1010" s="221"/>
      <c r="BF1010" s="221"/>
      <c r="BG1010" s="221"/>
    </row>
    <row r="1011" spans="1:123" ht="15" thickBot="1">
      <c r="A1011" s="1777"/>
      <c r="B1011" s="1987"/>
      <c r="C1011" s="1816"/>
      <c r="D1011" s="330" t="s">
        <v>333</v>
      </c>
      <c r="E1011" s="1150">
        <v>351</v>
      </c>
      <c r="F1011" s="319" t="s">
        <v>179</v>
      </c>
      <c r="G1011" s="319" t="s">
        <v>179</v>
      </c>
      <c r="H1011" s="665">
        <v>1.2729700854700901</v>
      </c>
      <c r="I1011" s="666">
        <v>1.10907058392796</v>
      </c>
      <c r="J1011" s="318" t="s">
        <v>179</v>
      </c>
      <c r="K1011" s="319" t="s">
        <v>179</v>
      </c>
      <c r="L1011" s="318" t="s">
        <v>179</v>
      </c>
      <c r="M1011" s="319" t="s">
        <v>179</v>
      </c>
      <c r="N1011" s="227">
        <v>0</v>
      </c>
      <c r="O1011" s="484" t="s">
        <v>413</v>
      </c>
      <c r="P1011" s="1192" t="s">
        <v>413</v>
      </c>
      <c r="Q1011" s="1180" t="s">
        <v>179</v>
      </c>
      <c r="R1011" s="231">
        <f>N1011</f>
        <v>0</v>
      </c>
      <c r="S1011" s="271"/>
      <c r="T1011" s="272"/>
      <c r="V1011" s="271"/>
      <c r="W1011" s="272"/>
      <c r="X1011" s="272"/>
      <c r="Y1011" s="1155"/>
      <c r="Z1011" s="1155"/>
      <c r="AA1011" s="1155"/>
      <c r="AB1011" s="662"/>
      <c r="AC1011" s="272"/>
      <c r="AD1011" s="271"/>
      <c r="AE1011" s="272"/>
      <c r="AF1011" s="219"/>
      <c r="AG1011" s="220"/>
      <c r="AH1011" s="221"/>
      <c r="AI1011" s="419"/>
      <c r="AJ1011" s="419"/>
      <c r="AK1011" s="419"/>
      <c r="AL1011" s="419"/>
      <c r="AM1011" s="419"/>
      <c r="AN1011" s="419"/>
      <c r="AO1011" s="221"/>
      <c r="AP1011" s="221"/>
      <c r="AQ1011" s="221"/>
      <c r="AR1011" s="221"/>
      <c r="AS1011" s="221"/>
      <c r="AT1011" s="221"/>
      <c r="AU1011" s="221"/>
      <c r="AV1011" s="221"/>
      <c r="AW1011" s="221"/>
      <c r="AX1011" s="221"/>
      <c r="AY1011" s="221"/>
      <c r="AZ1011" s="221"/>
      <c r="BA1011" s="221"/>
      <c r="BB1011" s="221"/>
      <c r="BC1011" s="221"/>
      <c r="BD1011" s="221"/>
      <c r="BE1011" s="221"/>
      <c r="BF1011" s="221"/>
      <c r="BG1011" s="221"/>
    </row>
    <row r="1012" spans="1:123" s="289" customFormat="1" ht="9" customHeight="1" thickBot="1">
      <c r="A1012" s="287"/>
      <c r="B1012" s="288"/>
      <c r="C1012" s="188"/>
      <c r="D1012" s="189"/>
      <c r="E1012" s="658"/>
      <c r="F1012" s="659"/>
      <c r="G1012" s="659"/>
      <c r="H1012" s="660"/>
      <c r="I1012" s="660"/>
      <c r="J1012" s="190"/>
      <c r="K1012" s="189"/>
      <c r="L1012" s="190"/>
      <c r="M1012" s="191"/>
      <c r="N1012" s="192"/>
      <c r="O1012" s="193"/>
      <c r="P1012" s="193"/>
      <c r="Q1012" s="194"/>
      <c r="R1012" s="194"/>
      <c r="S1012" s="195"/>
      <c r="T1012" s="195"/>
      <c r="U1012" s="196"/>
      <c r="V1012" s="197"/>
      <c r="W1012" s="191"/>
      <c r="X1012" s="191"/>
      <c r="Y1012" s="195"/>
      <c r="Z1012" s="195"/>
      <c r="AA1012" s="195"/>
      <c r="AB1012" s="198"/>
      <c r="AC1012" s="663"/>
      <c r="AD1012" s="663"/>
      <c r="AE1012" s="663"/>
      <c r="AF1012" s="664"/>
      <c r="AG1012" s="663"/>
      <c r="AH1012" s="200"/>
      <c r="AI1012" s="200"/>
      <c r="AJ1012" s="200"/>
      <c r="AK1012" s="200"/>
      <c r="AL1012" s="200"/>
      <c r="AM1012" s="200"/>
      <c r="AN1012" s="200"/>
      <c r="AO1012" s="200"/>
      <c r="AP1012" s="200"/>
      <c r="AQ1012" s="200"/>
      <c r="AR1012" s="200"/>
      <c r="AS1012" s="200"/>
      <c r="AT1012" s="200"/>
      <c r="AU1012" s="200"/>
      <c r="AV1012" s="200"/>
      <c r="AW1012" s="200"/>
      <c r="AX1012" s="200"/>
      <c r="AY1012" s="200"/>
      <c r="AZ1012" s="200"/>
      <c r="BA1012" s="200"/>
      <c r="BB1012" s="200"/>
      <c r="BC1012" s="200"/>
      <c r="BD1012" s="200"/>
      <c r="BE1012" s="200"/>
      <c r="BF1012" s="200"/>
      <c r="BG1012" s="200"/>
      <c r="BH1012" s="176"/>
      <c r="DI1012" s="290"/>
    </row>
    <row r="1013" spans="1:123" ht="15" customHeight="1">
      <c r="A1013" s="1818" t="s">
        <v>1348</v>
      </c>
      <c r="B1013" s="1986" t="s">
        <v>1316</v>
      </c>
      <c r="C1013" s="1993" t="s">
        <v>349</v>
      </c>
      <c r="D1013" s="1140" t="s">
        <v>1317</v>
      </c>
      <c r="E1013" s="1193">
        <v>86</v>
      </c>
      <c r="F1013" s="319" t="s">
        <v>179</v>
      </c>
      <c r="G1013" s="319" t="s">
        <v>179</v>
      </c>
      <c r="H1013" s="1194">
        <v>2.2929069767441899</v>
      </c>
      <c r="I1013" s="1195">
        <v>1.86895978173814</v>
      </c>
      <c r="J1013" s="376" t="s">
        <v>179</v>
      </c>
      <c r="K1013" s="377" t="s">
        <v>179</v>
      </c>
      <c r="L1013" s="376" t="s">
        <v>179</v>
      </c>
      <c r="M1013" s="377" t="s">
        <v>179</v>
      </c>
      <c r="N1013" s="407">
        <v>0</v>
      </c>
      <c r="O1013" s="503" t="s">
        <v>413</v>
      </c>
      <c r="P1013" s="503" t="s">
        <v>413</v>
      </c>
      <c r="Q1013" s="383">
        <v>0.16</v>
      </c>
      <c r="R1013" s="1985">
        <f>SUMPRODUCT(N1013:N1014,Q1013:Q1014)</f>
        <v>0.250270944</v>
      </c>
      <c r="S1013" s="1152" t="s">
        <v>326</v>
      </c>
      <c r="T1013" s="1153" t="s">
        <v>327</v>
      </c>
      <c r="U1013" s="1154"/>
      <c r="V1013" s="996" t="s">
        <v>1318</v>
      </c>
      <c r="W1013" s="272"/>
      <c r="X1013" s="272"/>
      <c r="Y1013" s="1155"/>
      <c r="Z1013" s="1155"/>
      <c r="AA1013" s="1155"/>
      <c r="AB1013" s="662"/>
      <c r="AC1013" s="272"/>
      <c r="AD1013" s="271"/>
      <c r="AE1013" s="272"/>
      <c r="AF1013" s="219"/>
      <c r="AG1013" s="220"/>
      <c r="AH1013" s="221"/>
      <c r="AI1013" s="419"/>
      <c r="AJ1013" s="419"/>
      <c r="AK1013" s="419"/>
      <c r="AL1013" s="419"/>
      <c r="AM1013" s="419"/>
      <c r="AN1013" s="419"/>
      <c r="AO1013" s="221"/>
      <c r="AP1013" s="221"/>
      <c r="AQ1013" s="221"/>
      <c r="AR1013" s="221"/>
      <c r="AS1013" s="221"/>
      <c r="AT1013" s="221"/>
      <c r="AU1013" s="221"/>
      <c r="AV1013" s="221"/>
      <c r="AW1013" s="221"/>
      <c r="AX1013" s="221"/>
      <c r="AY1013" s="221"/>
      <c r="AZ1013" s="221"/>
      <c r="BA1013" s="221"/>
      <c r="BB1013" s="221"/>
      <c r="BC1013" s="221"/>
      <c r="BD1013" s="221"/>
      <c r="BE1013" s="221"/>
      <c r="BF1013" s="221"/>
      <c r="BG1013" s="221"/>
    </row>
    <row r="1014" spans="1:123">
      <c r="A1014" s="1819"/>
      <c r="B1014" s="1987"/>
      <c r="C1014" s="1780"/>
      <c r="D1014" s="330" t="s">
        <v>1323</v>
      </c>
      <c r="E1014" s="1150">
        <v>55</v>
      </c>
      <c r="F1014" s="319" t="s">
        <v>179</v>
      </c>
      <c r="G1014" s="319" t="s">
        <v>179</v>
      </c>
      <c r="H1014" s="665">
        <v>1.47545454545455</v>
      </c>
      <c r="I1014" s="666">
        <v>1.36927166119616</v>
      </c>
      <c r="J1014" s="318" t="s">
        <v>179</v>
      </c>
      <c r="K1014" s="319" t="s">
        <v>179</v>
      </c>
      <c r="L1014" s="318" t="s">
        <v>179</v>
      </c>
      <c r="M1014" s="319" t="s">
        <v>179</v>
      </c>
      <c r="N1014" s="1196">
        <v>0.29794159999999997</v>
      </c>
      <c r="O1014" s="1189">
        <v>2.8879999999999999</v>
      </c>
      <c r="P1014" s="1189">
        <v>1.0315400000000001E-2</v>
      </c>
      <c r="Q1014" s="1197">
        <v>0.84</v>
      </c>
      <c r="R1014" s="1856"/>
      <c r="S1014" s="482" t="s">
        <v>1320</v>
      </c>
      <c r="T1014" s="483" t="s">
        <v>1321</v>
      </c>
      <c r="U1014" s="1159"/>
      <c r="V1014" s="271"/>
      <c r="W1014" s="272"/>
      <c r="X1014" s="272"/>
      <c r="Y1014" s="1155"/>
      <c r="Z1014" s="1155"/>
      <c r="AA1014" s="1155"/>
      <c r="AB1014" s="662"/>
      <c r="AC1014" s="272"/>
      <c r="AD1014" s="271"/>
      <c r="AE1014" s="272"/>
      <c r="AF1014" s="219"/>
      <c r="AG1014" s="220"/>
      <c r="AH1014" s="221"/>
      <c r="AI1014" s="419"/>
      <c r="AJ1014" s="419"/>
      <c r="AK1014" s="419"/>
      <c r="AL1014" s="419"/>
      <c r="AM1014" s="419"/>
      <c r="AN1014" s="419"/>
      <c r="AO1014" s="221"/>
      <c r="AP1014" s="221"/>
      <c r="AQ1014" s="221"/>
      <c r="AR1014" s="221"/>
      <c r="AS1014" s="221"/>
      <c r="AT1014" s="221"/>
      <c r="AU1014" s="221"/>
      <c r="AV1014" s="221"/>
      <c r="AW1014" s="221"/>
      <c r="AX1014" s="221"/>
      <c r="AY1014" s="221"/>
      <c r="AZ1014" s="221"/>
      <c r="BA1014" s="221"/>
      <c r="BB1014" s="221"/>
      <c r="BC1014" s="221"/>
      <c r="BD1014" s="221"/>
      <c r="BE1014" s="221"/>
      <c r="BF1014" s="221"/>
      <c r="BG1014" s="221"/>
    </row>
    <row r="1015" spans="1:123">
      <c r="A1015" s="1819"/>
      <c r="B1015" s="1986" t="s">
        <v>1327</v>
      </c>
      <c r="C1015" s="1813" t="s">
        <v>324</v>
      </c>
      <c r="D1015" s="330" t="s">
        <v>325</v>
      </c>
      <c r="E1015" s="1150">
        <v>44</v>
      </c>
      <c r="F1015" s="319" t="s">
        <v>179</v>
      </c>
      <c r="G1015" s="319" t="s">
        <v>179</v>
      </c>
      <c r="H1015" s="665">
        <v>4.4636363636363603</v>
      </c>
      <c r="I1015" s="666">
        <v>0.49951181241283699</v>
      </c>
      <c r="J1015" s="318" t="s">
        <v>179</v>
      </c>
      <c r="K1015" s="319" t="s">
        <v>179</v>
      </c>
      <c r="L1015" s="318" t="s">
        <v>179</v>
      </c>
      <c r="M1015" s="319" t="s">
        <v>179</v>
      </c>
      <c r="N1015" s="1196">
        <v>-2.5591499999999998</v>
      </c>
      <c r="O1015" s="1189">
        <v>-21.346</v>
      </c>
      <c r="P1015" s="1189">
        <v>0.11988989999999999</v>
      </c>
      <c r="Q1015" s="466">
        <v>0.9589496940988298</v>
      </c>
      <c r="R1015" s="1826">
        <f>SUMPRODUCT(N1015:N1016,Q1015:Q1016)</f>
        <v>-2.4540961096530203</v>
      </c>
      <c r="S1015" s="1152" t="s">
        <v>345</v>
      </c>
      <c r="T1015" s="988" t="s">
        <v>346</v>
      </c>
      <c r="U1015" s="968"/>
      <c r="V1015" s="271"/>
      <c r="W1015" s="272"/>
      <c r="X1015" s="272"/>
      <c r="Y1015" s="1155"/>
      <c r="Z1015" s="1155"/>
      <c r="AA1015" s="1155"/>
      <c r="AB1015" s="662"/>
      <c r="AC1015" s="272"/>
      <c r="AD1015" s="271"/>
      <c r="AE1015" s="272"/>
      <c r="AF1015" s="219"/>
      <c r="AG1015" s="220"/>
      <c r="AH1015" s="221"/>
      <c r="AI1015" s="419"/>
      <c r="AJ1015" s="419"/>
      <c r="AK1015" s="419"/>
      <c r="AL1015" s="419"/>
      <c r="AM1015" s="419"/>
      <c r="AN1015" s="419"/>
      <c r="AO1015" s="221"/>
      <c r="AP1015" s="221"/>
      <c r="AQ1015" s="221"/>
      <c r="AR1015" s="221"/>
      <c r="AS1015" s="221"/>
      <c r="AT1015" s="221"/>
      <c r="AU1015" s="221"/>
      <c r="AV1015" s="221"/>
      <c r="AW1015" s="221"/>
      <c r="AX1015" s="221"/>
      <c r="AY1015" s="221"/>
      <c r="AZ1015" s="221"/>
      <c r="BA1015" s="221"/>
      <c r="BB1015" s="221"/>
      <c r="BC1015" s="221"/>
      <c r="BD1015" s="221"/>
      <c r="BE1015" s="221"/>
      <c r="BF1015" s="221"/>
      <c r="BG1015" s="221"/>
    </row>
    <row r="1016" spans="1:123">
      <c r="A1016" s="1819"/>
      <c r="B1016" s="1987"/>
      <c r="C1016" s="1780"/>
      <c r="D1016" s="330" t="s">
        <v>333</v>
      </c>
      <c r="E1016" s="1150">
        <v>97</v>
      </c>
      <c r="F1016" s="319" t="s">
        <v>179</v>
      </c>
      <c r="G1016" s="319" t="s">
        <v>179</v>
      </c>
      <c r="H1016" s="665">
        <v>0.84474226804123698</v>
      </c>
      <c r="I1016" s="666">
        <v>0.37384338145074197</v>
      </c>
      <c r="J1016" s="318" t="s">
        <v>179</v>
      </c>
      <c r="K1016" s="319" t="s">
        <v>179</v>
      </c>
      <c r="L1016" s="318" t="s">
        <v>179</v>
      </c>
      <c r="M1016" s="319" t="s">
        <v>179</v>
      </c>
      <c r="N1016" s="227">
        <v>0</v>
      </c>
      <c r="O1016" s="244" t="s">
        <v>413</v>
      </c>
      <c r="P1016" s="244" t="s">
        <v>413</v>
      </c>
      <c r="Q1016" s="466">
        <v>4.1050305901170203E-2</v>
      </c>
      <c r="R1016" s="1828"/>
      <c r="S1016" s="1160" t="s">
        <v>351</v>
      </c>
      <c r="T1016" s="1161" t="s">
        <v>692</v>
      </c>
      <c r="U1016" s="1162"/>
      <c r="V1016" s="271"/>
      <c r="W1016" s="272"/>
      <c r="X1016" s="272"/>
      <c r="Y1016" s="1155"/>
      <c r="Z1016" s="1155"/>
      <c r="AA1016" s="1155"/>
      <c r="AB1016" s="662"/>
      <c r="AC1016" s="272"/>
      <c r="AD1016" s="271"/>
      <c r="AE1016" s="272"/>
      <c r="AF1016" s="219"/>
      <c r="AG1016" s="220"/>
      <c r="AH1016" s="221"/>
      <c r="AI1016" s="419"/>
      <c r="AJ1016" s="419"/>
      <c r="AK1016" s="419"/>
      <c r="AL1016" s="419"/>
      <c r="AM1016" s="419"/>
      <c r="AN1016" s="419"/>
      <c r="AO1016" s="221"/>
      <c r="AP1016" s="221"/>
      <c r="AQ1016" s="221"/>
      <c r="AR1016" s="221"/>
      <c r="AS1016" s="221"/>
      <c r="AT1016" s="221"/>
      <c r="AU1016" s="221"/>
      <c r="AV1016" s="221"/>
      <c r="AW1016" s="221"/>
      <c r="AX1016" s="221"/>
      <c r="AY1016" s="221"/>
      <c r="AZ1016" s="221"/>
      <c r="BA1016" s="221"/>
      <c r="BB1016" s="221"/>
      <c r="BC1016" s="221"/>
      <c r="BD1016" s="221"/>
      <c r="BE1016" s="221"/>
      <c r="BF1016" s="221"/>
      <c r="BG1016" s="221"/>
    </row>
    <row r="1017" spans="1:123">
      <c r="A1017" s="1819"/>
      <c r="B1017" s="1198" t="s">
        <v>1331</v>
      </c>
      <c r="C1017" s="776" t="s">
        <v>340</v>
      </c>
      <c r="D1017" s="330" t="s">
        <v>1349</v>
      </c>
      <c r="E1017" s="1199">
        <v>141</v>
      </c>
      <c r="F1017" s="1166">
        <v>2.1600709219858198</v>
      </c>
      <c r="G1017" s="1166">
        <v>0.88358583256273004</v>
      </c>
      <c r="H1017" s="665">
        <v>1.97404255319149</v>
      </c>
      <c r="I1017" s="666">
        <v>1.7332200195796099</v>
      </c>
      <c r="J1017" s="318" t="s">
        <v>179</v>
      </c>
      <c r="K1017" s="319" t="s">
        <v>179</v>
      </c>
      <c r="L1017" s="1169" t="s">
        <v>342</v>
      </c>
      <c r="M1017" s="674">
        <v>1.5</v>
      </c>
      <c r="N1017" s="1196">
        <v>0.25744499999999998</v>
      </c>
      <c r="O1017" s="1189">
        <v>3.9710000000000001</v>
      </c>
      <c r="P1017" s="1189">
        <v>6.4829100000000001E-2</v>
      </c>
      <c r="Q1017" s="324" t="s">
        <v>179</v>
      </c>
      <c r="R1017" s="231">
        <f>N1017</f>
        <v>0.25744499999999998</v>
      </c>
      <c r="S1017" s="1152" t="s">
        <v>355</v>
      </c>
      <c r="T1017" s="1153" t="s">
        <v>356</v>
      </c>
      <c r="U1017" s="1154"/>
      <c r="V1017" s="271"/>
      <c r="W1017" s="272"/>
      <c r="X1017" s="272"/>
      <c r="Y1017" s="1155"/>
      <c r="Z1017" s="1155"/>
      <c r="AA1017" s="1155"/>
      <c r="AB1017" s="662"/>
      <c r="AC1017" s="272"/>
      <c r="AD1017" s="271"/>
      <c r="AE1017" s="272"/>
      <c r="AF1017" s="219"/>
      <c r="AG1017" s="220"/>
      <c r="AH1017" s="221"/>
      <c r="AI1017" s="419"/>
      <c r="AJ1017" s="419"/>
      <c r="AK1017" s="419"/>
      <c r="AL1017" s="419"/>
      <c r="AM1017" s="419"/>
      <c r="AN1017" s="419"/>
      <c r="AO1017" s="221"/>
      <c r="AP1017" s="221"/>
      <c r="AQ1017" s="221"/>
      <c r="AR1017" s="221"/>
      <c r="AS1017" s="221"/>
      <c r="AT1017" s="221"/>
      <c r="AU1017" s="221"/>
      <c r="AV1017" s="221"/>
      <c r="AW1017" s="221"/>
      <c r="AX1017" s="221"/>
      <c r="AY1017" s="221"/>
      <c r="AZ1017" s="221"/>
      <c r="BA1017" s="221"/>
      <c r="BB1017" s="221"/>
      <c r="BC1017" s="221"/>
      <c r="BD1017" s="221"/>
      <c r="BE1017" s="221"/>
      <c r="BF1017" s="221"/>
      <c r="BG1017" s="221"/>
    </row>
    <row r="1018" spans="1:123" s="589" customFormat="1" ht="58">
      <c r="A1018" s="1819"/>
      <c r="B1018" s="1198" t="s">
        <v>1341</v>
      </c>
      <c r="C1018" s="776" t="s">
        <v>340</v>
      </c>
      <c r="D1018" s="621" t="s">
        <v>1346</v>
      </c>
      <c r="E1018" s="1199">
        <v>141</v>
      </c>
      <c r="F1018" s="1200">
        <v>47.971631205673802</v>
      </c>
      <c r="G1018" s="1200">
        <v>22.302448059865998</v>
      </c>
      <c r="H1018" s="1185">
        <v>1.97404255319149</v>
      </c>
      <c r="I1018" s="1186">
        <v>1.7332200195796099</v>
      </c>
      <c r="J1018" s="1175" t="s">
        <v>342</v>
      </c>
      <c r="K1018" s="1176" t="s">
        <v>1335</v>
      </c>
      <c r="L1018" s="1175" t="s">
        <v>340</v>
      </c>
      <c r="M1018" s="992" t="s">
        <v>1336</v>
      </c>
      <c r="N1018" s="1196">
        <v>-4.9910000000000004E-4</v>
      </c>
      <c r="O1018" s="1189">
        <v>-0.191</v>
      </c>
      <c r="P1018" s="1189">
        <v>2.6172000000000001E-3</v>
      </c>
      <c r="Q1018" s="230" t="s">
        <v>179</v>
      </c>
      <c r="R1018" s="782">
        <f>N1018</f>
        <v>-4.9910000000000004E-4</v>
      </c>
      <c r="S1018" s="1201">
        <v>141</v>
      </c>
      <c r="T1018" s="1161" t="s">
        <v>692</v>
      </c>
      <c r="U1018" s="1162"/>
      <c r="V1018" s="491"/>
      <c r="W1018" s="585"/>
      <c r="X1018" s="585"/>
      <c r="Y1018" s="1177"/>
      <c r="Z1018" s="1177"/>
      <c r="AA1018" s="1177"/>
      <c r="AB1018" s="1178"/>
      <c r="AC1018" s="585"/>
      <c r="AD1018" s="491"/>
      <c r="AE1018" s="585"/>
      <c r="AF1018" s="645"/>
      <c r="AG1018" s="585"/>
      <c r="AH1018" s="566"/>
      <c r="AI1018" s="1179"/>
      <c r="AJ1018" s="1179"/>
      <c r="AK1018" s="1179"/>
      <c r="AL1018" s="1179"/>
      <c r="AM1018" s="1179"/>
      <c r="AN1018" s="1179"/>
      <c r="AO1018" s="566"/>
      <c r="AP1018" s="566"/>
      <c r="AQ1018" s="566"/>
      <c r="AR1018" s="566"/>
      <c r="AS1018" s="566"/>
      <c r="AT1018" s="566"/>
      <c r="AU1018" s="566"/>
      <c r="AV1018" s="566"/>
      <c r="AW1018" s="566"/>
      <c r="AX1018" s="566"/>
      <c r="AY1018" s="566"/>
      <c r="AZ1018" s="566"/>
      <c r="BA1018" s="566"/>
      <c r="BB1018" s="566"/>
      <c r="BC1018" s="566"/>
      <c r="BD1018" s="566"/>
      <c r="BE1018" s="566"/>
      <c r="BF1018" s="566"/>
      <c r="BG1018" s="566"/>
      <c r="BH1018" s="627"/>
      <c r="CF1018" s="590"/>
      <c r="CG1018" s="590"/>
      <c r="CH1018" s="590"/>
      <c r="CI1018" s="590"/>
      <c r="CJ1018" s="590"/>
      <c r="CK1018" s="590"/>
      <c r="CL1018" s="590"/>
      <c r="CM1018" s="590"/>
      <c r="CN1018" s="590"/>
      <c r="CO1018" s="590"/>
      <c r="CP1018" s="590"/>
      <c r="CQ1018" s="590"/>
      <c r="CR1018" s="590"/>
      <c r="CS1018" s="590"/>
      <c r="CT1018" s="590"/>
      <c r="CU1018" s="590"/>
      <c r="CV1018" s="590"/>
      <c r="CW1018" s="590"/>
      <c r="CX1018" s="590"/>
      <c r="CY1018" s="590"/>
      <c r="CZ1018" s="590"/>
      <c r="DA1018" s="590"/>
      <c r="DB1018" s="590"/>
      <c r="DC1018" s="590"/>
      <c r="DD1018" s="590"/>
      <c r="DE1018" s="590"/>
      <c r="DF1018" s="590"/>
      <c r="DG1018" s="590"/>
      <c r="DH1018" s="590"/>
      <c r="DI1018" s="591"/>
      <c r="DJ1018" s="590"/>
      <c r="DK1018" s="590"/>
      <c r="DL1018" s="590"/>
      <c r="DM1018" s="590"/>
      <c r="DN1018" s="590"/>
      <c r="DO1018" s="590"/>
      <c r="DP1018" s="590"/>
      <c r="DQ1018" s="590"/>
      <c r="DR1018" s="590"/>
      <c r="DS1018" s="590"/>
    </row>
    <row r="1019" spans="1:123" ht="15" customHeight="1">
      <c r="A1019" s="1819"/>
      <c r="B1019" s="1857" t="s">
        <v>694</v>
      </c>
      <c r="C1019" s="262"/>
      <c r="D1019" s="272"/>
      <c r="E1019" s="272"/>
      <c r="F1019" s="272"/>
      <c r="G1019" s="272"/>
      <c r="H1019" s="272"/>
      <c r="I1019" s="272"/>
      <c r="J1019" s="540"/>
      <c r="K1019" s="272"/>
      <c r="L1019" s="540"/>
      <c r="M1019" s="272"/>
      <c r="N1019" s="541"/>
      <c r="O1019" s="542"/>
      <c r="P1019" s="542"/>
      <c r="Q1019" s="352"/>
      <c r="R1019" s="352"/>
      <c r="S1019" s="1152" t="s">
        <v>363</v>
      </c>
      <c r="T1019" s="1153" t="s">
        <v>364</v>
      </c>
      <c r="U1019" s="1154"/>
      <c r="V1019" s="271"/>
      <c r="W1019" s="272"/>
      <c r="X1019" s="272"/>
      <c r="Y1019" s="1155"/>
      <c r="Z1019" s="1155"/>
      <c r="AA1019" s="1155"/>
      <c r="AB1019" s="662"/>
      <c r="AC1019" s="272"/>
      <c r="AD1019" s="271"/>
      <c r="AE1019" s="272"/>
      <c r="AF1019" s="219"/>
      <c r="AG1019" s="220"/>
      <c r="AH1019" s="221"/>
      <c r="AI1019" s="419"/>
      <c r="AJ1019" s="419"/>
      <c r="AK1019" s="419"/>
      <c r="AL1019" s="419"/>
      <c r="AM1019" s="419"/>
      <c r="AN1019" s="419"/>
      <c r="AO1019" s="221"/>
      <c r="AP1019" s="221"/>
      <c r="AQ1019" s="221"/>
      <c r="AR1019" s="221"/>
      <c r="AS1019" s="221"/>
      <c r="AT1019" s="221"/>
      <c r="AU1019" s="221"/>
      <c r="AV1019" s="221"/>
      <c r="AW1019" s="221"/>
      <c r="AX1019" s="221"/>
      <c r="AY1019" s="221"/>
      <c r="AZ1019" s="221"/>
      <c r="BA1019" s="221"/>
      <c r="BB1019" s="221"/>
      <c r="BC1019" s="221"/>
      <c r="BD1019" s="221"/>
      <c r="BE1019" s="221"/>
      <c r="BF1019" s="221"/>
      <c r="BG1019" s="221"/>
    </row>
    <row r="1020" spans="1:123">
      <c r="A1020" s="1819"/>
      <c r="B1020" s="1858"/>
      <c r="C1020" s="262"/>
      <c r="D1020" s="272"/>
      <c r="E1020" s="272"/>
      <c r="F1020" s="272"/>
      <c r="G1020" s="272"/>
      <c r="H1020" s="272"/>
      <c r="I1020" s="272"/>
      <c r="J1020" s="540"/>
      <c r="K1020" s="272"/>
      <c r="L1020" s="540"/>
      <c r="M1020" s="272"/>
      <c r="N1020" s="541"/>
      <c r="O1020" s="542"/>
      <c r="P1020" s="542"/>
      <c r="Q1020" s="352"/>
      <c r="R1020" s="352"/>
      <c r="S1020" s="231">
        <v>0.85429999999999995</v>
      </c>
      <c r="T1020" s="266">
        <v>3.743026</v>
      </c>
      <c r="U1020" s="353"/>
      <c r="V1020" s="271"/>
      <c r="W1020" s="272"/>
      <c r="X1020" s="272"/>
      <c r="Y1020" s="1155"/>
      <c r="Z1020" s="1155"/>
      <c r="AA1020" s="1155"/>
      <c r="AB1020" s="662"/>
      <c r="AC1020" s="272"/>
      <c r="AD1020" s="271"/>
      <c r="AE1020" s="272"/>
      <c r="AF1020" s="219"/>
      <c r="AG1020" s="220"/>
      <c r="AH1020" s="221"/>
      <c r="AI1020" s="419"/>
      <c r="AJ1020" s="419"/>
      <c r="AK1020" s="419"/>
      <c r="AL1020" s="419"/>
      <c r="AM1020" s="419"/>
      <c r="AN1020" s="419"/>
      <c r="AO1020" s="221"/>
      <c r="AP1020" s="221"/>
      <c r="AQ1020" s="221"/>
      <c r="AR1020" s="221"/>
      <c r="AS1020" s="221"/>
      <c r="AT1020" s="221"/>
      <c r="AU1020" s="221"/>
      <c r="AV1020" s="221"/>
      <c r="AW1020" s="221"/>
      <c r="AX1020" s="221"/>
      <c r="AY1020" s="221"/>
      <c r="AZ1020" s="221"/>
      <c r="BA1020" s="221"/>
      <c r="BB1020" s="221"/>
      <c r="BC1020" s="221"/>
      <c r="BD1020" s="221"/>
      <c r="BE1020" s="221"/>
      <c r="BF1020" s="221"/>
      <c r="BG1020" s="221"/>
    </row>
    <row r="1021" spans="1:123">
      <c r="A1021" s="1819"/>
      <c r="B1021" s="1858"/>
      <c r="C1021" s="262"/>
      <c r="D1021" s="272"/>
      <c r="E1021" s="272"/>
      <c r="F1021" s="272"/>
      <c r="G1021" s="272"/>
      <c r="H1021" s="272"/>
      <c r="I1021" s="272"/>
      <c r="J1021" s="540"/>
      <c r="K1021" s="272"/>
      <c r="L1021" s="540"/>
      <c r="M1021" s="272"/>
      <c r="N1021" s="541"/>
      <c r="O1021" s="542"/>
      <c r="P1021" s="542"/>
      <c r="Q1021" s="352"/>
      <c r="R1021" s="352"/>
      <c r="S1021" s="245" t="s">
        <v>370</v>
      </c>
      <c r="T1021" s="246" t="s">
        <v>371</v>
      </c>
      <c r="U1021" s="214"/>
      <c r="V1021" s="271"/>
      <c r="W1021" s="272"/>
      <c r="X1021" s="272"/>
      <c r="Y1021" s="1155"/>
      <c r="Z1021" s="1155"/>
      <c r="AA1021" s="1155"/>
      <c r="AB1021" s="662"/>
      <c r="AC1021" s="272"/>
      <c r="AD1021" s="271"/>
      <c r="AE1021" s="272"/>
      <c r="AF1021" s="219"/>
      <c r="AG1021" s="220"/>
      <c r="AH1021" s="221"/>
      <c r="AI1021" s="419"/>
      <c r="AJ1021" s="419"/>
      <c r="AK1021" s="419"/>
      <c r="AL1021" s="419"/>
      <c r="AM1021" s="419"/>
      <c r="AN1021" s="419"/>
      <c r="AO1021" s="221"/>
      <c r="AP1021" s="221"/>
      <c r="AQ1021" s="221"/>
      <c r="AR1021" s="221"/>
      <c r="AS1021" s="221"/>
      <c r="AT1021" s="221"/>
      <c r="AU1021" s="221"/>
      <c r="AV1021" s="221"/>
      <c r="AW1021" s="221"/>
      <c r="AX1021" s="221"/>
      <c r="AY1021" s="221"/>
      <c r="AZ1021" s="221"/>
      <c r="BA1021" s="221"/>
      <c r="BB1021" s="221"/>
      <c r="BC1021" s="221"/>
      <c r="BD1021" s="221"/>
      <c r="BE1021" s="221"/>
      <c r="BF1021" s="221"/>
      <c r="BG1021" s="221"/>
    </row>
    <row r="1022" spans="1:123" ht="15" thickBot="1">
      <c r="A1022" s="1819"/>
      <c r="B1022" s="1859"/>
      <c r="C1022" s="262"/>
      <c r="D1022" s="272"/>
      <c r="E1022" s="272"/>
      <c r="F1022" s="272"/>
      <c r="G1022" s="272"/>
      <c r="H1022" s="272"/>
      <c r="I1022" s="272"/>
      <c r="J1022" s="540"/>
      <c r="K1022" s="272"/>
      <c r="L1022" s="540"/>
      <c r="M1022" s="272"/>
      <c r="N1022" s="541"/>
      <c r="O1022" s="542"/>
      <c r="P1022" s="542"/>
      <c r="Q1022" s="352"/>
      <c r="R1022" s="352"/>
      <c r="S1022" s="430">
        <v>0.36670799999999998</v>
      </c>
      <c r="T1022" s="432" t="s">
        <v>179</v>
      </c>
      <c r="U1022" s="350"/>
      <c r="V1022" s="271"/>
      <c r="W1022" s="272"/>
      <c r="X1022" s="272"/>
      <c r="Y1022" s="1155"/>
      <c r="Z1022" s="1155"/>
      <c r="AA1022" s="1155"/>
      <c r="AB1022" s="662"/>
      <c r="AC1022" s="272"/>
      <c r="AD1022" s="271"/>
      <c r="AE1022" s="272"/>
      <c r="AF1022" s="219"/>
      <c r="AG1022" s="220"/>
      <c r="AH1022" s="221"/>
      <c r="AI1022" s="419"/>
      <c r="AJ1022" s="419"/>
      <c r="AK1022" s="419"/>
      <c r="AL1022" s="419"/>
      <c r="AM1022" s="419"/>
      <c r="AN1022" s="419"/>
      <c r="AO1022" s="221"/>
      <c r="AP1022" s="221"/>
      <c r="AQ1022" s="221"/>
      <c r="AR1022" s="221"/>
      <c r="AS1022" s="221"/>
      <c r="AT1022" s="221"/>
      <c r="AU1022" s="221"/>
      <c r="AV1022" s="221"/>
      <c r="AW1022" s="221"/>
      <c r="AX1022" s="221"/>
      <c r="AY1022" s="221"/>
      <c r="AZ1022" s="221"/>
      <c r="BA1022" s="221"/>
      <c r="BB1022" s="221"/>
      <c r="BC1022" s="221"/>
      <c r="BD1022" s="221"/>
      <c r="BE1022" s="221"/>
      <c r="BF1022" s="221"/>
      <c r="BG1022" s="221"/>
    </row>
    <row r="1023" spans="1:123" s="289" customFormat="1" ht="9" customHeight="1" thickBot="1">
      <c r="A1023" s="287"/>
      <c r="B1023" s="288"/>
      <c r="C1023" s="188"/>
      <c r="D1023" s="189"/>
      <c r="E1023" s="658"/>
      <c r="F1023" s="659"/>
      <c r="G1023" s="659"/>
      <c r="H1023" s="660"/>
      <c r="I1023" s="660"/>
      <c r="J1023" s="190"/>
      <c r="K1023" s="189"/>
      <c r="L1023" s="190"/>
      <c r="M1023" s="191"/>
      <c r="N1023" s="192"/>
      <c r="O1023" s="193"/>
      <c r="P1023" s="193"/>
      <c r="Q1023" s="194"/>
      <c r="R1023" s="194"/>
      <c r="S1023" s="195"/>
      <c r="T1023" s="195"/>
      <c r="U1023" s="196"/>
      <c r="V1023" s="197"/>
      <c r="W1023" s="191"/>
      <c r="X1023" s="191"/>
      <c r="Y1023" s="195"/>
      <c r="Z1023" s="195"/>
      <c r="AA1023" s="195"/>
      <c r="AB1023" s="198"/>
      <c r="AC1023" s="663"/>
      <c r="AD1023" s="663"/>
      <c r="AE1023" s="663"/>
      <c r="AF1023" s="664"/>
      <c r="AG1023" s="663"/>
      <c r="AH1023" s="200"/>
      <c r="AI1023" s="200"/>
      <c r="AJ1023" s="200"/>
      <c r="AK1023" s="200"/>
      <c r="AL1023" s="200"/>
      <c r="AM1023" s="200"/>
      <c r="AN1023" s="200"/>
      <c r="AO1023" s="200"/>
      <c r="AP1023" s="200"/>
      <c r="AQ1023" s="200"/>
      <c r="AR1023" s="200"/>
      <c r="AS1023" s="200"/>
      <c r="AT1023" s="200"/>
      <c r="AU1023" s="200"/>
      <c r="AV1023" s="200"/>
      <c r="AW1023" s="200"/>
      <c r="AX1023" s="200"/>
      <c r="AY1023" s="200"/>
      <c r="AZ1023" s="200"/>
      <c r="BA1023" s="200"/>
      <c r="BB1023" s="200"/>
      <c r="BC1023" s="200"/>
      <c r="BD1023" s="200"/>
      <c r="BE1023" s="200"/>
      <c r="BF1023" s="200"/>
      <c r="BG1023" s="200"/>
      <c r="BH1023" s="176"/>
      <c r="DI1023" s="290"/>
    </row>
    <row r="1024" spans="1:123" ht="15" customHeight="1">
      <c r="A1024" s="1931" t="s">
        <v>1350</v>
      </c>
      <c r="B1024" s="1986" t="s">
        <v>1316</v>
      </c>
      <c r="C1024" s="1813" t="s">
        <v>349</v>
      </c>
      <c r="D1024" s="330" t="s">
        <v>1317</v>
      </c>
      <c r="E1024" s="1150">
        <v>1005</v>
      </c>
      <c r="F1024" s="319" t="s">
        <v>179</v>
      </c>
      <c r="G1024" s="319" t="s">
        <v>179</v>
      </c>
      <c r="H1024" s="665">
        <v>3.6733153676064099</v>
      </c>
      <c r="I1024" s="666">
        <v>3.4712875800821799</v>
      </c>
      <c r="J1024" s="318" t="s">
        <v>179</v>
      </c>
      <c r="K1024" s="319" t="s">
        <v>179</v>
      </c>
      <c r="L1024" s="318" t="s">
        <v>179</v>
      </c>
      <c r="M1024" s="319" t="s">
        <v>179</v>
      </c>
      <c r="N1024" s="407">
        <v>0</v>
      </c>
      <c r="O1024" s="503" t="s">
        <v>413</v>
      </c>
      <c r="P1024" s="503" t="s">
        <v>413</v>
      </c>
      <c r="Q1024" s="1181">
        <v>0.10520114149180668</v>
      </c>
      <c r="R1024" s="1985">
        <f>SUMPRODUCT(N1024:N1029,Q1024:Q1029)</f>
        <v>-0.14966150225589619</v>
      </c>
      <c r="S1024" s="1202" t="s">
        <v>326</v>
      </c>
      <c r="T1024" s="1153" t="s">
        <v>327</v>
      </c>
      <c r="U1024" s="1154"/>
      <c r="V1024" s="1990" t="s">
        <v>678</v>
      </c>
      <c r="W1024" s="421" t="s">
        <v>329</v>
      </c>
      <c r="X1024" s="327" t="s">
        <v>1351</v>
      </c>
      <c r="Y1024" s="675">
        <f>T969+R962+R968+R970+R972+R976+R978*1.5+R979*(40-30)</f>
        <v>1.2283265288286027</v>
      </c>
      <c r="Z1024" s="1203" t="s">
        <v>405</v>
      </c>
      <c r="AA1024" s="1204" t="s">
        <v>405</v>
      </c>
      <c r="AB1024" s="198"/>
      <c r="AC1024" s="272"/>
      <c r="AD1024" s="271"/>
      <c r="AE1024" s="272"/>
      <c r="AF1024" s="219"/>
      <c r="AG1024" s="220"/>
      <c r="AH1024" s="221"/>
      <c r="AI1024" s="419"/>
      <c r="AJ1024" s="419"/>
      <c r="AK1024" s="419"/>
      <c r="AL1024" s="419"/>
      <c r="AM1024" s="419"/>
      <c r="AN1024" s="419"/>
      <c r="AO1024" s="221"/>
      <c r="AP1024" s="221"/>
      <c r="AQ1024" s="221"/>
      <c r="AR1024" s="221"/>
      <c r="AS1024" s="221"/>
      <c r="AT1024" s="221"/>
      <c r="AU1024" s="221"/>
      <c r="AV1024" s="221"/>
      <c r="AW1024" s="221"/>
      <c r="AX1024" s="221"/>
      <c r="AY1024" s="221"/>
      <c r="AZ1024" s="221"/>
      <c r="BA1024" s="221"/>
      <c r="BB1024" s="221"/>
      <c r="BC1024" s="221"/>
      <c r="BD1024" s="221"/>
      <c r="BE1024" s="221"/>
      <c r="BF1024" s="221"/>
      <c r="BG1024" s="221"/>
    </row>
    <row r="1025" spans="1:59">
      <c r="A1025" s="1777"/>
      <c r="B1025" s="1989"/>
      <c r="C1025" s="1814"/>
      <c r="D1025" s="421" t="s">
        <v>1319</v>
      </c>
      <c r="E1025" s="1150">
        <v>436</v>
      </c>
      <c r="F1025" s="319" t="s">
        <v>179</v>
      </c>
      <c r="G1025" s="319" t="s">
        <v>179</v>
      </c>
      <c r="H1025" s="665">
        <v>6.4570470183486197</v>
      </c>
      <c r="I1025" s="666">
        <v>4.39365073835181</v>
      </c>
      <c r="J1025" s="318" t="s">
        <v>179</v>
      </c>
      <c r="K1025" s="319" t="s">
        <v>179</v>
      </c>
      <c r="L1025" s="318" t="s">
        <v>179</v>
      </c>
      <c r="M1025" s="319" t="s">
        <v>179</v>
      </c>
      <c r="N1025" s="1196">
        <v>1.2190000000000001</v>
      </c>
      <c r="O1025" s="1189">
        <v>11.58</v>
      </c>
      <c r="P1025" s="1189">
        <v>0.1053</v>
      </c>
      <c r="Q1025" s="1183">
        <v>6.2508322755857229E-2</v>
      </c>
      <c r="R1025" s="1980"/>
      <c r="S1025" s="1094" t="s">
        <v>1320</v>
      </c>
      <c r="T1025" s="483" t="s">
        <v>1321</v>
      </c>
      <c r="U1025" s="1159"/>
      <c r="V1025" s="1991"/>
      <c r="W1025" s="421" t="s">
        <v>4</v>
      </c>
      <c r="X1025" s="327" t="s">
        <v>1352</v>
      </c>
      <c r="Y1025" s="675">
        <f>T1031+R1024+R1032+R1034+R1040+R1046*10+R1047*10</f>
        <v>2.8560158137312852</v>
      </c>
      <c r="Z1025" s="675">
        <f>Y1025-Y1024</f>
        <v>1.6276892849026825</v>
      </c>
      <c r="AA1025" s="1205"/>
      <c r="AB1025" s="662"/>
      <c r="AC1025" s="272"/>
      <c r="AD1025" s="271"/>
      <c r="AE1025" s="272"/>
      <c r="AF1025" s="219"/>
      <c r="AG1025" s="220"/>
      <c r="AH1025" s="221"/>
      <c r="AI1025" s="419"/>
      <c r="AJ1025" s="419"/>
      <c r="AK1025" s="419"/>
      <c r="AL1025" s="419"/>
      <c r="AM1025" s="419"/>
      <c r="AN1025" s="419"/>
      <c r="AO1025" s="221"/>
      <c r="AP1025" s="221"/>
      <c r="AQ1025" s="221"/>
      <c r="AR1025" s="221"/>
      <c r="AS1025" s="221"/>
      <c r="AT1025" s="221"/>
      <c r="AU1025" s="221"/>
      <c r="AV1025" s="221"/>
      <c r="AW1025" s="221"/>
      <c r="AX1025" s="221"/>
      <c r="AY1025" s="221"/>
      <c r="AZ1025" s="221"/>
      <c r="BA1025" s="221"/>
      <c r="BB1025" s="221"/>
      <c r="BC1025" s="221"/>
      <c r="BD1025" s="221"/>
      <c r="BE1025" s="221"/>
      <c r="BF1025" s="221"/>
      <c r="BG1025" s="221"/>
    </row>
    <row r="1026" spans="1:59">
      <c r="A1026" s="1777"/>
      <c r="B1026" s="1989"/>
      <c r="C1026" s="1814"/>
      <c r="D1026" s="330" t="s">
        <v>1322</v>
      </c>
      <c r="E1026" s="1150">
        <v>172</v>
      </c>
      <c r="F1026" s="319" t="s">
        <v>179</v>
      </c>
      <c r="G1026" s="319" t="s">
        <v>179</v>
      </c>
      <c r="H1026" s="665">
        <v>4.5690503875969002</v>
      </c>
      <c r="I1026" s="666">
        <v>2.97085347005304</v>
      </c>
      <c r="J1026" s="318" t="s">
        <v>179</v>
      </c>
      <c r="K1026" s="319" t="s">
        <v>179</v>
      </c>
      <c r="L1026" s="318" t="s">
        <v>179</v>
      </c>
      <c r="M1026" s="319" t="s">
        <v>179</v>
      </c>
      <c r="N1026" s="1196">
        <v>-0.3745</v>
      </c>
      <c r="O1026" s="1189">
        <v>-2.6</v>
      </c>
      <c r="P1026" s="1189">
        <v>0.14410000000000001</v>
      </c>
      <c r="Q1026" s="1183">
        <v>0.32481127589732228</v>
      </c>
      <c r="R1026" s="1980"/>
      <c r="S1026" s="1202" t="s">
        <v>345</v>
      </c>
      <c r="T1026" s="988" t="s">
        <v>346</v>
      </c>
      <c r="U1026" s="968"/>
      <c r="V1026" s="1991"/>
      <c r="W1026" s="421" t="s">
        <v>329</v>
      </c>
      <c r="X1026" s="327" t="s">
        <v>1353</v>
      </c>
      <c r="Y1026" s="675">
        <f>T969+R962+R968+R970+R972+R976+R978*1.5+R979*(60-30)</f>
        <v>1.4123265288286027</v>
      </c>
      <c r="Z1026" s="311" t="s">
        <v>405</v>
      </c>
      <c r="AA1026" s="674" t="s">
        <v>405</v>
      </c>
      <c r="AB1026" s="198"/>
      <c r="AC1026" s="272"/>
      <c r="AD1026" s="271"/>
      <c r="AE1026" s="272"/>
      <c r="AF1026" s="219"/>
      <c r="AG1026" s="220"/>
      <c r="AH1026" s="221"/>
      <c r="AI1026" s="419"/>
      <c r="AJ1026" s="419"/>
      <c r="AK1026" s="419"/>
      <c r="AL1026" s="419"/>
      <c r="AM1026" s="419"/>
      <c r="AN1026" s="419"/>
      <c r="AO1026" s="221"/>
      <c r="AP1026" s="221"/>
      <c r="AQ1026" s="221"/>
      <c r="AR1026" s="221"/>
      <c r="AS1026" s="221"/>
      <c r="AT1026" s="221"/>
      <c r="AU1026" s="221"/>
      <c r="AV1026" s="221"/>
      <c r="AW1026" s="221"/>
      <c r="AX1026" s="221"/>
      <c r="AY1026" s="221"/>
      <c r="AZ1026" s="221"/>
      <c r="BA1026" s="221"/>
      <c r="BB1026" s="221"/>
      <c r="BC1026" s="221"/>
      <c r="BD1026" s="221"/>
      <c r="BE1026" s="221"/>
      <c r="BF1026" s="221"/>
      <c r="BG1026" s="221"/>
    </row>
    <row r="1027" spans="1:59">
      <c r="A1027" s="1777"/>
      <c r="B1027" s="1989"/>
      <c r="C1027" s="1814"/>
      <c r="D1027" s="330" t="s">
        <v>1323</v>
      </c>
      <c r="E1027" s="1150">
        <v>507</v>
      </c>
      <c r="F1027" s="319" t="s">
        <v>179</v>
      </c>
      <c r="G1027" s="319" t="s">
        <v>179</v>
      </c>
      <c r="H1027" s="665">
        <v>6.6357969381046296</v>
      </c>
      <c r="I1027" s="666">
        <v>4.14368184191434</v>
      </c>
      <c r="J1027" s="318" t="s">
        <v>179</v>
      </c>
      <c r="K1027" s="319" t="s">
        <v>179</v>
      </c>
      <c r="L1027" s="318" t="s">
        <v>179</v>
      </c>
      <c r="M1027" s="319" t="s">
        <v>179</v>
      </c>
      <c r="N1027" s="1196">
        <v>1.1326000000000001</v>
      </c>
      <c r="O1027" s="1189">
        <v>11.46</v>
      </c>
      <c r="P1027" s="1189">
        <v>9.8900000000000002E-2</v>
      </c>
      <c r="Q1027" s="1183">
        <v>8.6863434365346215E-2</v>
      </c>
      <c r="R1027" s="1980"/>
      <c r="S1027" s="1160" t="s">
        <v>351</v>
      </c>
      <c r="T1027" s="1161" t="s">
        <v>692</v>
      </c>
      <c r="U1027" s="1162"/>
      <c r="V1027" s="1991"/>
      <c r="W1027" s="421" t="s">
        <v>4</v>
      </c>
      <c r="X1027" s="327" t="s">
        <v>1354</v>
      </c>
      <c r="Y1027" s="675">
        <f>T1031+R1024+R1032+R1034+R1040+R1046*10+R1047*15</f>
        <v>3.1885158137312852</v>
      </c>
      <c r="Z1027" s="675">
        <f>Y1027-Y1026</f>
        <v>1.7761892849026826</v>
      </c>
      <c r="AA1027" s="1205"/>
      <c r="AB1027" s="662"/>
      <c r="AC1027" s="272"/>
      <c r="AD1027" s="271"/>
      <c r="AE1027" s="272"/>
      <c r="AF1027" s="219"/>
      <c r="AG1027" s="220"/>
      <c r="AH1027" s="221"/>
      <c r="AI1027" s="419"/>
      <c r="AJ1027" s="419"/>
      <c r="AK1027" s="419"/>
      <c r="AL1027" s="419"/>
      <c r="AM1027" s="419"/>
      <c r="AN1027" s="419"/>
      <c r="AO1027" s="221"/>
      <c r="AP1027" s="221"/>
      <c r="AQ1027" s="221"/>
      <c r="AR1027" s="221"/>
      <c r="AS1027" s="221"/>
      <c r="AT1027" s="221"/>
      <c r="AU1027" s="221"/>
      <c r="AV1027" s="221"/>
      <c r="AW1027" s="221"/>
      <c r="AX1027" s="221"/>
      <c r="AY1027" s="221"/>
      <c r="AZ1027" s="221"/>
      <c r="BA1027" s="221"/>
      <c r="BB1027" s="221"/>
      <c r="BC1027" s="221"/>
      <c r="BD1027" s="221"/>
      <c r="BE1027" s="221"/>
      <c r="BF1027" s="221"/>
      <c r="BG1027" s="221"/>
    </row>
    <row r="1028" spans="1:59">
      <c r="A1028" s="1777"/>
      <c r="B1028" s="1989"/>
      <c r="C1028" s="1814"/>
      <c r="D1028" s="330" t="s">
        <v>1324</v>
      </c>
      <c r="E1028" s="1150">
        <v>651</v>
      </c>
      <c r="F1028" s="319" t="s">
        <v>179</v>
      </c>
      <c r="G1028" s="319" t="s">
        <v>179</v>
      </c>
      <c r="H1028" s="665">
        <v>3.3547913466461901</v>
      </c>
      <c r="I1028" s="666">
        <v>3.4741520631504499</v>
      </c>
      <c r="J1028" s="318" t="s">
        <v>179</v>
      </c>
      <c r="K1028" s="319" t="s">
        <v>179</v>
      </c>
      <c r="L1028" s="318" t="s">
        <v>179</v>
      </c>
      <c r="M1028" s="319" t="s">
        <v>179</v>
      </c>
      <c r="N1028" s="1196">
        <v>-0.29830000000000001</v>
      </c>
      <c r="O1028" s="1189">
        <v>-3.18</v>
      </c>
      <c r="P1028" s="1189">
        <v>9.3700000000000006E-2</v>
      </c>
      <c r="Q1028" s="1183">
        <v>0.1794596575406428</v>
      </c>
      <c r="R1028" s="1980"/>
      <c r="S1028" s="1202" t="s">
        <v>355</v>
      </c>
      <c r="T1028" s="1153" t="s">
        <v>356</v>
      </c>
      <c r="U1028" s="1154"/>
      <c r="V1028" s="1991"/>
      <c r="W1028" s="421" t="s">
        <v>329</v>
      </c>
      <c r="X1028" s="327" t="s">
        <v>1355</v>
      </c>
      <c r="Y1028" s="675">
        <f>T969+R962+R968+R970+R972+R976+R978*1.5+R979*(90-30)+R980*(90-75)</f>
        <v>1.5563265288286026</v>
      </c>
      <c r="Z1028" s="311" t="s">
        <v>405</v>
      </c>
      <c r="AA1028" s="674" t="s">
        <v>405</v>
      </c>
      <c r="AB1028" s="198"/>
      <c r="AC1028" s="272"/>
      <c r="AD1028" s="271"/>
      <c r="AE1028" s="272"/>
      <c r="AF1028" s="219"/>
      <c r="AG1028" s="220"/>
      <c r="AH1028" s="221"/>
      <c r="AI1028" s="419"/>
      <c r="AJ1028" s="419"/>
      <c r="AK1028" s="419"/>
      <c r="AL1028" s="419"/>
      <c r="AM1028" s="419"/>
      <c r="AN1028" s="419"/>
      <c r="AO1028" s="221"/>
      <c r="AP1028" s="221"/>
      <c r="AQ1028" s="221"/>
      <c r="AR1028" s="221"/>
      <c r="AS1028" s="221"/>
      <c r="AT1028" s="221"/>
      <c r="AU1028" s="221"/>
      <c r="AV1028" s="221"/>
      <c r="AW1028" s="221"/>
      <c r="AX1028" s="221"/>
      <c r="AY1028" s="221"/>
      <c r="AZ1028" s="221"/>
      <c r="BA1028" s="221"/>
      <c r="BB1028" s="221"/>
      <c r="BC1028" s="221"/>
      <c r="BD1028" s="221"/>
      <c r="BE1028" s="221"/>
      <c r="BF1028" s="221"/>
      <c r="BG1028" s="221"/>
    </row>
    <row r="1029" spans="1:59">
      <c r="A1029" s="1777"/>
      <c r="B1029" s="1987"/>
      <c r="C1029" s="1780"/>
      <c r="D1029" s="330" t="s">
        <v>1325</v>
      </c>
      <c r="E1029" s="1150">
        <v>94</v>
      </c>
      <c r="F1029" s="319" t="s">
        <v>179</v>
      </c>
      <c r="G1029" s="319" t="s">
        <v>179</v>
      </c>
      <c r="H1029" s="665">
        <v>0.44480496453900698</v>
      </c>
      <c r="I1029" s="666">
        <v>0.37039720892107397</v>
      </c>
      <c r="J1029" s="318" t="s">
        <v>179</v>
      </c>
      <c r="K1029" s="319" t="s">
        <v>179</v>
      </c>
      <c r="L1029" s="318" t="s">
        <v>179</v>
      </c>
      <c r="M1029" s="319" t="s">
        <v>179</v>
      </c>
      <c r="N1029" s="1196">
        <v>-1.0189999999999999</v>
      </c>
      <c r="O1029" s="1189">
        <v>-4.79</v>
      </c>
      <c r="P1029" s="1189">
        <v>0.21279999999999999</v>
      </c>
      <c r="Q1029" s="1183">
        <v>0.14628658958739585</v>
      </c>
      <c r="R1029" s="1856"/>
      <c r="S1029" s="336">
        <v>2865</v>
      </c>
      <c r="T1029" s="1161" t="s">
        <v>692</v>
      </c>
      <c r="U1029" s="1162"/>
      <c r="V1029" s="1992"/>
      <c r="W1029" s="421" t="s">
        <v>4</v>
      </c>
      <c r="X1029" s="327" t="s">
        <v>1356</v>
      </c>
      <c r="Y1029" s="675">
        <f>T1031+R1024+R1032+R1034+R1040+R1046*10+(R1047+R1048)*25</f>
        <v>6.1910158137312852</v>
      </c>
      <c r="Z1029" s="675">
        <f>Y1029-Y1028</f>
        <v>4.6346892849026826</v>
      </c>
      <c r="AA1029" s="1205"/>
      <c r="AB1029" s="662"/>
      <c r="AC1029" s="272"/>
      <c r="AD1029" s="271"/>
      <c r="AE1029" s="272"/>
      <c r="AF1029" s="219"/>
      <c r="AG1029" s="220"/>
      <c r="AH1029" s="221"/>
      <c r="AI1029" s="419"/>
      <c r="AJ1029" s="419"/>
      <c r="AK1029" s="419"/>
      <c r="AL1029" s="419"/>
      <c r="AM1029" s="419"/>
      <c r="AN1029" s="419"/>
      <c r="AO1029" s="221"/>
      <c r="AP1029" s="221"/>
      <c r="AQ1029" s="221"/>
      <c r="AR1029" s="221"/>
      <c r="AS1029" s="221"/>
      <c r="AT1029" s="221"/>
      <c r="AU1029" s="221"/>
      <c r="AV1029" s="221"/>
      <c r="AW1029" s="221"/>
      <c r="AX1029" s="221"/>
      <c r="AY1029" s="221"/>
      <c r="AZ1029" s="221"/>
      <c r="BA1029" s="221"/>
      <c r="BB1029" s="221"/>
      <c r="BC1029" s="221"/>
      <c r="BD1029" s="221"/>
      <c r="BE1029" s="221"/>
      <c r="BF1029" s="221"/>
      <c r="BG1029" s="221"/>
    </row>
    <row r="1030" spans="1:59">
      <c r="A1030" s="1777"/>
      <c r="B1030" s="1986" t="s">
        <v>1357</v>
      </c>
      <c r="C1030" s="1813" t="s">
        <v>324</v>
      </c>
      <c r="D1030" s="330" t="s">
        <v>325</v>
      </c>
      <c r="E1030" s="1150">
        <v>2467</v>
      </c>
      <c r="F1030" s="319" t="s">
        <v>179</v>
      </c>
      <c r="G1030" s="319" t="s">
        <v>179</v>
      </c>
      <c r="H1030" s="665">
        <v>4.3777831341967897</v>
      </c>
      <c r="I1030" s="666">
        <v>4.0938346454170604</v>
      </c>
      <c r="J1030" s="318" t="s">
        <v>179</v>
      </c>
      <c r="K1030" s="319" t="s">
        <v>179</v>
      </c>
      <c r="L1030" s="318" t="s">
        <v>179</v>
      </c>
      <c r="M1030" s="319" t="s">
        <v>179</v>
      </c>
      <c r="N1030" s="1196">
        <v>1.8411</v>
      </c>
      <c r="O1030" s="1189">
        <v>18.16</v>
      </c>
      <c r="P1030" s="1189">
        <v>0.1014</v>
      </c>
      <c r="Q1030" s="324" t="s">
        <v>179</v>
      </c>
      <c r="R1030" s="231">
        <f>N1030</f>
        <v>1.8411</v>
      </c>
      <c r="S1030" s="1152" t="s">
        <v>363</v>
      </c>
      <c r="T1030" s="1153" t="s">
        <v>364</v>
      </c>
      <c r="U1030" s="1154"/>
      <c r="V1030" s="271"/>
      <c r="W1030" s="272"/>
      <c r="X1030" s="272"/>
      <c r="Y1030" s="1155"/>
      <c r="Z1030" s="1155"/>
      <c r="AA1030" s="1155"/>
      <c r="AB1030" s="662"/>
      <c r="AC1030" s="272"/>
      <c r="AD1030" s="271"/>
      <c r="AE1030" s="272"/>
      <c r="AF1030" s="219"/>
      <c r="AG1030" s="220"/>
      <c r="AH1030" s="221"/>
      <c r="AI1030" s="419"/>
      <c r="AJ1030" s="419"/>
      <c r="AK1030" s="419"/>
      <c r="AL1030" s="419"/>
      <c r="AM1030" s="419"/>
      <c r="AN1030" s="419"/>
      <c r="AO1030" s="221"/>
      <c r="AP1030" s="221"/>
      <c r="AQ1030" s="221"/>
      <c r="AR1030" s="221"/>
      <c r="AS1030" s="221"/>
      <c r="AT1030" s="221"/>
      <c r="AU1030" s="221"/>
      <c r="AV1030" s="221"/>
      <c r="AW1030" s="221"/>
      <c r="AX1030" s="221"/>
      <c r="AY1030" s="221"/>
      <c r="AZ1030" s="221"/>
      <c r="BA1030" s="221"/>
      <c r="BB1030" s="221"/>
      <c r="BC1030" s="221"/>
      <c r="BD1030" s="221"/>
      <c r="BE1030" s="221"/>
      <c r="BF1030" s="221"/>
      <c r="BG1030" s="221"/>
    </row>
    <row r="1031" spans="1:59">
      <c r="A1031" s="1777"/>
      <c r="B1031" s="1987"/>
      <c r="C1031" s="1780"/>
      <c r="D1031" s="330" t="s">
        <v>333</v>
      </c>
      <c r="E1031" s="1150">
        <v>398</v>
      </c>
      <c r="F1031" s="319" t="s">
        <v>179</v>
      </c>
      <c r="G1031" s="319" t="s">
        <v>179</v>
      </c>
      <c r="H1031" s="665">
        <v>5.23359296482412</v>
      </c>
      <c r="I1031" s="666">
        <v>3.1903081790369399</v>
      </c>
      <c r="J1031" s="318" t="s">
        <v>179</v>
      </c>
      <c r="K1031" s="319" t="s">
        <v>179</v>
      </c>
      <c r="L1031" s="318" t="s">
        <v>179</v>
      </c>
      <c r="M1031" s="319" t="s">
        <v>179</v>
      </c>
      <c r="N1031" s="227">
        <v>0</v>
      </c>
      <c r="O1031" s="244" t="s">
        <v>413</v>
      </c>
      <c r="P1031" s="244" t="s">
        <v>413</v>
      </c>
      <c r="Q1031" s="324" t="s">
        <v>179</v>
      </c>
      <c r="R1031" s="231">
        <f>N1031</f>
        <v>0</v>
      </c>
      <c r="S1031" s="232">
        <v>0.75</v>
      </c>
      <c r="T1031" s="266">
        <v>3.0430000000000001</v>
      </c>
      <c r="U1031" s="353"/>
      <c r="V1031" s="271"/>
      <c r="W1031" s="272"/>
      <c r="X1031" s="272"/>
      <c r="Y1031" s="1155"/>
      <c r="Z1031" s="1155"/>
      <c r="AA1031" s="1155"/>
      <c r="AB1031" s="662"/>
      <c r="AC1031" s="272"/>
      <c r="AD1031" s="271"/>
      <c r="AE1031" s="272"/>
      <c r="AF1031" s="219"/>
      <c r="AG1031" s="220"/>
      <c r="AH1031" s="221"/>
      <c r="AI1031" s="419"/>
      <c r="AJ1031" s="419"/>
      <c r="AK1031" s="419"/>
      <c r="AL1031" s="419"/>
      <c r="AM1031" s="419"/>
      <c r="AN1031" s="419"/>
      <c r="AO1031" s="221"/>
      <c r="AP1031" s="221"/>
      <c r="AQ1031" s="221"/>
      <c r="AR1031" s="221"/>
      <c r="AS1031" s="221"/>
      <c r="AT1031" s="221"/>
      <c r="AU1031" s="221"/>
      <c r="AV1031" s="221"/>
      <c r="AW1031" s="221"/>
      <c r="AX1031" s="221"/>
      <c r="AY1031" s="221"/>
      <c r="AZ1031" s="221"/>
      <c r="BA1031" s="221"/>
      <c r="BB1031" s="221"/>
      <c r="BC1031" s="221"/>
      <c r="BD1031" s="221"/>
      <c r="BE1031" s="221"/>
      <c r="BF1031" s="221"/>
      <c r="BG1031" s="221"/>
    </row>
    <row r="1032" spans="1:59">
      <c r="A1032" s="1777"/>
      <c r="B1032" s="1986" t="s">
        <v>1327</v>
      </c>
      <c r="C1032" s="1813" t="s">
        <v>324</v>
      </c>
      <c r="D1032" s="330" t="s">
        <v>325</v>
      </c>
      <c r="E1032" s="1150">
        <v>1383</v>
      </c>
      <c r="F1032" s="319" t="s">
        <v>179</v>
      </c>
      <c r="G1032" s="319" t="s">
        <v>179</v>
      </c>
      <c r="H1032" s="665">
        <v>7.7468329718004298</v>
      </c>
      <c r="I1032" s="666">
        <v>3.3975016070078898</v>
      </c>
      <c r="J1032" s="318" t="s">
        <v>179</v>
      </c>
      <c r="K1032" s="319" t="s">
        <v>179</v>
      </c>
      <c r="L1032" s="318" t="s">
        <v>179</v>
      </c>
      <c r="M1032" s="319" t="s">
        <v>179</v>
      </c>
      <c r="N1032" s="1196">
        <v>-1.8050999999999999</v>
      </c>
      <c r="O1032" s="1189">
        <v>-21.6</v>
      </c>
      <c r="P1032" s="1189">
        <v>8.3599999999999994E-2</v>
      </c>
      <c r="Q1032" s="466">
        <v>0.75622067957404826</v>
      </c>
      <c r="R1032" s="1826">
        <f>SUMPRODUCT(N1032:N1033,Q1032:Q1033)</f>
        <v>-1.3650539486991144</v>
      </c>
      <c r="S1032" s="245" t="s">
        <v>370</v>
      </c>
      <c r="T1032" s="246" t="s">
        <v>371</v>
      </c>
      <c r="U1032" s="214"/>
      <c r="V1032" s="271"/>
      <c r="W1032" s="272"/>
      <c r="X1032" s="272"/>
      <c r="Y1032" s="1155"/>
      <c r="Z1032" s="1155"/>
      <c r="AA1032" s="1155"/>
      <c r="AB1032" s="662"/>
      <c r="AC1032" s="272"/>
      <c r="AD1032" s="271"/>
      <c r="AE1032" s="272"/>
      <c r="AF1032" s="219"/>
      <c r="AG1032" s="220"/>
      <c r="AH1032" s="221"/>
      <c r="AI1032" s="419"/>
      <c r="AJ1032" s="419"/>
      <c r="AK1032" s="419"/>
      <c r="AL1032" s="419"/>
      <c r="AM1032" s="419"/>
      <c r="AN1032" s="419"/>
      <c r="AO1032" s="221"/>
      <c r="AP1032" s="221"/>
      <c r="AQ1032" s="221"/>
      <c r="AR1032" s="221"/>
      <c r="AS1032" s="221"/>
      <c r="AT1032" s="221"/>
      <c r="AU1032" s="221"/>
      <c r="AV1032" s="221"/>
      <c r="AW1032" s="221"/>
      <c r="AX1032" s="221"/>
      <c r="AY1032" s="221"/>
      <c r="AZ1032" s="221"/>
      <c r="BA1032" s="221"/>
      <c r="BB1032" s="221"/>
      <c r="BC1032" s="221"/>
      <c r="BD1032" s="221"/>
      <c r="BE1032" s="221"/>
      <c r="BF1032" s="221"/>
      <c r="BG1032" s="221"/>
    </row>
    <row r="1033" spans="1:59">
      <c r="A1033" s="1777"/>
      <c r="B1033" s="1987"/>
      <c r="C1033" s="1780"/>
      <c r="D1033" s="330" t="s">
        <v>333</v>
      </c>
      <c r="E1033" s="1150">
        <v>1482</v>
      </c>
      <c r="F1033" s="319" t="s">
        <v>179</v>
      </c>
      <c r="G1033" s="319" t="s">
        <v>179</v>
      </c>
      <c r="H1033" s="665">
        <v>1.4636241511899399</v>
      </c>
      <c r="I1033" s="666">
        <v>0.98100310763104204</v>
      </c>
      <c r="J1033" s="318" t="s">
        <v>179</v>
      </c>
      <c r="K1033" s="319" t="s">
        <v>179</v>
      </c>
      <c r="L1033" s="318" t="s">
        <v>179</v>
      </c>
      <c r="M1033" s="319" t="s">
        <v>179</v>
      </c>
      <c r="N1033" s="227">
        <v>0</v>
      </c>
      <c r="O1033" s="244" t="s">
        <v>413</v>
      </c>
      <c r="P1033" s="244" t="s">
        <v>413</v>
      </c>
      <c r="Q1033" s="466">
        <v>0.24377932042595174</v>
      </c>
      <c r="R1033" s="1828"/>
      <c r="S1033" s="430">
        <v>1.235708</v>
      </c>
      <c r="T1033" s="432" t="s">
        <v>179</v>
      </c>
      <c r="U1033" s="350"/>
      <c r="V1033" s="271"/>
      <c r="W1033" s="272"/>
      <c r="X1033" s="272"/>
      <c r="Y1033" s="1155"/>
      <c r="Z1033" s="1155"/>
      <c r="AA1033" s="1155"/>
      <c r="AB1033" s="662"/>
      <c r="AC1033" s="272"/>
      <c r="AD1033" s="271"/>
      <c r="AE1033" s="272"/>
      <c r="AF1033" s="219"/>
      <c r="AG1033" s="220"/>
      <c r="AH1033" s="221"/>
      <c r="AI1033" s="419"/>
      <c r="AJ1033" s="419"/>
      <c r="AK1033" s="419"/>
      <c r="AL1033" s="419"/>
      <c r="AM1033" s="419"/>
      <c r="AN1033" s="419"/>
      <c r="AO1033" s="221"/>
      <c r="AP1033" s="221"/>
      <c r="AQ1033" s="221"/>
      <c r="AR1033" s="221"/>
      <c r="AS1033" s="221"/>
      <c r="AT1033" s="221"/>
      <c r="AU1033" s="221"/>
      <c r="AV1033" s="221"/>
      <c r="AW1033" s="221"/>
      <c r="AX1033" s="221"/>
      <c r="AY1033" s="221"/>
      <c r="AZ1033" s="221"/>
      <c r="BA1033" s="221"/>
      <c r="BB1033" s="221"/>
      <c r="BC1033" s="221"/>
      <c r="BD1033" s="221"/>
      <c r="BE1033" s="221"/>
      <c r="BF1033" s="221"/>
      <c r="BG1033" s="221"/>
    </row>
    <row r="1034" spans="1:59">
      <c r="A1034" s="1777"/>
      <c r="B1034" s="1986" t="s">
        <v>1358</v>
      </c>
      <c r="C1034" s="1813" t="s">
        <v>324</v>
      </c>
      <c r="D1034" s="330" t="s">
        <v>325</v>
      </c>
      <c r="E1034" s="1150">
        <v>2369</v>
      </c>
      <c r="F1034" s="319" t="s">
        <v>179</v>
      </c>
      <c r="G1034" s="319" t="s">
        <v>179</v>
      </c>
      <c r="H1034" s="665">
        <v>5.3383467004361904</v>
      </c>
      <c r="I1034" s="666">
        <v>3.89357756133426</v>
      </c>
      <c r="J1034" s="318" t="s">
        <v>179</v>
      </c>
      <c r="K1034" s="319" t="s">
        <v>179</v>
      </c>
      <c r="L1034" s="318" t="s">
        <v>179</v>
      </c>
      <c r="M1034" s="319" t="s">
        <v>179</v>
      </c>
      <c r="N1034" s="1196">
        <v>-1.1288</v>
      </c>
      <c r="O1034" s="1189">
        <v>-11.08</v>
      </c>
      <c r="P1034" s="1189">
        <v>0.1019</v>
      </c>
      <c r="Q1034" s="466">
        <v>0.42539887706152979</v>
      </c>
      <c r="R1034" s="1826">
        <f>SUMPRODUCT(N1034:N1035,Q1034:Q1035)</f>
        <v>-0.48019025242705482</v>
      </c>
      <c r="S1034" s="272"/>
      <c r="T1034" s="272"/>
      <c r="V1034" s="271"/>
      <c r="W1034" s="272"/>
      <c r="X1034" s="272"/>
      <c r="Y1034" s="1155"/>
      <c r="Z1034" s="1155"/>
      <c r="AA1034" s="1155"/>
      <c r="AB1034" s="662"/>
      <c r="AC1034" s="272"/>
      <c r="AD1034" s="271"/>
      <c r="AE1034" s="272"/>
      <c r="AF1034" s="219"/>
      <c r="AG1034" s="220"/>
      <c r="AH1034" s="221"/>
      <c r="AI1034" s="419"/>
      <c r="AJ1034" s="419"/>
      <c r="AK1034" s="419"/>
      <c r="AL1034" s="419"/>
      <c r="AM1034" s="419"/>
      <c r="AN1034" s="419"/>
      <c r="AO1034" s="221"/>
      <c r="AP1034" s="221"/>
      <c r="AQ1034" s="221"/>
      <c r="AR1034" s="221"/>
      <c r="AS1034" s="221"/>
      <c r="AT1034" s="221"/>
      <c r="AU1034" s="221"/>
      <c r="AV1034" s="221"/>
      <c r="AW1034" s="221"/>
      <c r="AX1034" s="221"/>
      <c r="AY1034" s="221"/>
      <c r="AZ1034" s="221"/>
      <c r="BA1034" s="221"/>
      <c r="BB1034" s="221"/>
      <c r="BC1034" s="221"/>
      <c r="BD1034" s="221"/>
      <c r="BE1034" s="221"/>
      <c r="BF1034" s="221"/>
      <c r="BG1034" s="221"/>
    </row>
    <row r="1035" spans="1:59">
      <c r="A1035" s="1777"/>
      <c r="B1035" s="1987"/>
      <c r="C1035" s="1780"/>
      <c r="D1035" s="330" t="s">
        <v>333</v>
      </c>
      <c r="E1035" s="1150">
        <v>496</v>
      </c>
      <c r="F1035" s="319" t="s">
        <v>179</v>
      </c>
      <c r="G1035" s="319" t="s">
        <v>179</v>
      </c>
      <c r="H1035" s="665">
        <v>0.476648505504352</v>
      </c>
      <c r="I1035" s="666">
        <v>0.23756794005979801</v>
      </c>
      <c r="J1035" s="318" t="s">
        <v>179</v>
      </c>
      <c r="K1035" s="319" t="s">
        <v>179</v>
      </c>
      <c r="L1035" s="318" t="s">
        <v>179</v>
      </c>
      <c r="M1035" s="319" t="s">
        <v>179</v>
      </c>
      <c r="N1035" s="227">
        <v>0</v>
      </c>
      <c r="O1035" s="244" t="s">
        <v>413</v>
      </c>
      <c r="P1035" s="244" t="s">
        <v>413</v>
      </c>
      <c r="Q1035" s="466">
        <v>0.57460112293847021</v>
      </c>
      <c r="R1035" s="1828"/>
      <c r="S1035" s="272"/>
      <c r="T1035" s="272"/>
      <c r="V1035" s="271"/>
      <c r="W1035" s="272"/>
      <c r="X1035" s="272"/>
      <c r="Y1035" s="1155"/>
      <c r="Z1035" s="1155"/>
      <c r="AA1035" s="1155"/>
      <c r="AB1035" s="662"/>
      <c r="AC1035" s="272"/>
      <c r="AD1035" s="271"/>
      <c r="AE1035" s="272"/>
      <c r="AF1035" s="219"/>
      <c r="AG1035" s="220"/>
      <c r="AH1035" s="221"/>
      <c r="AI1035" s="419"/>
      <c r="AJ1035" s="419"/>
      <c r="AK1035" s="419"/>
      <c r="AL1035" s="419"/>
      <c r="AM1035" s="419"/>
      <c r="AN1035" s="419"/>
      <c r="AO1035" s="221"/>
      <c r="AP1035" s="221"/>
      <c r="AQ1035" s="221"/>
      <c r="AR1035" s="221"/>
      <c r="AS1035" s="221"/>
      <c r="AT1035" s="221"/>
      <c r="AU1035" s="221"/>
      <c r="AV1035" s="221"/>
      <c r="AW1035" s="221"/>
      <c r="AX1035" s="221"/>
      <c r="AY1035" s="221"/>
      <c r="AZ1035" s="221"/>
      <c r="BA1035" s="221"/>
      <c r="BB1035" s="221"/>
      <c r="BC1035" s="221"/>
      <c r="BD1035" s="221"/>
      <c r="BE1035" s="221"/>
      <c r="BF1035" s="221"/>
      <c r="BG1035" s="221"/>
    </row>
    <row r="1036" spans="1:59">
      <c r="A1036" s="1777"/>
      <c r="B1036" s="1986" t="s">
        <v>1329</v>
      </c>
      <c r="C1036" s="1813" t="s">
        <v>324</v>
      </c>
      <c r="D1036" s="330" t="s">
        <v>325</v>
      </c>
      <c r="E1036" s="1150">
        <v>2722</v>
      </c>
      <c r="F1036" s="319" t="s">
        <v>179</v>
      </c>
      <c r="G1036" s="319" t="s">
        <v>179</v>
      </c>
      <c r="H1036" s="665">
        <v>4.1447872858425798</v>
      </c>
      <c r="I1036" s="666">
        <v>3.7155199745783398</v>
      </c>
      <c r="J1036" s="318" t="s">
        <v>179</v>
      </c>
      <c r="K1036" s="319" t="s">
        <v>179</v>
      </c>
      <c r="L1036" s="318" t="s">
        <v>179</v>
      </c>
      <c r="M1036" s="319" t="s">
        <v>179</v>
      </c>
      <c r="N1036" s="1196">
        <v>6.7507000000000001</v>
      </c>
      <c r="O1036" s="1189">
        <v>35.65</v>
      </c>
      <c r="P1036" s="1189">
        <v>0.1893</v>
      </c>
      <c r="Q1036" s="324" t="s">
        <v>179</v>
      </c>
      <c r="R1036" s="231">
        <f>N1036</f>
        <v>6.7507000000000001</v>
      </c>
      <c r="S1036" s="272"/>
      <c r="T1036" s="272"/>
      <c r="V1036" s="271"/>
      <c r="W1036" s="272"/>
      <c r="X1036" s="272"/>
      <c r="Y1036" s="1155"/>
      <c r="Z1036" s="1155"/>
      <c r="AA1036" s="1155"/>
      <c r="AB1036" s="662"/>
      <c r="AC1036" s="272"/>
      <c r="AD1036" s="271"/>
      <c r="AE1036" s="272"/>
      <c r="AF1036" s="219"/>
      <c r="AG1036" s="220"/>
      <c r="AH1036" s="221"/>
      <c r="AI1036" s="419"/>
      <c r="AJ1036" s="419"/>
      <c r="AK1036" s="419"/>
      <c r="AL1036" s="419"/>
      <c r="AM1036" s="419"/>
      <c r="AN1036" s="419"/>
      <c r="AO1036" s="221"/>
      <c r="AP1036" s="221"/>
      <c r="AQ1036" s="221"/>
      <c r="AR1036" s="221"/>
      <c r="AS1036" s="221"/>
      <c r="AT1036" s="221"/>
      <c r="AU1036" s="221"/>
      <c r="AV1036" s="221"/>
      <c r="AW1036" s="221"/>
      <c r="AX1036" s="221"/>
      <c r="AY1036" s="221"/>
      <c r="AZ1036" s="221"/>
      <c r="BA1036" s="221"/>
      <c r="BB1036" s="221"/>
      <c r="BC1036" s="221"/>
      <c r="BD1036" s="221"/>
      <c r="BE1036" s="221"/>
      <c r="BF1036" s="221"/>
      <c r="BG1036" s="221"/>
    </row>
    <row r="1037" spans="1:59">
      <c r="A1037" s="1777"/>
      <c r="B1037" s="1987"/>
      <c r="C1037" s="1780"/>
      <c r="D1037" s="330" t="s">
        <v>333</v>
      </c>
      <c r="E1037" s="1150">
        <v>143</v>
      </c>
      <c r="F1037" s="319" t="s">
        <v>179</v>
      </c>
      <c r="G1037" s="319" t="s">
        <v>179</v>
      </c>
      <c r="H1037" s="665">
        <v>11.1947552447552</v>
      </c>
      <c r="I1037" s="666">
        <v>3.0307000768972401</v>
      </c>
      <c r="J1037" s="318" t="s">
        <v>179</v>
      </c>
      <c r="K1037" s="319" t="s">
        <v>179</v>
      </c>
      <c r="L1037" s="318" t="s">
        <v>179</v>
      </c>
      <c r="M1037" s="319" t="s">
        <v>179</v>
      </c>
      <c r="N1037" s="227">
        <v>0</v>
      </c>
      <c r="O1037" s="244" t="s">
        <v>413</v>
      </c>
      <c r="P1037" s="244" t="s">
        <v>413</v>
      </c>
      <c r="Q1037" s="324" t="s">
        <v>179</v>
      </c>
      <c r="R1037" s="231">
        <f>N1037</f>
        <v>0</v>
      </c>
      <c r="S1037" s="272"/>
      <c r="T1037" s="272"/>
      <c r="V1037" s="271"/>
      <c r="W1037" s="272"/>
      <c r="X1037" s="272"/>
      <c r="Y1037" s="1155"/>
      <c r="Z1037" s="1155"/>
      <c r="AA1037" s="1155"/>
      <c r="AB1037" s="662"/>
      <c r="AC1037" s="272"/>
      <c r="AD1037" s="271"/>
      <c r="AE1037" s="272"/>
      <c r="AF1037" s="219"/>
      <c r="AG1037" s="220"/>
      <c r="AH1037" s="221"/>
      <c r="AI1037" s="419"/>
      <c r="AJ1037" s="419"/>
      <c r="AK1037" s="419"/>
      <c r="AL1037" s="419"/>
      <c r="AM1037" s="419"/>
      <c r="AN1037" s="419"/>
      <c r="AO1037" s="221"/>
      <c r="AP1037" s="221"/>
      <c r="AQ1037" s="221"/>
      <c r="AR1037" s="221"/>
      <c r="AS1037" s="221"/>
      <c r="AT1037" s="221"/>
      <c r="AU1037" s="221"/>
      <c r="AV1037" s="221"/>
      <c r="AW1037" s="221"/>
      <c r="AX1037" s="221"/>
      <c r="AY1037" s="221"/>
      <c r="AZ1037" s="221"/>
      <c r="BA1037" s="221"/>
      <c r="BB1037" s="221"/>
      <c r="BC1037" s="221"/>
      <c r="BD1037" s="221"/>
      <c r="BE1037" s="221"/>
      <c r="BF1037" s="221"/>
      <c r="BG1037" s="221"/>
    </row>
    <row r="1038" spans="1:59">
      <c r="A1038" s="1777"/>
      <c r="B1038" s="1986" t="s">
        <v>1359</v>
      </c>
      <c r="C1038" s="1813" t="s">
        <v>324</v>
      </c>
      <c r="D1038" s="330" t="s">
        <v>325</v>
      </c>
      <c r="E1038" s="1150">
        <v>2671</v>
      </c>
      <c r="F1038" s="319" t="s">
        <v>179</v>
      </c>
      <c r="G1038" s="319" t="s">
        <v>179</v>
      </c>
      <c r="H1038" s="665">
        <v>3.98797116887439</v>
      </c>
      <c r="I1038" s="666">
        <v>3.4100199688652899</v>
      </c>
      <c r="J1038" s="318" t="s">
        <v>179</v>
      </c>
      <c r="K1038" s="319" t="s">
        <v>179</v>
      </c>
      <c r="L1038" s="318" t="s">
        <v>179</v>
      </c>
      <c r="M1038" s="319" t="s">
        <v>179</v>
      </c>
      <c r="N1038" s="1196">
        <v>5.8051000000000004</v>
      </c>
      <c r="O1038" s="1189">
        <v>42.95</v>
      </c>
      <c r="P1038" s="1189">
        <v>0.1351</v>
      </c>
      <c r="Q1038" s="324" t="s">
        <v>179</v>
      </c>
      <c r="R1038" s="231">
        <f>N1038</f>
        <v>5.8051000000000004</v>
      </c>
      <c r="S1038" s="272"/>
      <c r="T1038" s="272"/>
      <c r="V1038" s="271"/>
      <c r="W1038" s="272"/>
      <c r="X1038" s="272"/>
      <c r="Y1038" s="1155"/>
      <c r="Z1038" s="1155"/>
      <c r="AA1038" s="1155"/>
      <c r="AB1038" s="662"/>
      <c r="AC1038" s="272"/>
      <c r="AD1038" s="271"/>
      <c r="AE1038" s="272"/>
      <c r="AF1038" s="219"/>
      <c r="AG1038" s="220"/>
      <c r="AH1038" s="221"/>
      <c r="AI1038" s="419"/>
      <c r="AJ1038" s="419"/>
      <c r="AK1038" s="419"/>
      <c r="AL1038" s="419"/>
      <c r="AM1038" s="419"/>
      <c r="AN1038" s="419"/>
      <c r="AO1038" s="221"/>
      <c r="AP1038" s="221"/>
      <c r="AQ1038" s="221"/>
      <c r="AR1038" s="221"/>
      <c r="AS1038" s="221"/>
      <c r="AT1038" s="221"/>
      <c r="AU1038" s="221"/>
      <c r="AV1038" s="221"/>
      <c r="AW1038" s="221"/>
      <c r="AX1038" s="221"/>
      <c r="AY1038" s="221"/>
      <c r="AZ1038" s="221"/>
      <c r="BA1038" s="221"/>
      <c r="BB1038" s="221"/>
      <c r="BC1038" s="221"/>
      <c r="BD1038" s="221"/>
      <c r="BE1038" s="221"/>
      <c r="BF1038" s="221"/>
      <c r="BG1038" s="221"/>
    </row>
    <row r="1039" spans="1:59">
      <c r="A1039" s="1777"/>
      <c r="B1039" s="1987"/>
      <c r="C1039" s="1780"/>
      <c r="D1039" s="330" t="s">
        <v>333</v>
      </c>
      <c r="E1039" s="1150">
        <v>194</v>
      </c>
      <c r="F1039" s="319" t="s">
        <v>179</v>
      </c>
      <c r="G1039" s="319" t="s">
        <v>179</v>
      </c>
      <c r="H1039" s="665">
        <v>11.500463917525799</v>
      </c>
      <c r="I1039" s="666">
        <v>4.7560682036487503</v>
      </c>
      <c r="J1039" s="318" t="s">
        <v>179</v>
      </c>
      <c r="K1039" s="319" t="s">
        <v>179</v>
      </c>
      <c r="L1039" s="318" t="s">
        <v>179</v>
      </c>
      <c r="M1039" s="319" t="s">
        <v>179</v>
      </c>
      <c r="N1039" s="227">
        <v>0</v>
      </c>
      <c r="O1039" s="244" t="s">
        <v>413</v>
      </c>
      <c r="P1039" s="244" t="s">
        <v>413</v>
      </c>
      <c r="Q1039" s="324" t="s">
        <v>179</v>
      </c>
      <c r="R1039" s="231">
        <f>N1039</f>
        <v>0</v>
      </c>
      <c r="S1039" s="272"/>
      <c r="T1039" s="272"/>
      <c r="V1039" s="271"/>
      <c r="W1039" s="272"/>
      <c r="X1039" s="272"/>
      <c r="Y1039" s="1155"/>
      <c r="Z1039" s="1155"/>
      <c r="AA1039" s="1155"/>
      <c r="AB1039" s="662"/>
      <c r="AC1039" s="272"/>
      <c r="AD1039" s="271"/>
      <c r="AE1039" s="272"/>
      <c r="AF1039" s="219"/>
      <c r="AG1039" s="220"/>
      <c r="AH1039" s="221"/>
      <c r="AI1039" s="419"/>
      <c r="AJ1039" s="419"/>
      <c r="AK1039" s="419"/>
      <c r="AL1039" s="419"/>
      <c r="AM1039" s="419"/>
      <c r="AN1039" s="419"/>
      <c r="AO1039" s="221"/>
      <c r="AP1039" s="221"/>
      <c r="AQ1039" s="221"/>
      <c r="AR1039" s="221"/>
      <c r="AS1039" s="221"/>
      <c r="AT1039" s="221"/>
      <c r="AU1039" s="221"/>
      <c r="AV1039" s="221"/>
      <c r="AW1039" s="221"/>
      <c r="AX1039" s="221"/>
      <c r="AY1039" s="221"/>
      <c r="AZ1039" s="221"/>
      <c r="BA1039" s="221"/>
      <c r="BB1039" s="221"/>
      <c r="BC1039" s="221"/>
      <c r="BD1039" s="221"/>
      <c r="BE1039" s="221"/>
      <c r="BF1039" s="221"/>
      <c r="BG1039" s="221"/>
    </row>
    <row r="1040" spans="1:59">
      <c r="A1040" s="1777"/>
      <c r="B1040" s="1986" t="s">
        <v>1360</v>
      </c>
      <c r="C1040" s="1813" t="s">
        <v>324</v>
      </c>
      <c r="D1040" s="330" t="s">
        <v>325</v>
      </c>
      <c r="E1040" s="1150">
        <v>946</v>
      </c>
      <c r="F1040" s="319" t="s">
        <v>179</v>
      </c>
      <c r="G1040" s="319" t="s">
        <v>179</v>
      </c>
      <c r="H1040" s="665">
        <v>3.1735792727943899</v>
      </c>
      <c r="I1040" s="666">
        <v>3.4195895432653298</v>
      </c>
      <c r="J1040" s="318" t="s">
        <v>179</v>
      </c>
      <c r="K1040" s="319" t="s">
        <v>179</v>
      </c>
      <c r="L1040" s="318" t="s">
        <v>179</v>
      </c>
      <c r="M1040" s="319" t="s">
        <v>179</v>
      </c>
      <c r="N1040" s="1196">
        <v>1.1145</v>
      </c>
      <c r="O1040" s="1189">
        <v>14.52</v>
      </c>
      <c r="P1040" s="1189">
        <v>7.6799999999999993E-2</v>
      </c>
      <c r="Q1040" s="466">
        <v>0.472787363941992</v>
      </c>
      <c r="R1040" s="1826">
        <f>SUMPRODUCT(N1040:N1041,Q1040:Q1041)</f>
        <v>0.52692151711335011</v>
      </c>
      <c r="S1040" s="272"/>
      <c r="T1040" s="272"/>
      <c r="V1040" s="271"/>
      <c r="W1040" s="272"/>
      <c r="X1040" s="272"/>
      <c r="Y1040" s="1155"/>
      <c r="Z1040" s="1155"/>
      <c r="AA1040" s="1155"/>
      <c r="AB1040" s="662"/>
      <c r="AC1040" s="272"/>
      <c r="AD1040" s="271"/>
      <c r="AE1040" s="272"/>
      <c r="AF1040" s="219"/>
      <c r="AG1040" s="220"/>
      <c r="AH1040" s="221"/>
      <c r="AI1040" s="419"/>
      <c r="AJ1040" s="419"/>
      <c r="AK1040" s="419"/>
      <c r="AL1040" s="419"/>
      <c r="AM1040" s="419"/>
      <c r="AN1040" s="419"/>
      <c r="AO1040" s="221"/>
      <c r="AP1040" s="221"/>
      <c r="AQ1040" s="221"/>
      <c r="AR1040" s="221"/>
      <c r="AS1040" s="221"/>
      <c r="AT1040" s="221"/>
      <c r="AU1040" s="221"/>
      <c r="AV1040" s="221"/>
      <c r="AW1040" s="221"/>
      <c r="AX1040" s="221"/>
      <c r="AY1040" s="221"/>
      <c r="AZ1040" s="221"/>
      <c r="BA1040" s="221"/>
      <c r="BB1040" s="221"/>
      <c r="BC1040" s="221"/>
      <c r="BD1040" s="221"/>
      <c r="BE1040" s="221"/>
      <c r="BF1040" s="221"/>
      <c r="BG1040" s="221"/>
    </row>
    <row r="1041" spans="1:123">
      <c r="A1041" s="1777"/>
      <c r="B1041" s="1987"/>
      <c r="C1041" s="1780"/>
      <c r="D1041" s="330" t="s">
        <v>333</v>
      </c>
      <c r="E1041" s="1150">
        <v>1919</v>
      </c>
      <c r="F1041" s="319" t="s">
        <v>179</v>
      </c>
      <c r="G1041" s="319" t="s">
        <v>179</v>
      </c>
      <c r="H1041" s="665">
        <v>5.1489082855654003</v>
      </c>
      <c r="I1041" s="666">
        <v>4.0908431590261296</v>
      </c>
      <c r="J1041" s="318" t="s">
        <v>179</v>
      </c>
      <c r="K1041" s="319" t="s">
        <v>179</v>
      </c>
      <c r="L1041" s="318" t="s">
        <v>179</v>
      </c>
      <c r="M1041" s="319" t="s">
        <v>179</v>
      </c>
      <c r="N1041" s="227">
        <v>0</v>
      </c>
      <c r="O1041" s="244" t="s">
        <v>413</v>
      </c>
      <c r="P1041" s="244" t="s">
        <v>413</v>
      </c>
      <c r="Q1041" s="466">
        <v>0.52721263605800806</v>
      </c>
      <c r="R1041" s="1828"/>
      <c r="S1041" s="272"/>
      <c r="T1041" s="272"/>
      <c r="V1041" s="271"/>
      <c r="W1041" s="272"/>
      <c r="X1041" s="272"/>
      <c r="Y1041" s="1155"/>
      <c r="Z1041" s="1155"/>
      <c r="AA1041" s="1155"/>
      <c r="AB1041" s="662"/>
      <c r="AC1041" s="272"/>
      <c r="AD1041" s="271"/>
      <c r="AE1041" s="272"/>
      <c r="AF1041" s="219"/>
      <c r="AG1041" s="220"/>
      <c r="AH1041" s="221"/>
      <c r="AI1041" s="419"/>
      <c r="AJ1041" s="419"/>
      <c r="AK1041" s="419"/>
      <c r="AL1041" s="419"/>
      <c r="AM1041" s="419"/>
      <c r="AN1041" s="419"/>
      <c r="AO1041" s="221"/>
      <c r="AP1041" s="221"/>
      <c r="AQ1041" s="221"/>
      <c r="AR1041" s="221"/>
      <c r="AS1041" s="221"/>
      <c r="AT1041" s="221"/>
      <c r="AU1041" s="221"/>
      <c r="AV1041" s="221"/>
      <c r="AW1041" s="221"/>
      <c r="AX1041" s="221"/>
      <c r="AY1041" s="221"/>
      <c r="AZ1041" s="221"/>
      <c r="BA1041" s="221"/>
      <c r="BB1041" s="221"/>
      <c r="BC1041" s="221"/>
      <c r="BD1041" s="221"/>
      <c r="BE1041" s="221"/>
      <c r="BF1041" s="221"/>
      <c r="BG1041" s="221"/>
    </row>
    <row r="1042" spans="1:123">
      <c r="A1042" s="1777"/>
      <c r="B1042" s="1986" t="s">
        <v>1361</v>
      </c>
      <c r="C1042" s="1813" t="s">
        <v>324</v>
      </c>
      <c r="D1042" s="330" t="s">
        <v>325</v>
      </c>
      <c r="E1042" s="1150">
        <v>2858</v>
      </c>
      <c r="F1042" s="319" t="s">
        <v>179</v>
      </c>
      <c r="G1042" s="319" t="s">
        <v>179</v>
      </c>
      <c r="H1042" s="665">
        <v>4.5042848117786898</v>
      </c>
      <c r="I1042" s="666">
        <v>3.9929836107977601</v>
      </c>
      <c r="J1042" s="318" t="s">
        <v>179</v>
      </c>
      <c r="K1042" s="319" t="s">
        <v>179</v>
      </c>
      <c r="L1042" s="318" t="s">
        <v>179</v>
      </c>
      <c r="M1042" s="319" t="s">
        <v>179</v>
      </c>
      <c r="N1042" s="1196">
        <v>-3.5152999999999999</v>
      </c>
      <c r="O1042" s="1189">
        <v>-5.4</v>
      </c>
      <c r="P1042" s="1189">
        <v>0.65100000000000002</v>
      </c>
      <c r="Q1042" s="324" t="s">
        <v>179</v>
      </c>
      <c r="R1042" s="231">
        <f t="shared" ref="R1042:R1048" si="50">N1042</f>
        <v>-3.5152999999999999</v>
      </c>
      <c r="S1042" s="272"/>
      <c r="T1042" s="272"/>
      <c r="V1042" s="271"/>
      <c r="W1042" s="272"/>
      <c r="X1042" s="272"/>
      <c r="Y1042" s="1155"/>
      <c r="Z1042" s="1155"/>
      <c r="AA1042" s="1155"/>
      <c r="AB1042" s="662"/>
      <c r="AC1042" s="272"/>
      <c r="AD1042" s="271"/>
      <c r="AE1042" s="272"/>
      <c r="AF1042" s="219"/>
      <c r="AG1042" s="220"/>
      <c r="AH1042" s="221"/>
      <c r="AI1042" s="419"/>
      <c r="AJ1042" s="419"/>
      <c r="AK1042" s="419"/>
      <c r="AL1042" s="419"/>
      <c r="AM1042" s="419"/>
      <c r="AN1042" s="419"/>
      <c r="AO1042" s="221"/>
      <c r="AP1042" s="221"/>
      <c r="AQ1042" s="221"/>
      <c r="AR1042" s="221"/>
      <c r="AS1042" s="221"/>
      <c r="AT1042" s="221"/>
      <c r="AU1042" s="221"/>
      <c r="AV1042" s="221"/>
      <c r="AW1042" s="221"/>
      <c r="AX1042" s="221"/>
      <c r="AY1042" s="221"/>
      <c r="AZ1042" s="221"/>
      <c r="BA1042" s="221"/>
      <c r="BB1042" s="221"/>
      <c r="BC1042" s="221"/>
      <c r="BD1042" s="221"/>
      <c r="BE1042" s="221"/>
      <c r="BF1042" s="221"/>
      <c r="BG1042" s="221"/>
    </row>
    <row r="1043" spans="1:123">
      <c r="A1043" s="1777"/>
      <c r="B1043" s="1987"/>
      <c r="C1043" s="1780"/>
      <c r="D1043" s="330" t="s">
        <v>333</v>
      </c>
      <c r="E1043" s="1150">
        <v>7</v>
      </c>
      <c r="F1043" s="319" t="s">
        <v>179</v>
      </c>
      <c r="G1043" s="319" t="s">
        <v>179</v>
      </c>
      <c r="H1043" s="665">
        <v>1.38785714285714</v>
      </c>
      <c r="I1043" s="666">
        <v>0.40563589115175203</v>
      </c>
      <c r="J1043" s="318" t="s">
        <v>179</v>
      </c>
      <c r="K1043" s="319" t="s">
        <v>179</v>
      </c>
      <c r="L1043" s="318" t="s">
        <v>179</v>
      </c>
      <c r="M1043" s="319" t="s">
        <v>179</v>
      </c>
      <c r="N1043" s="227">
        <v>0</v>
      </c>
      <c r="O1043" s="244" t="s">
        <v>413</v>
      </c>
      <c r="P1043" s="244" t="s">
        <v>413</v>
      </c>
      <c r="Q1043" s="324" t="s">
        <v>179</v>
      </c>
      <c r="R1043" s="231">
        <f t="shared" si="50"/>
        <v>0</v>
      </c>
      <c r="S1043" s="272"/>
      <c r="T1043" s="272"/>
      <c r="V1043" s="271"/>
      <c r="W1043" s="272"/>
      <c r="X1043" s="272"/>
      <c r="Y1043" s="1155"/>
      <c r="Z1043" s="1155"/>
      <c r="AA1043" s="1155"/>
      <c r="AB1043" s="662"/>
      <c r="AC1043" s="272"/>
      <c r="AD1043" s="271"/>
      <c r="AE1043" s="272"/>
      <c r="AF1043" s="219"/>
      <c r="AG1043" s="220"/>
      <c r="AH1043" s="221"/>
      <c r="AI1043" s="419"/>
      <c r="AJ1043" s="419"/>
      <c r="AK1043" s="419"/>
      <c r="AL1043" s="419"/>
      <c r="AM1043" s="419"/>
      <c r="AN1043" s="419"/>
      <c r="AO1043" s="221"/>
      <c r="AP1043" s="221"/>
      <c r="AQ1043" s="221"/>
      <c r="AR1043" s="221"/>
      <c r="AS1043" s="221"/>
      <c r="AT1043" s="221"/>
      <c r="AU1043" s="221"/>
      <c r="AV1043" s="221"/>
      <c r="AW1043" s="221"/>
      <c r="AX1043" s="221"/>
      <c r="AY1043" s="221"/>
      <c r="AZ1043" s="221"/>
      <c r="BA1043" s="221"/>
      <c r="BB1043" s="221"/>
      <c r="BC1043" s="221"/>
      <c r="BD1043" s="221"/>
      <c r="BE1043" s="221"/>
      <c r="BF1043" s="221"/>
      <c r="BG1043" s="221"/>
    </row>
    <row r="1044" spans="1:123">
      <c r="A1044" s="1777"/>
      <c r="B1044" s="1986" t="s">
        <v>1362</v>
      </c>
      <c r="C1044" s="1813" t="s">
        <v>324</v>
      </c>
      <c r="D1044" s="330" t="s">
        <v>325</v>
      </c>
      <c r="E1044" s="1150">
        <v>2801</v>
      </c>
      <c r="F1044" s="319" t="s">
        <v>179</v>
      </c>
      <c r="G1044" s="319" t="s">
        <v>179</v>
      </c>
      <c r="H1044" s="665">
        <v>4.5825634268940201</v>
      </c>
      <c r="I1044" s="666">
        <v>3.9892467239724998</v>
      </c>
      <c r="J1044" s="318" t="s">
        <v>179</v>
      </c>
      <c r="K1044" s="319" t="s">
        <v>179</v>
      </c>
      <c r="L1044" s="318" t="s">
        <v>179</v>
      </c>
      <c r="M1044" s="319" t="s">
        <v>179</v>
      </c>
      <c r="N1044" s="1196">
        <v>-1.8039000000000001</v>
      </c>
      <c r="O1044" s="1189">
        <v>-7.34</v>
      </c>
      <c r="P1044" s="1189">
        <v>0.2457</v>
      </c>
      <c r="Q1044" s="324" t="s">
        <v>179</v>
      </c>
      <c r="R1044" s="231">
        <f t="shared" si="50"/>
        <v>-1.8039000000000001</v>
      </c>
      <c r="S1044" s="272"/>
      <c r="T1044" s="272"/>
      <c r="V1044" s="271"/>
      <c r="W1044" s="272"/>
      <c r="X1044" s="272"/>
      <c r="Y1044" s="1155"/>
      <c r="Z1044" s="1155"/>
      <c r="AA1044" s="1155"/>
      <c r="AB1044" s="662"/>
      <c r="AC1044" s="272"/>
      <c r="AD1044" s="271"/>
      <c r="AE1044" s="272"/>
      <c r="AF1044" s="219"/>
      <c r="AG1044" s="220"/>
      <c r="AH1044" s="221"/>
      <c r="AI1044" s="419"/>
      <c r="AJ1044" s="419"/>
      <c r="AK1044" s="419"/>
      <c r="AL1044" s="419"/>
      <c r="AM1044" s="419"/>
      <c r="AN1044" s="419"/>
      <c r="AO1044" s="221"/>
      <c r="AP1044" s="221"/>
      <c r="AQ1044" s="221"/>
      <c r="AR1044" s="221"/>
      <c r="AS1044" s="221"/>
      <c r="AT1044" s="221"/>
      <c r="AU1044" s="221"/>
      <c r="AV1044" s="221"/>
      <c r="AW1044" s="221"/>
      <c r="AX1044" s="221"/>
      <c r="AY1044" s="221"/>
      <c r="AZ1044" s="221"/>
      <c r="BA1044" s="221"/>
      <c r="BB1044" s="221"/>
      <c r="BC1044" s="221"/>
      <c r="BD1044" s="221"/>
      <c r="BE1044" s="221"/>
      <c r="BF1044" s="221"/>
      <c r="BG1044" s="221"/>
    </row>
    <row r="1045" spans="1:123">
      <c r="A1045" s="1777"/>
      <c r="B1045" s="1987"/>
      <c r="C1045" s="1780"/>
      <c r="D1045" s="330" t="s">
        <v>333</v>
      </c>
      <c r="E1045" s="1150">
        <v>64</v>
      </c>
      <c r="F1045" s="319" t="s">
        <v>179</v>
      </c>
      <c r="G1045" s="319" t="s">
        <v>179</v>
      </c>
      <c r="H1045" s="665">
        <v>0.73751302083333303</v>
      </c>
      <c r="I1045" s="666">
        <v>1.4696077375902299</v>
      </c>
      <c r="J1045" s="318" t="s">
        <v>179</v>
      </c>
      <c r="K1045" s="319" t="s">
        <v>179</v>
      </c>
      <c r="L1045" s="318" t="s">
        <v>179</v>
      </c>
      <c r="M1045" s="319" t="s">
        <v>179</v>
      </c>
      <c r="N1045" s="227">
        <v>0</v>
      </c>
      <c r="O1045" s="244" t="s">
        <v>413</v>
      </c>
      <c r="P1045" s="244" t="s">
        <v>413</v>
      </c>
      <c r="Q1045" s="324" t="s">
        <v>179</v>
      </c>
      <c r="R1045" s="231">
        <f t="shared" si="50"/>
        <v>0</v>
      </c>
      <c r="S1045" s="272"/>
      <c r="T1045" s="272"/>
      <c r="V1045" s="271"/>
      <c r="W1045" s="272"/>
      <c r="X1045" s="335"/>
      <c r="Y1045" s="1155"/>
      <c r="Z1045" s="1155"/>
      <c r="AA1045" s="1155"/>
      <c r="AB1045" s="662"/>
      <c r="AC1045" s="272"/>
      <c r="AD1045" s="271"/>
      <c r="AE1045" s="272"/>
      <c r="AF1045" s="219"/>
      <c r="AG1045" s="220"/>
      <c r="AH1045" s="221"/>
      <c r="AI1045" s="419"/>
      <c r="AJ1045" s="419"/>
      <c r="AK1045" s="419"/>
      <c r="AL1045" s="419"/>
      <c r="AM1045" s="419"/>
      <c r="AN1045" s="419"/>
      <c r="AO1045" s="221"/>
      <c r="AP1045" s="221"/>
      <c r="AQ1045" s="221"/>
      <c r="AR1045" s="221"/>
      <c r="AS1045" s="221"/>
      <c r="AT1045" s="221"/>
      <c r="AU1045" s="221"/>
      <c r="AV1045" s="221"/>
      <c r="AW1045" s="221"/>
      <c r="AX1045" s="221"/>
      <c r="AY1045" s="221"/>
      <c r="AZ1045" s="221"/>
      <c r="BA1045" s="221"/>
      <c r="BB1045" s="221"/>
      <c r="BC1045" s="221"/>
      <c r="BD1045" s="221"/>
      <c r="BE1045" s="221"/>
      <c r="BF1045" s="221"/>
      <c r="BG1045" s="221"/>
    </row>
    <row r="1046" spans="1:123">
      <c r="A1046" s="1777"/>
      <c r="B1046" s="1165" t="s">
        <v>1331</v>
      </c>
      <c r="C1046" s="240" t="s">
        <v>340</v>
      </c>
      <c r="D1046" s="1191" t="s">
        <v>1363</v>
      </c>
      <c r="E1046" s="1150">
        <v>2865</v>
      </c>
      <c r="F1046" s="1103">
        <v>9.0531518324607294</v>
      </c>
      <c r="G1046" s="1103">
        <v>1.91799339202955</v>
      </c>
      <c r="H1046" s="1167">
        <v>4.4966705033380396</v>
      </c>
      <c r="I1046" s="1168">
        <v>3.9911118099071499</v>
      </c>
      <c r="J1046" s="1169" t="s">
        <v>342</v>
      </c>
      <c r="K1046" s="1206">
        <v>6</v>
      </c>
      <c r="L1046" s="1169" t="s">
        <v>342</v>
      </c>
      <c r="M1046" s="1206">
        <v>10</v>
      </c>
      <c r="N1046" s="1196">
        <v>6.1600000000000002E-2</v>
      </c>
      <c r="O1046" s="1189">
        <v>3.54</v>
      </c>
      <c r="P1046" s="1189">
        <v>1.7399999999999999E-2</v>
      </c>
      <c r="Q1046" s="324" t="s">
        <v>179</v>
      </c>
      <c r="R1046" s="231">
        <f t="shared" si="50"/>
        <v>6.1600000000000002E-2</v>
      </c>
      <c r="S1046" s="272"/>
      <c r="T1046" s="272"/>
      <c r="V1046" s="271"/>
      <c r="W1046" s="272"/>
      <c r="X1046" s="335"/>
      <c r="Y1046" s="1155"/>
      <c r="Z1046" s="1155"/>
      <c r="AA1046" s="1155"/>
      <c r="AB1046" s="662"/>
      <c r="AC1046" s="272"/>
      <c r="AD1046" s="271"/>
      <c r="AE1046" s="272"/>
      <c r="AF1046" s="219"/>
      <c r="AG1046" s="220"/>
      <c r="AH1046" s="221"/>
      <c r="AI1046" s="419"/>
      <c r="AJ1046" s="419"/>
      <c r="AK1046" s="419"/>
      <c r="AL1046" s="419"/>
      <c r="AM1046" s="419"/>
      <c r="AN1046" s="419"/>
      <c r="AO1046" s="221"/>
      <c r="AP1046" s="221"/>
      <c r="AQ1046" s="221"/>
      <c r="AR1046" s="221"/>
      <c r="AS1046" s="221"/>
      <c r="AT1046" s="221"/>
      <c r="AU1046" s="221"/>
      <c r="AV1046" s="221"/>
      <c r="AW1046" s="221"/>
      <c r="AX1046" s="221"/>
      <c r="AY1046" s="221"/>
      <c r="AZ1046" s="221"/>
      <c r="BA1046" s="221"/>
      <c r="BB1046" s="221"/>
      <c r="BC1046" s="221"/>
      <c r="BD1046" s="221"/>
      <c r="BE1046" s="221"/>
      <c r="BF1046" s="221"/>
      <c r="BG1046" s="221"/>
    </row>
    <row r="1047" spans="1:123" s="851" customFormat="1" ht="29">
      <c r="A1047" s="1777"/>
      <c r="B1047" s="1107" t="s">
        <v>1341</v>
      </c>
      <c r="C1047" s="240" t="s">
        <v>340</v>
      </c>
      <c r="D1047" s="1207" t="s">
        <v>1364</v>
      </c>
      <c r="E1047" s="1171">
        <v>2722</v>
      </c>
      <c r="F1047" s="1184">
        <v>17.253122703894199</v>
      </c>
      <c r="G1047" s="1184">
        <v>6.3182356980631598</v>
      </c>
      <c r="H1047" s="1173">
        <v>4.1447872858425798</v>
      </c>
      <c r="I1047" s="1174">
        <v>3.7155199745783398</v>
      </c>
      <c r="J1047" s="1175" t="s">
        <v>342</v>
      </c>
      <c r="K1047" s="1176" t="s">
        <v>1365</v>
      </c>
      <c r="L1047" s="1175" t="s">
        <v>340</v>
      </c>
      <c r="M1047" s="1208" t="s">
        <v>1366</v>
      </c>
      <c r="N1047" s="1196">
        <v>6.6500000000000004E-2</v>
      </c>
      <c r="O1047" s="1189">
        <v>10.050000000000001</v>
      </c>
      <c r="P1047" s="1189">
        <v>6.6E-3</v>
      </c>
      <c r="Q1047" s="230" t="s">
        <v>179</v>
      </c>
      <c r="R1047" s="782">
        <f t="shared" si="50"/>
        <v>6.6500000000000004E-2</v>
      </c>
      <c r="S1047" s="643"/>
      <c r="T1047" s="643"/>
      <c r="U1047" s="338"/>
      <c r="V1047" s="848"/>
      <c r="W1047" s="643"/>
      <c r="X1047" s="1209"/>
      <c r="Y1047" s="1177"/>
      <c r="Z1047" s="1177"/>
      <c r="AA1047" s="1177"/>
      <c r="AB1047" s="1178"/>
      <c r="AC1047" s="643"/>
      <c r="AD1047" s="848"/>
      <c r="AE1047" s="643"/>
      <c r="AF1047" s="706"/>
      <c r="AG1047" s="643"/>
      <c r="AH1047" s="566"/>
      <c r="AI1047" s="1179"/>
      <c r="AJ1047" s="1179"/>
      <c r="AK1047" s="1179"/>
      <c r="AL1047" s="1179"/>
      <c r="AM1047" s="1179"/>
      <c r="AN1047" s="1179"/>
      <c r="AO1047" s="566"/>
      <c r="AP1047" s="566"/>
      <c r="AQ1047" s="566"/>
      <c r="AR1047" s="566"/>
      <c r="AS1047" s="566"/>
      <c r="AT1047" s="566"/>
      <c r="AU1047" s="566"/>
      <c r="AV1047" s="566"/>
      <c r="AW1047" s="566"/>
      <c r="AX1047" s="566"/>
      <c r="AY1047" s="566"/>
      <c r="AZ1047" s="566"/>
      <c r="BA1047" s="566"/>
      <c r="BB1047" s="566"/>
      <c r="BC1047" s="566"/>
      <c r="BD1047" s="566"/>
      <c r="BE1047" s="566"/>
      <c r="BF1047" s="566"/>
      <c r="BG1047" s="566"/>
      <c r="BH1047" s="850"/>
      <c r="CF1047" s="852"/>
      <c r="CG1047" s="852"/>
      <c r="CH1047" s="852"/>
      <c r="CI1047" s="852"/>
      <c r="CJ1047" s="852"/>
      <c r="CK1047" s="852"/>
      <c r="CL1047" s="852"/>
      <c r="CM1047" s="852"/>
      <c r="CN1047" s="852"/>
      <c r="CO1047" s="852"/>
      <c r="CP1047" s="852"/>
      <c r="CQ1047" s="852"/>
      <c r="CR1047" s="852"/>
      <c r="CS1047" s="852"/>
      <c r="CT1047" s="852"/>
      <c r="CU1047" s="852"/>
      <c r="CV1047" s="852"/>
      <c r="CW1047" s="852"/>
      <c r="CX1047" s="852"/>
      <c r="CY1047" s="852"/>
      <c r="CZ1047" s="852"/>
      <c r="DA1047" s="852"/>
      <c r="DB1047" s="852"/>
      <c r="DC1047" s="852"/>
      <c r="DD1047" s="852"/>
      <c r="DE1047" s="852"/>
      <c r="DF1047" s="852"/>
      <c r="DG1047" s="852"/>
      <c r="DH1047" s="852"/>
      <c r="DI1047" s="853"/>
      <c r="DJ1047" s="852"/>
      <c r="DK1047" s="852"/>
      <c r="DL1047" s="852"/>
      <c r="DM1047" s="852"/>
      <c r="DN1047" s="852"/>
      <c r="DO1047" s="852"/>
      <c r="DP1047" s="852"/>
      <c r="DQ1047" s="852"/>
      <c r="DR1047" s="852"/>
      <c r="DS1047" s="852"/>
    </row>
    <row r="1048" spans="1:123" ht="15" thickBot="1">
      <c r="A1048" s="1777"/>
      <c r="B1048" s="1170" t="s">
        <v>1367</v>
      </c>
      <c r="C1048" s="1045" t="s">
        <v>340</v>
      </c>
      <c r="D1048" s="330" t="s">
        <v>1368</v>
      </c>
      <c r="E1048" s="1150">
        <v>2722</v>
      </c>
      <c r="F1048" s="604">
        <v>0.41623806024981602</v>
      </c>
      <c r="G1048" s="604">
        <v>2.0919160023114101</v>
      </c>
      <c r="H1048" s="665">
        <v>4.1447872858425798</v>
      </c>
      <c r="I1048" s="666">
        <v>3.7155199745783398</v>
      </c>
      <c r="J1048" s="318" t="s">
        <v>179</v>
      </c>
      <c r="K1048" s="319" t="s">
        <v>179</v>
      </c>
      <c r="L1048" s="318" t="s">
        <v>179</v>
      </c>
      <c r="M1048" s="319" t="s">
        <v>179</v>
      </c>
      <c r="N1048" s="1210">
        <v>9.35E-2</v>
      </c>
      <c r="O1048" s="1211">
        <v>4.6900000000000004</v>
      </c>
      <c r="P1048" s="1211">
        <v>1.9900000000000001E-2</v>
      </c>
      <c r="Q1048" s="1180" t="s">
        <v>179</v>
      </c>
      <c r="R1048" s="231">
        <f t="shared" si="50"/>
        <v>9.35E-2</v>
      </c>
      <c r="S1048" s="272"/>
      <c r="T1048" s="272"/>
      <c r="V1048" s="271"/>
      <c r="W1048" s="272"/>
      <c r="X1048" s="272"/>
      <c r="Y1048" s="1155"/>
      <c r="Z1048" s="1155"/>
      <c r="AA1048" s="1155"/>
      <c r="AB1048" s="662"/>
      <c r="AC1048" s="272"/>
      <c r="AD1048" s="271"/>
      <c r="AE1048" s="272"/>
      <c r="AF1048" s="219"/>
      <c r="AG1048" s="220"/>
      <c r="AH1048" s="221"/>
      <c r="AI1048" s="419"/>
      <c r="AJ1048" s="419"/>
      <c r="AK1048" s="419"/>
      <c r="AL1048" s="419"/>
      <c r="AM1048" s="419"/>
      <c r="AN1048" s="419"/>
      <c r="AO1048" s="221"/>
      <c r="AP1048" s="221"/>
      <c r="AQ1048" s="221"/>
      <c r="AR1048" s="221"/>
      <c r="AS1048" s="221"/>
      <c r="AT1048" s="221"/>
      <c r="AU1048" s="221"/>
      <c r="AV1048" s="221"/>
      <c r="AW1048" s="221"/>
      <c r="AX1048" s="221"/>
      <c r="AY1048" s="221"/>
      <c r="AZ1048" s="221"/>
      <c r="BA1048" s="221"/>
      <c r="BB1048" s="221"/>
      <c r="BC1048" s="221"/>
      <c r="BD1048" s="221"/>
      <c r="BE1048" s="221"/>
      <c r="BF1048" s="221"/>
      <c r="BG1048" s="221"/>
    </row>
    <row r="1049" spans="1:123" s="289" customFormat="1" ht="9" customHeight="1" thickBot="1">
      <c r="A1049" s="287"/>
      <c r="B1049" s="288"/>
      <c r="C1049" s="188"/>
      <c r="D1049" s="189"/>
      <c r="E1049" s="658"/>
      <c r="F1049" s="659"/>
      <c r="G1049" s="659"/>
      <c r="H1049" s="660"/>
      <c r="I1049" s="660"/>
      <c r="J1049" s="190"/>
      <c r="K1049" s="189"/>
      <c r="L1049" s="190"/>
      <c r="M1049" s="191"/>
      <c r="N1049" s="192"/>
      <c r="O1049" s="193"/>
      <c r="P1049" s="193"/>
      <c r="Q1049" s="194"/>
      <c r="R1049" s="194"/>
      <c r="S1049" s="195"/>
      <c r="T1049" s="195"/>
      <c r="U1049" s="196"/>
      <c r="V1049" s="197"/>
      <c r="W1049" s="191"/>
      <c r="X1049" s="191"/>
      <c r="Y1049" s="661"/>
      <c r="Z1049" s="661"/>
      <c r="AA1049" s="661"/>
      <c r="AB1049" s="662"/>
      <c r="AC1049" s="663"/>
      <c r="AD1049" s="663"/>
      <c r="AE1049" s="663"/>
      <c r="AF1049" s="664"/>
      <c r="AG1049" s="663"/>
      <c r="AH1049" s="200"/>
      <c r="AI1049" s="200"/>
      <c r="AJ1049" s="200"/>
      <c r="AK1049" s="200"/>
      <c r="AL1049" s="200"/>
      <c r="AM1049" s="200"/>
      <c r="AN1049" s="200"/>
      <c r="AO1049" s="200"/>
      <c r="AP1049" s="200"/>
      <c r="AQ1049" s="200"/>
      <c r="AR1049" s="200"/>
      <c r="AS1049" s="200"/>
      <c r="AT1049" s="200"/>
      <c r="AU1049" s="200"/>
      <c r="AV1049" s="200"/>
      <c r="AW1049" s="200"/>
      <c r="AX1049" s="200"/>
      <c r="AY1049" s="200"/>
      <c r="AZ1049" s="200"/>
      <c r="BA1049" s="200"/>
      <c r="BB1049" s="200"/>
      <c r="BC1049" s="200"/>
      <c r="BD1049" s="200"/>
      <c r="BE1049" s="200"/>
      <c r="BF1049" s="200"/>
      <c r="BG1049" s="200"/>
      <c r="BH1049" s="176"/>
      <c r="DI1049" s="290"/>
    </row>
    <row r="1050" spans="1:123" ht="15" customHeight="1">
      <c r="A1050" s="1931" t="s">
        <v>1369</v>
      </c>
      <c r="B1050" s="1986" t="s">
        <v>1316</v>
      </c>
      <c r="C1050" s="1813" t="s">
        <v>349</v>
      </c>
      <c r="D1050" s="330" t="s">
        <v>1317</v>
      </c>
      <c r="E1050" s="1150">
        <v>462</v>
      </c>
      <c r="F1050" s="319" t="s">
        <v>179</v>
      </c>
      <c r="G1050" s="319" t="s">
        <v>179</v>
      </c>
      <c r="H1050" s="665">
        <v>6.5435137085137098</v>
      </c>
      <c r="I1050" s="666">
        <v>3.9054063851837801</v>
      </c>
      <c r="J1050" s="318" t="s">
        <v>179</v>
      </c>
      <c r="K1050" s="319" t="s">
        <v>179</v>
      </c>
      <c r="L1050" s="318" t="s">
        <v>179</v>
      </c>
      <c r="M1050" s="319" t="s">
        <v>179</v>
      </c>
      <c r="N1050" s="227">
        <v>0</v>
      </c>
      <c r="O1050" s="244" t="s">
        <v>413</v>
      </c>
      <c r="P1050" s="484" t="s">
        <v>413</v>
      </c>
      <c r="Q1050" s="1188">
        <v>0.24233951144942334</v>
      </c>
      <c r="R1050" s="1985">
        <f>SUMPRODUCT(N1050:N1055,Q1050:Q1055)</f>
        <v>0.22669576292256455</v>
      </c>
      <c r="S1050" s="1202" t="s">
        <v>326</v>
      </c>
      <c r="T1050" s="1153" t="s">
        <v>327</v>
      </c>
      <c r="U1050" s="1154"/>
      <c r="V1050" s="1994" t="s">
        <v>678</v>
      </c>
      <c r="W1050" s="403" t="s">
        <v>329</v>
      </c>
      <c r="X1050" s="309" t="s">
        <v>1370</v>
      </c>
      <c r="Y1050" s="1212">
        <f>T989+R982+R988+R990+R992+R994*2+R995*60</f>
        <v>6.1587992647146574</v>
      </c>
      <c r="Z1050" s="311" t="s">
        <v>405</v>
      </c>
      <c r="AA1050" s="233" t="s">
        <v>405</v>
      </c>
      <c r="AB1050" s="198"/>
      <c r="AC1050" s="272"/>
      <c r="AD1050" s="271"/>
      <c r="AE1050" s="272"/>
      <c r="AF1050" s="219"/>
      <c r="AG1050" s="220"/>
      <c r="AH1050" s="221"/>
      <c r="AI1050" s="419"/>
      <c r="AJ1050" s="419"/>
      <c r="AK1050" s="419"/>
      <c r="AL1050" s="419"/>
      <c r="AM1050" s="419"/>
      <c r="AN1050" s="419"/>
      <c r="AO1050" s="221"/>
      <c r="AP1050" s="221"/>
      <c r="AQ1050" s="221"/>
      <c r="AR1050" s="221"/>
      <c r="AS1050" s="221"/>
      <c r="AT1050" s="221"/>
      <c r="AU1050" s="221"/>
      <c r="AV1050" s="221"/>
      <c r="AW1050" s="221"/>
      <c r="AX1050" s="221"/>
      <c r="AY1050" s="221"/>
      <c r="AZ1050" s="221"/>
      <c r="BA1050" s="221"/>
      <c r="BB1050" s="221"/>
      <c r="BC1050" s="221"/>
      <c r="BD1050" s="221"/>
      <c r="BE1050" s="221"/>
      <c r="BF1050" s="221"/>
      <c r="BG1050" s="221"/>
    </row>
    <row r="1051" spans="1:123">
      <c r="A1051" s="1777"/>
      <c r="B1051" s="1989"/>
      <c r="C1051" s="1814"/>
      <c r="D1051" s="421" t="s">
        <v>1319</v>
      </c>
      <c r="E1051" s="1150">
        <v>118</v>
      </c>
      <c r="F1051" s="319" t="s">
        <v>179</v>
      </c>
      <c r="G1051" s="319" t="s">
        <v>179</v>
      </c>
      <c r="H1051" s="665">
        <v>12.089661016949201</v>
      </c>
      <c r="I1051" s="666">
        <v>3.4634916259582198</v>
      </c>
      <c r="J1051" s="318" t="s">
        <v>179</v>
      </c>
      <c r="K1051" s="319" t="s">
        <v>179</v>
      </c>
      <c r="L1051" s="318" t="s">
        <v>179</v>
      </c>
      <c r="M1051" s="319" t="s">
        <v>179</v>
      </c>
      <c r="N1051" s="1156">
        <v>2.7381000000000002</v>
      </c>
      <c r="O1051" s="1157">
        <v>11.61</v>
      </c>
      <c r="P1051" s="1182">
        <v>0.2359</v>
      </c>
      <c r="Q1051" s="1190">
        <v>9.666206954273078E-2</v>
      </c>
      <c r="R1051" s="1980"/>
      <c r="S1051" s="1094" t="s">
        <v>1320</v>
      </c>
      <c r="T1051" s="483" t="s">
        <v>1321</v>
      </c>
      <c r="U1051" s="1159"/>
      <c r="V1051" s="1995"/>
      <c r="W1051" s="421" t="s">
        <v>4</v>
      </c>
      <c r="X1051" s="327" t="s">
        <v>1371</v>
      </c>
      <c r="Y1051" s="675">
        <f>T1057+R1050+R1056+R1060+R1064*15</f>
        <v>7.8351715487045137</v>
      </c>
      <c r="Z1051" s="675">
        <f>Y1051-Y1050</f>
        <v>1.6763722839898563</v>
      </c>
      <c r="AA1051" s="1205"/>
      <c r="AB1051" s="662"/>
      <c r="AC1051" s="272"/>
      <c r="AD1051" s="271"/>
      <c r="AE1051" s="272"/>
      <c r="AF1051" s="219"/>
      <c r="AG1051" s="220"/>
      <c r="AH1051" s="221"/>
      <c r="AI1051" s="419"/>
      <c r="AJ1051" s="419"/>
      <c r="AK1051" s="419"/>
      <c r="AL1051" s="419"/>
      <c r="AM1051" s="419"/>
      <c r="AN1051" s="419"/>
      <c r="AO1051" s="221"/>
      <c r="AP1051" s="221"/>
      <c r="AQ1051" s="221"/>
      <c r="AR1051" s="221"/>
      <c r="AS1051" s="221"/>
      <c r="AT1051" s="221"/>
      <c r="AU1051" s="221"/>
      <c r="AV1051" s="221"/>
      <c r="AW1051" s="221"/>
      <c r="AX1051" s="221"/>
      <c r="AY1051" s="221"/>
      <c r="AZ1051" s="221"/>
      <c r="BA1051" s="221"/>
      <c r="BB1051" s="221"/>
      <c r="BC1051" s="221"/>
      <c r="BD1051" s="221"/>
      <c r="BE1051" s="221"/>
      <c r="BF1051" s="221"/>
      <c r="BG1051" s="221"/>
    </row>
    <row r="1052" spans="1:123">
      <c r="A1052" s="1777"/>
      <c r="B1052" s="1989"/>
      <c r="C1052" s="1814"/>
      <c r="D1052" s="330" t="s">
        <v>1322</v>
      </c>
      <c r="E1052" s="1150">
        <v>37</v>
      </c>
      <c r="F1052" s="319" t="s">
        <v>179</v>
      </c>
      <c r="G1052" s="319" t="s">
        <v>179</v>
      </c>
      <c r="H1052" s="665">
        <v>10.1791891891892</v>
      </c>
      <c r="I1052" s="666">
        <v>3.4021058661253201</v>
      </c>
      <c r="J1052" s="318" t="s">
        <v>179</v>
      </c>
      <c r="K1052" s="319" t="s">
        <v>179</v>
      </c>
      <c r="L1052" s="318" t="s">
        <v>179</v>
      </c>
      <c r="M1052" s="319" t="s">
        <v>179</v>
      </c>
      <c r="N1052" s="1156">
        <v>0.63890000000000002</v>
      </c>
      <c r="O1052" s="1157">
        <v>1.68</v>
      </c>
      <c r="P1052" s="1182">
        <v>0.37969999999999998</v>
      </c>
      <c r="Q1052" s="1190">
        <v>0.20857495927514369</v>
      </c>
      <c r="R1052" s="1980"/>
      <c r="S1052" s="1202" t="s">
        <v>345</v>
      </c>
      <c r="T1052" s="988" t="s">
        <v>346</v>
      </c>
      <c r="U1052" s="968"/>
      <c r="V1052" s="1995"/>
      <c r="W1052" s="421" t="s">
        <v>329</v>
      </c>
      <c r="X1052" s="327" t="s">
        <v>1372</v>
      </c>
      <c r="Y1052" s="675">
        <f>T989+R982+R988+R990+R992+R994*2+R995*90</f>
        <v>6.4707992647146577</v>
      </c>
      <c r="Z1052" s="311" t="s">
        <v>405</v>
      </c>
      <c r="AA1052" s="233" t="s">
        <v>405</v>
      </c>
      <c r="AB1052" s="198"/>
      <c r="AC1052" s="272"/>
      <c r="AD1052" s="271"/>
      <c r="AE1052" s="272"/>
      <c r="AF1052" s="219"/>
      <c r="AG1052" s="220"/>
      <c r="AH1052" s="221"/>
      <c r="AI1052" s="419"/>
      <c r="AJ1052" s="419"/>
      <c r="AK1052" s="419"/>
      <c r="AL1052" s="419"/>
      <c r="AM1052" s="419"/>
      <c r="AN1052" s="419"/>
      <c r="AO1052" s="221"/>
      <c r="AP1052" s="221"/>
      <c r="AQ1052" s="221"/>
      <c r="AR1052" s="221"/>
      <c r="AS1052" s="221"/>
      <c r="AT1052" s="221"/>
      <c r="AU1052" s="221"/>
      <c r="AV1052" s="221"/>
      <c r="AW1052" s="221"/>
      <c r="AX1052" s="221"/>
      <c r="AY1052" s="221"/>
      <c r="AZ1052" s="221"/>
      <c r="BA1052" s="221"/>
      <c r="BB1052" s="221"/>
      <c r="BC1052" s="221"/>
      <c r="BD1052" s="221"/>
      <c r="BE1052" s="221"/>
      <c r="BF1052" s="221"/>
      <c r="BG1052" s="221"/>
    </row>
    <row r="1053" spans="1:123">
      <c r="A1053" s="1777"/>
      <c r="B1053" s="1989"/>
      <c r="C1053" s="1814"/>
      <c r="D1053" s="330" t="s">
        <v>1323</v>
      </c>
      <c r="E1053" s="1150">
        <v>166</v>
      </c>
      <c r="F1053" s="319" t="s">
        <v>179</v>
      </c>
      <c r="G1053" s="319" t="s">
        <v>179</v>
      </c>
      <c r="H1053" s="665">
        <v>10.483433734939799</v>
      </c>
      <c r="I1053" s="666">
        <v>4.6982073259276804</v>
      </c>
      <c r="J1053" s="318" t="s">
        <v>179</v>
      </c>
      <c r="K1053" s="319" t="s">
        <v>179</v>
      </c>
      <c r="L1053" s="318" t="s">
        <v>179</v>
      </c>
      <c r="M1053" s="319" t="s">
        <v>179</v>
      </c>
      <c r="N1053" s="1156">
        <v>1.5961000000000001</v>
      </c>
      <c r="O1053" s="1157">
        <v>7.89</v>
      </c>
      <c r="P1053" s="1182">
        <v>0.20219999999999999</v>
      </c>
      <c r="Q1053" s="1190">
        <v>0.11191288973241292</v>
      </c>
      <c r="R1053" s="1980"/>
      <c r="S1053" s="1160" t="s">
        <v>351</v>
      </c>
      <c r="T1053" s="1161" t="s">
        <v>692</v>
      </c>
      <c r="U1053" s="1162"/>
      <c r="V1053" s="1996"/>
      <c r="W1053" s="421" t="s">
        <v>4</v>
      </c>
      <c r="X1053" s="327" t="s">
        <v>1373</v>
      </c>
      <c r="Y1053" s="675">
        <f>T1057+R1050+R1056+R1060+R1064*25</f>
        <v>9.3081715487045145</v>
      </c>
      <c r="Z1053" s="675">
        <f>Y1053-Y1052</f>
        <v>2.8373722839898567</v>
      </c>
      <c r="AA1053" s="1205"/>
      <c r="AB1053" s="662"/>
      <c r="AC1053" s="272"/>
      <c r="AD1053" s="271"/>
      <c r="AE1053" s="272"/>
      <c r="AF1053" s="219"/>
      <c r="AG1053" s="220"/>
      <c r="AH1053" s="221"/>
      <c r="AI1053" s="419"/>
      <c r="AJ1053" s="419"/>
      <c r="AK1053" s="419"/>
      <c r="AL1053" s="419"/>
      <c r="AM1053" s="419"/>
      <c r="AN1053" s="419"/>
      <c r="AO1053" s="221"/>
      <c r="AP1053" s="221"/>
      <c r="AQ1053" s="221"/>
      <c r="AR1053" s="221"/>
      <c r="AS1053" s="221"/>
      <c r="AT1053" s="221"/>
      <c r="AU1053" s="221"/>
      <c r="AV1053" s="221"/>
      <c r="AW1053" s="221"/>
      <c r="AX1053" s="221"/>
      <c r="AY1053" s="221"/>
      <c r="AZ1053" s="221"/>
      <c r="BA1053" s="221"/>
      <c r="BB1053" s="221"/>
      <c r="BC1053" s="221"/>
      <c r="BD1053" s="221"/>
      <c r="BE1053" s="221"/>
      <c r="BF1053" s="221"/>
      <c r="BG1053" s="221"/>
    </row>
    <row r="1054" spans="1:123">
      <c r="A1054" s="1777"/>
      <c r="B1054" s="1989"/>
      <c r="C1054" s="1814"/>
      <c r="D1054" s="330" t="s">
        <v>1324</v>
      </c>
      <c r="E1054" s="1150">
        <v>163</v>
      </c>
      <c r="F1054" s="319" t="s">
        <v>179</v>
      </c>
      <c r="G1054" s="319" t="s">
        <v>179</v>
      </c>
      <c r="H1054" s="665">
        <v>8.2164723926380407</v>
      </c>
      <c r="I1054" s="666">
        <v>4.1601341729800101</v>
      </c>
      <c r="J1054" s="318" t="s">
        <v>179</v>
      </c>
      <c r="K1054" s="319" t="s">
        <v>179</v>
      </c>
      <c r="L1054" s="318" t="s">
        <v>179</v>
      </c>
      <c r="M1054" s="319" t="s">
        <v>179</v>
      </c>
      <c r="N1054" s="1156">
        <v>0.1027</v>
      </c>
      <c r="O1054" s="1157">
        <v>0.5</v>
      </c>
      <c r="P1054" s="1182">
        <v>0.20369999999999999</v>
      </c>
      <c r="Q1054" s="1190">
        <v>0.18971598143672741</v>
      </c>
      <c r="R1054" s="1980"/>
      <c r="S1054" s="1202" t="s">
        <v>355</v>
      </c>
      <c r="T1054" s="1153" t="s">
        <v>356</v>
      </c>
      <c r="U1054" s="1154"/>
      <c r="V1054" s="271"/>
      <c r="W1054" s="272"/>
      <c r="X1054" s="272"/>
      <c r="Y1054" s="1155"/>
      <c r="Z1054" s="1155"/>
      <c r="AA1054" s="1155"/>
      <c r="AB1054" s="662"/>
      <c r="AC1054" s="272"/>
      <c r="AD1054" s="271"/>
      <c r="AE1054" s="272"/>
      <c r="AF1054" s="219"/>
      <c r="AG1054" s="220"/>
      <c r="AH1054" s="221"/>
      <c r="AI1054" s="419"/>
      <c r="AJ1054" s="419"/>
      <c r="AK1054" s="419"/>
      <c r="AL1054" s="419"/>
      <c r="AM1054" s="419"/>
      <c r="AN1054" s="419"/>
      <c r="AO1054" s="221"/>
      <c r="AP1054" s="221"/>
      <c r="AQ1054" s="221"/>
      <c r="AR1054" s="221"/>
      <c r="AS1054" s="221"/>
      <c r="AT1054" s="221"/>
      <c r="AU1054" s="221"/>
      <c r="AV1054" s="221"/>
      <c r="AW1054" s="221"/>
      <c r="AX1054" s="221"/>
      <c r="AY1054" s="221"/>
      <c r="AZ1054" s="221"/>
      <c r="BA1054" s="221"/>
      <c r="BB1054" s="221"/>
      <c r="BC1054" s="221"/>
      <c r="BD1054" s="221"/>
      <c r="BE1054" s="221"/>
      <c r="BF1054" s="221"/>
      <c r="BG1054" s="221"/>
    </row>
    <row r="1055" spans="1:123">
      <c r="A1055" s="1777"/>
      <c r="B1055" s="1987"/>
      <c r="C1055" s="1780"/>
      <c r="D1055" s="330" t="s">
        <v>1325</v>
      </c>
      <c r="E1055" s="1150">
        <v>73</v>
      </c>
      <c r="F1055" s="319" t="s">
        <v>179</v>
      </c>
      <c r="G1055" s="319" t="s">
        <v>179</v>
      </c>
      <c r="H1055" s="665">
        <v>0.95101598173516</v>
      </c>
      <c r="I1055" s="666">
        <v>0.50516694172889798</v>
      </c>
      <c r="J1055" s="318" t="s">
        <v>179</v>
      </c>
      <c r="K1055" s="319" t="s">
        <v>179</v>
      </c>
      <c r="L1055" s="318" t="s">
        <v>179</v>
      </c>
      <c r="M1055" s="319" t="s">
        <v>179</v>
      </c>
      <c r="N1055" s="1156">
        <v>-2.4493</v>
      </c>
      <c r="O1055" s="1157">
        <v>-7.26</v>
      </c>
      <c r="P1055" s="1182">
        <v>0.33760000000000001</v>
      </c>
      <c r="Q1055" s="1190">
        <v>0.15079458856356187</v>
      </c>
      <c r="R1055" s="1856"/>
      <c r="S1055" s="336">
        <v>1019</v>
      </c>
      <c r="T1055" s="1161" t="s">
        <v>692</v>
      </c>
      <c r="U1055" s="1162"/>
      <c r="V1055" s="271"/>
      <c r="W1055" s="272"/>
      <c r="X1055" s="272"/>
      <c r="Y1055" s="1155"/>
      <c r="Z1055" s="1155"/>
      <c r="AA1055" s="1155"/>
      <c r="AB1055" s="662"/>
      <c r="AC1055" s="272"/>
      <c r="AD1055" s="271"/>
      <c r="AE1055" s="272"/>
      <c r="AF1055" s="219"/>
      <c r="AG1055" s="220"/>
      <c r="AH1055" s="221"/>
      <c r="AI1055" s="419"/>
      <c r="AJ1055" s="419"/>
      <c r="AK1055" s="419"/>
      <c r="AL1055" s="419"/>
      <c r="AM1055" s="419"/>
      <c r="AN1055" s="419"/>
      <c r="AO1055" s="221"/>
      <c r="AP1055" s="221"/>
      <c r="AQ1055" s="221"/>
      <c r="AR1055" s="221"/>
      <c r="AS1055" s="221"/>
      <c r="AT1055" s="221"/>
      <c r="AU1055" s="221"/>
      <c r="AV1055" s="221"/>
      <c r="AW1055" s="221"/>
      <c r="AX1055" s="221"/>
      <c r="AY1055" s="221"/>
      <c r="AZ1055" s="221"/>
      <c r="BA1055" s="221"/>
      <c r="BB1055" s="221"/>
      <c r="BC1055" s="221"/>
      <c r="BD1055" s="221"/>
      <c r="BE1055" s="221"/>
      <c r="BF1055" s="221"/>
      <c r="BG1055" s="221"/>
    </row>
    <row r="1056" spans="1:123">
      <c r="A1056" s="1777"/>
      <c r="B1056" s="1986" t="s">
        <v>1327</v>
      </c>
      <c r="C1056" s="1813" t="s">
        <v>324</v>
      </c>
      <c r="D1056" s="330" t="s">
        <v>325</v>
      </c>
      <c r="E1056" s="1150">
        <v>706</v>
      </c>
      <c r="F1056" s="319" t="s">
        <v>179</v>
      </c>
      <c r="G1056" s="319" t="s">
        <v>179</v>
      </c>
      <c r="H1056" s="665">
        <v>10.3368980169972</v>
      </c>
      <c r="I1056" s="666">
        <v>3.41932681912211</v>
      </c>
      <c r="J1056" s="318" t="s">
        <v>179</v>
      </c>
      <c r="K1056" s="319" t="s">
        <v>179</v>
      </c>
      <c r="L1056" s="318" t="s">
        <v>179</v>
      </c>
      <c r="M1056" s="319" t="s">
        <v>179</v>
      </c>
      <c r="N1056" s="1156">
        <v>-2.7940999999999998</v>
      </c>
      <c r="O1056" s="1157">
        <v>-15.62</v>
      </c>
      <c r="P1056" s="1182">
        <v>0.1789</v>
      </c>
      <c r="Q1056" s="466">
        <v>0.2062061127743692</v>
      </c>
      <c r="R1056" s="1826">
        <f>SUMPRODUCT(N1056:N1057,Q1056:Q1057)</f>
        <v>-0.57616049970286498</v>
      </c>
      <c r="S1056" s="1152" t="s">
        <v>363</v>
      </c>
      <c r="T1056" s="1153" t="s">
        <v>364</v>
      </c>
      <c r="U1056" s="1154"/>
      <c r="V1056" s="271"/>
      <c r="W1056" s="272"/>
      <c r="X1056" s="272"/>
      <c r="Y1056" s="1155"/>
      <c r="Z1056" s="1155"/>
      <c r="AA1056" s="1155"/>
      <c r="AB1056" s="662"/>
      <c r="AC1056" s="272"/>
      <c r="AD1056" s="271"/>
      <c r="AE1056" s="272"/>
      <c r="AF1056" s="219"/>
      <c r="AG1056" s="220"/>
      <c r="AH1056" s="221"/>
      <c r="AI1056" s="419"/>
      <c r="AJ1056" s="419"/>
      <c r="AK1056" s="419"/>
      <c r="AL1056" s="419"/>
      <c r="AM1056" s="419"/>
      <c r="AN1056" s="419"/>
      <c r="AO1056" s="221"/>
      <c r="AP1056" s="221"/>
      <c r="AQ1056" s="221"/>
      <c r="AR1056" s="221"/>
      <c r="AS1056" s="221"/>
      <c r="AT1056" s="221"/>
      <c r="AU1056" s="221"/>
      <c r="AV1056" s="221"/>
      <c r="AW1056" s="221"/>
      <c r="AX1056" s="221"/>
      <c r="AY1056" s="221"/>
      <c r="AZ1056" s="221"/>
      <c r="BA1056" s="221"/>
      <c r="BB1056" s="221"/>
      <c r="BC1056" s="221"/>
      <c r="BD1056" s="221"/>
      <c r="BE1056" s="221"/>
      <c r="BF1056" s="221"/>
      <c r="BG1056" s="221"/>
    </row>
    <row r="1057" spans="1:123">
      <c r="A1057" s="1777"/>
      <c r="B1057" s="1987"/>
      <c r="C1057" s="1780"/>
      <c r="D1057" s="330" t="s">
        <v>333</v>
      </c>
      <c r="E1057" s="1150">
        <v>313</v>
      </c>
      <c r="F1057" s="319" t="s">
        <v>179</v>
      </c>
      <c r="G1057" s="319" t="s">
        <v>179</v>
      </c>
      <c r="H1057" s="665">
        <v>2.16428913738019</v>
      </c>
      <c r="I1057" s="666">
        <v>1.0530536475397301</v>
      </c>
      <c r="J1057" s="318" t="s">
        <v>179</v>
      </c>
      <c r="K1057" s="319" t="s">
        <v>179</v>
      </c>
      <c r="L1057" s="318" t="s">
        <v>179</v>
      </c>
      <c r="M1057" s="319" t="s">
        <v>179</v>
      </c>
      <c r="N1057" s="227">
        <v>0</v>
      </c>
      <c r="O1057" s="244" t="s">
        <v>413</v>
      </c>
      <c r="P1057" s="484" t="s">
        <v>413</v>
      </c>
      <c r="Q1057" s="466">
        <v>0.79379388722563082</v>
      </c>
      <c r="R1057" s="1828"/>
      <c r="S1057" s="244">
        <v>0.7</v>
      </c>
      <c r="T1057" s="266">
        <v>5.0279999999999996</v>
      </c>
      <c r="U1057" s="353"/>
      <c r="V1057" s="271"/>
      <c r="W1057" s="272"/>
      <c r="X1057" s="272"/>
      <c r="Y1057" s="1155"/>
      <c r="Z1057" s="1155"/>
      <c r="AA1057" s="1155"/>
      <c r="AB1057" s="662"/>
      <c r="AC1057" s="272"/>
      <c r="AD1057" s="271"/>
      <c r="AE1057" s="272"/>
      <c r="AF1057" s="219"/>
      <c r="AG1057" s="220"/>
      <c r="AH1057" s="221"/>
      <c r="AI1057" s="419"/>
      <c r="AJ1057" s="419"/>
      <c r="AK1057" s="419"/>
      <c r="AL1057" s="419"/>
      <c r="AM1057" s="419"/>
      <c r="AN1057" s="419"/>
      <c r="AO1057" s="221"/>
      <c r="AP1057" s="221"/>
      <c r="AQ1057" s="221"/>
      <c r="AR1057" s="221"/>
      <c r="AS1057" s="221"/>
      <c r="AT1057" s="221"/>
      <c r="AU1057" s="221"/>
      <c r="AV1057" s="221"/>
      <c r="AW1057" s="221"/>
      <c r="AX1057" s="221"/>
      <c r="AY1057" s="221"/>
      <c r="AZ1057" s="221"/>
      <c r="BA1057" s="221"/>
      <c r="BB1057" s="221"/>
      <c r="BC1057" s="221"/>
      <c r="BD1057" s="221"/>
      <c r="BE1057" s="221"/>
      <c r="BF1057" s="221"/>
      <c r="BG1057" s="221"/>
    </row>
    <row r="1058" spans="1:123">
      <c r="A1058" s="1777"/>
      <c r="B1058" s="1986" t="s">
        <v>1359</v>
      </c>
      <c r="C1058" s="1813" t="s">
        <v>324</v>
      </c>
      <c r="D1058" s="330" t="s">
        <v>325</v>
      </c>
      <c r="E1058" s="1150">
        <v>783</v>
      </c>
      <c r="F1058" s="319" t="s">
        <v>179</v>
      </c>
      <c r="G1058" s="319" t="s">
        <v>179</v>
      </c>
      <c r="H1058" s="665">
        <v>6.7609610472541499</v>
      </c>
      <c r="I1058" s="666">
        <v>3.9961875930950499</v>
      </c>
      <c r="J1058" s="318" t="s">
        <v>179</v>
      </c>
      <c r="K1058" s="319" t="s">
        <v>179</v>
      </c>
      <c r="L1058" s="318" t="s">
        <v>179</v>
      </c>
      <c r="M1058" s="319" t="s">
        <v>179</v>
      </c>
      <c r="N1058" s="1156">
        <v>4.0461</v>
      </c>
      <c r="O1058" s="1157">
        <v>24.75</v>
      </c>
      <c r="P1058" s="1182">
        <v>0.16350000000000001</v>
      </c>
      <c r="Q1058" s="324" t="s">
        <v>179</v>
      </c>
      <c r="R1058" s="231">
        <f>N1058</f>
        <v>4.0461</v>
      </c>
      <c r="S1058" s="245" t="s">
        <v>370</v>
      </c>
      <c r="T1058" s="246" t="s">
        <v>371</v>
      </c>
      <c r="U1058" s="214"/>
      <c r="V1058" s="271"/>
      <c r="W1058" s="272"/>
      <c r="X1058" s="272"/>
      <c r="Y1058" s="1155"/>
      <c r="Z1058" s="1155"/>
      <c r="AA1058" s="1155"/>
      <c r="AB1058" s="662"/>
      <c r="AC1058" s="272"/>
      <c r="AD1058" s="271"/>
      <c r="AE1058" s="272"/>
      <c r="AF1058" s="219"/>
      <c r="AG1058" s="220"/>
      <c r="AH1058" s="221"/>
      <c r="AI1058" s="419"/>
      <c r="AJ1058" s="419"/>
      <c r="AK1058" s="419"/>
      <c r="AL1058" s="419"/>
      <c r="AM1058" s="419"/>
      <c r="AN1058" s="419"/>
      <c r="AO1058" s="221"/>
      <c r="AP1058" s="221"/>
      <c r="AQ1058" s="221"/>
      <c r="AR1058" s="221"/>
      <c r="AS1058" s="221"/>
      <c r="AT1058" s="221"/>
      <c r="AU1058" s="221"/>
      <c r="AV1058" s="221"/>
      <c r="AW1058" s="221"/>
      <c r="AX1058" s="221"/>
      <c r="AY1058" s="221"/>
      <c r="AZ1058" s="221"/>
      <c r="BA1058" s="221"/>
      <c r="BB1058" s="221"/>
      <c r="BC1058" s="221"/>
      <c r="BD1058" s="221"/>
      <c r="BE1058" s="221"/>
      <c r="BF1058" s="221"/>
      <c r="BG1058" s="221"/>
    </row>
    <row r="1059" spans="1:123">
      <c r="A1059" s="1777"/>
      <c r="B1059" s="1987"/>
      <c r="C1059" s="1780"/>
      <c r="D1059" s="330" t="s">
        <v>333</v>
      </c>
      <c r="E1059" s="1150">
        <v>236</v>
      </c>
      <c r="F1059" s="319" t="s">
        <v>179</v>
      </c>
      <c r="G1059" s="319" t="s">
        <v>179</v>
      </c>
      <c r="H1059" s="665">
        <v>11.3620338983051</v>
      </c>
      <c r="I1059" s="666">
        <v>5.3577546382877799</v>
      </c>
      <c r="J1059" s="318" t="s">
        <v>179</v>
      </c>
      <c r="K1059" s="319" t="s">
        <v>179</v>
      </c>
      <c r="L1059" s="318" t="s">
        <v>179</v>
      </c>
      <c r="M1059" s="319" t="s">
        <v>179</v>
      </c>
      <c r="N1059" s="227">
        <v>0</v>
      </c>
      <c r="O1059" s="244" t="s">
        <v>413</v>
      </c>
      <c r="P1059" s="484" t="s">
        <v>413</v>
      </c>
      <c r="Q1059" s="324" t="s">
        <v>179</v>
      </c>
      <c r="R1059" s="231">
        <f>N1059</f>
        <v>0</v>
      </c>
      <c r="S1059" s="430">
        <v>1.5831109999999999</v>
      </c>
      <c r="T1059" s="432" t="s">
        <v>179</v>
      </c>
      <c r="U1059" s="350"/>
      <c r="V1059" s="271"/>
      <c r="W1059" s="272"/>
      <c r="X1059" s="272"/>
      <c r="Y1059" s="1155"/>
      <c r="Z1059" s="1155"/>
      <c r="AA1059" s="1155"/>
      <c r="AB1059" s="662"/>
      <c r="AC1059" s="272"/>
      <c r="AD1059" s="271"/>
      <c r="AE1059" s="272"/>
      <c r="AF1059" s="219"/>
      <c r="AG1059" s="220"/>
      <c r="AH1059" s="221"/>
      <c r="AI1059" s="419"/>
      <c r="AJ1059" s="419"/>
      <c r="AK1059" s="419"/>
      <c r="AL1059" s="419"/>
      <c r="AM1059" s="419"/>
      <c r="AN1059" s="419"/>
      <c r="AO1059" s="221"/>
      <c r="AP1059" s="221"/>
      <c r="AQ1059" s="221"/>
      <c r="AR1059" s="221"/>
      <c r="AS1059" s="221"/>
      <c r="AT1059" s="221"/>
      <c r="AU1059" s="221"/>
      <c r="AV1059" s="221"/>
      <c r="AW1059" s="221"/>
      <c r="AX1059" s="221"/>
      <c r="AY1059" s="221"/>
      <c r="AZ1059" s="221"/>
      <c r="BA1059" s="221"/>
      <c r="BB1059" s="221"/>
      <c r="BC1059" s="221"/>
      <c r="BD1059" s="221"/>
      <c r="BE1059" s="221"/>
      <c r="BF1059" s="221"/>
      <c r="BG1059" s="221"/>
    </row>
    <row r="1060" spans="1:123">
      <c r="A1060" s="1777"/>
      <c r="B1060" s="1986" t="s">
        <v>1330</v>
      </c>
      <c r="C1060" s="1813" t="s">
        <v>324</v>
      </c>
      <c r="D1060" s="330" t="s">
        <v>325</v>
      </c>
      <c r="E1060" s="1150">
        <v>356</v>
      </c>
      <c r="F1060" s="319" t="s">
        <v>179</v>
      </c>
      <c r="G1060" s="319" t="s">
        <v>179</v>
      </c>
      <c r="H1060" s="665">
        <v>6.6243164794007496</v>
      </c>
      <c r="I1060" s="666">
        <v>4.1224767220844702</v>
      </c>
      <c r="J1060" s="318" t="s">
        <v>179</v>
      </c>
      <c r="K1060" s="319" t="s">
        <v>179</v>
      </c>
      <c r="L1060" s="318" t="s">
        <v>179</v>
      </c>
      <c r="M1060" s="319" t="s">
        <v>179</v>
      </c>
      <c r="N1060" s="1156">
        <v>1.075</v>
      </c>
      <c r="O1060" s="1157">
        <v>6.85</v>
      </c>
      <c r="P1060" s="1182">
        <v>0.15690000000000001</v>
      </c>
      <c r="Q1060" s="466">
        <v>0.88105700975331613</v>
      </c>
      <c r="R1060" s="1826">
        <f>SUMPRODUCT(N1060:N1061,Q1060:Q1061)</f>
        <v>0.94713628548481477</v>
      </c>
      <c r="S1060" s="272"/>
      <c r="T1060" s="272"/>
      <c r="V1060" s="271"/>
      <c r="W1060" s="272"/>
      <c r="X1060" s="272"/>
      <c r="Y1060" s="1155"/>
      <c r="Z1060" s="1155"/>
      <c r="AA1060" s="1155"/>
      <c r="AB1060" s="662"/>
      <c r="AC1060" s="272"/>
      <c r="AD1060" s="271"/>
      <c r="AE1060" s="272"/>
      <c r="AF1060" s="219"/>
      <c r="AG1060" s="220"/>
      <c r="AH1060" s="221"/>
      <c r="AI1060" s="419"/>
      <c r="AJ1060" s="419"/>
      <c r="AK1060" s="419"/>
      <c r="AL1060" s="419"/>
      <c r="AM1060" s="419"/>
      <c r="AN1060" s="419"/>
      <c r="AO1060" s="221"/>
      <c r="AP1060" s="221"/>
      <c r="AQ1060" s="221"/>
      <c r="AR1060" s="221"/>
      <c r="AS1060" s="221"/>
      <c r="AT1060" s="221"/>
      <c r="AU1060" s="221"/>
      <c r="AV1060" s="221"/>
      <c r="AW1060" s="221"/>
      <c r="AX1060" s="221"/>
      <c r="AY1060" s="221"/>
      <c r="AZ1060" s="221"/>
      <c r="BA1060" s="221"/>
      <c r="BB1060" s="221"/>
      <c r="BC1060" s="221"/>
      <c r="BD1060" s="221"/>
      <c r="BE1060" s="221"/>
      <c r="BF1060" s="221"/>
      <c r="BG1060" s="221"/>
    </row>
    <row r="1061" spans="1:123">
      <c r="A1061" s="1777"/>
      <c r="B1061" s="1987"/>
      <c r="C1061" s="1780"/>
      <c r="D1061" s="330" t="s">
        <v>333</v>
      </c>
      <c r="E1061" s="1150">
        <v>663</v>
      </c>
      <c r="F1061" s="319" t="s">
        <v>179</v>
      </c>
      <c r="G1061" s="319" t="s">
        <v>179</v>
      </c>
      <c r="H1061" s="665">
        <v>8.4721204122674703</v>
      </c>
      <c r="I1061" s="666">
        <v>4.9543134849633796</v>
      </c>
      <c r="J1061" s="318" t="s">
        <v>179</v>
      </c>
      <c r="K1061" s="319" t="s">
        <v>179</v>
      </c>
      <c r="L1061" s="318" t="s">
        <v>179</v>
      </c>
      <c r="M1061" s="319" t="s">
        <v>179</v>
      </c>
      <c r="N1061" s="227">
        <v>0</v>
      </c>
      <c r="O1061" s="244" t="s">
        <v>413</v>
      </c>
      <c r="P1061" s="484" t="s">
        <v>413</v>
      </c>
      <c r="Q1061" s="466">
        <v>0.11894299024668388</v>
      </c>
      <c r="R1061" s="1828"/>
      <c r="S1061" s="272"/>
      <c r="T1061" s="272"/>
      <c r="V1061" s="271"/>
      <c r="W1061" s="272"/>
      <c r="X1061" s="272"/>
      <c r="Y1061" s="1155"/>
      <c r="Z1061" s="1155"/>
      <c r="AA1061" s="1155"/>
      <c r="AB1061" s="662"/>
      <c r="AC1061" s="272"/>
      <c r="AD1061" s="271"/>
      <c r="AE1061" s="272"/>
      <c r="AF1061" s="219"/>
      <c r="AG1061" s="220"/>
      <c r="AH1061" s="221"/>
      <c r="AI1061" s="419"/>
      <c r="AJ1061" s="419"/>
      <c r="AK1061" s="419"/>
      <c r="AL1061" s="419"/>
      <c r="AM1061" s="419"/>
      <c r="AN1061" s="419"/>
      <c r="AO1061" s="221"/>
      <c r="AP1061" s="221"/>
      <c r="AQ1061" s="221"/>
      <c r="AR1061" s="221"/>
      <c r="AS1061" s="221"/>
      <c r="AT1061" s="221"/>
      <c r="AU1061" s="221"/>
      <c r="AV1061" s="221"/>
      <c r="AW1061" s="221"/>
      <c r="AX1061" s="221"/>
      <c r="AY1061" s="221"/>
      <c r="AZ1061" s="221"/>
      <c r="BA1061" s="221"/>
      <c r="BB1061" s="221"/>
      <c r="BC1061" s="221"/>
      <c r="BD1061" s="221"/>
      <c r="BE1061" s="221"/>
      <c r="BF1061" s="221"/>
      <c r="BG1061" s="221"/>
    </row>
    <row r="1062" spans="1:123">
      <c r="A1062" s="1777"/>
      <c r="B1062" s="1986" t="s">
        <v>1374</v>
      </c>
      <c r="C1062" s="1813" t="s">
        <v>324</v>
      </c>
      <c r="D1062" s="330" t="s">
        <v>325</v>
      </c>
      <c r="E1062" s="1150">
        <v>962</v>
      </c>
      <c r="F1062" s="319" t="s">
        <v>179</v>
      </c>
      <c r="G1062" s="319" t="s">
        <v>179</v>
      </c>
      <c r="H1062" s="665">
        <v>8.2042844767844798</v>
      </c>
      <c r="I1062" s="666">
        <v>4.6142960910298703</v>
      </c>
      <c r="J1062" s="318" t="s">
        <v>179</v>
      </c>
      <c r="K1062" s="319" t="s">
        <v>179</v>
      </c>
      <c r="L1062" s="318" t="s">
        <v>179</v>
      </c>
      <c r="M1062" s="319" t="s">
        <v>179</v>
      </c>
      <c r="N1062" s="1156">
        <v>-3.0400999999999998</v>
      </c>
      <c r="O1062" s="1157">
        <v>-8.92</v>
      </c>
      <c r="P1062" s="1182">
        <v>0.3407</v>
      </c>
      <c r="Q1062" s="324" t="s">
        <v>179</v>
      </c>
      <c r="R1062" s="231">
        <f>N1062</f>
        <v>-3.0400999999999998</v>
      </c>
      <c r="S1062" s="272"/>
      <c r="T1062" s="272"/>
      <c r="V1062" s="271"/>
      <c r="W1062" s="272"/>
      <c r="X1062" s="272"/>
      <c r="Y1062" s="1155"/>
      <c r="Z1062" s="1155"/>
      <c r="AA1062" s="1155"/>
      <c r="AB1062" s="662"/>
      <c r="AC1062" s="272"/>
      <c r="AD1062" s="271"/>
      <c r="AE1062" s="272"/>
      <c r="AF1062" s="219"/>
      <c r="AG1062" s="220"/>
      <c r="AH1062" s="221"/>
      <c r="AI1062" s="419"/>
      <c r="AJ1062" s="419"/>
      <c r="AK1062" s="419"/>
      <c r="AL1062" s="419"/>
      <c r="AM1062" s="419"/>
      <c r="AN1062" s="419"/>
      <c r="AO1062" s="221"/>
      <c r="AP1062" s="221"/>
      <c r="AQ1062" s="221"/>
      <c r="AR1062" s="221"/>
      <c r="AS1062" s="221"/>
      <c r="AT1062" s="221"/>
      <c r="AU1062" s="221"/>
      <c r="AV1062" s="221"/>
      <c r="AW1062" s="221"/>
      <c r="AX1062" s="221"/>
      <c r="AY1062" s="221"/>
      <c r="AZ1062" s="221"/>
      <c r="BA1062" s="221"/>
      <c r="BB1062" s="221"/>
      <c r="BC1062" s="221"/>
      <c r="BD1062" s="221"/>
      <c r="BE1062" s="221"/>
      <c r="BF1062" s="221"/>
      <c r="BG1062" s="221"/>
    </row>
    <row r="1063" spans="1:123">
      <c r="A1063" s="1777"/>
      <c r="B1063" s="1987"/>
      <c r="C1063" s="1780"/>
      <c r="D1063" s="330" t="s">
        <v>333</v>
      </c>
      <c r="E1063" s="1150">
        <v>57</v>
      </c>
      <c r="F1063" s="319" t="s">
        <v>179</v>
      </c>
      <c r="G1063" s="319" t="s">
        <v>179</v>
      </c>
      <c r="H1063" s="665">
        <v>1.45176900584795</v>
      </c>
      <c r="I1063" s="666">
        <v>1.6796578218690399</v>
      </c>
      <c r="J1063" s="318" t="s">
        <v>179</v>
      </c>
      <c r="K1063" s="319" t="s">
        <v>179</v>
      </c>
      <c r="L1063" s="318" t="s">
        <v>179</v>
      </c>
      <c r="M1063" s="319" t="s">
        <v>179</v>
      </c>
      <c r="N1063" s="227">
        <v>0</v>
      </c>
      <c r="O1063" s="244" t="s">
        <v>413</v>
      </c>
      <c r="P1063" s="484" t="s">
        <v>413</v>
      </c>
      <c r="Q1063" s="324" t="s">
        <v>179</v>
      </c>
      <c r="R1063" s="231">
        <f>N1063</f>
        <v>0</v>
      </c>
      <c r="S1063" s="272"/>
      <c r="T1063" s="272"/>
      <c r="V1063" s="271"/>
      <c r="W1063" s="272"/>
      <c r="X1063" s="272"/>
      <c r="Y1063" s="1155"/>
      <c r="Z1063" s="1155"/>
      <c r="AA1063" s="1155"/>
      <c r="AB1063" s="662"/>
      <c r="AC1063" s="272"/>
      <c r="AD1063" s="271"/>
      <c r="AE1063" s="272"/>
      <c r="AF1063" s="219"/>
      <c r="AG1063" s="220"/>
      <c r="AH1063" s="221"/>
      <c r="AI1063" s="419"/>
      <c r="AJ1063" s="419"/>
      <c r="AK1063" s="419"/>
      <c r="AL1063" s="419"/>
      <c r="AM1063" s="419"/>
      <c r="AN1063" s="419"/>
      <c r="AO1063" s="221"/>
      <c r="AP1063" s="221"/>
      <c r="AQ1063" s="221"/>
      <c r="AR1063" s="221"/>
      <c r="AS1063" s="221"/>
      <c r="AT1063" s="221"/>
      <c r="AU1063" s="221"/>
      <c r="AV1063" s="221"/>
      <c r="AW1063" s="221"/>
      <c r="AX1063" s="221"/>
      <c r="AY1063" s="221"/>
      <c r="AZ1063" s="221"/>
      <c r="BA1063" s="221"/>
      <c r="BB1063" s="221"/>
      <c r="BC1063" s="221"/>
      <c r="BD1063" s="221"/>
      <c r="BE1063" s="221"/>
      <c r="BF1063" s="221"/>
      <c r="BG1063" s="221"/>
    </row>
    <row r="1064" spans="1:123" s="589" customFormat="1" ht="29.5" thickBot="1">
      <c r="A1064" s="1860"/>
      <c r="B1064" s="1107" t="s">
        <v>1341</v>
      </c>
      <c r="C1064" s="240" t="s">
        <v>340</v>
      </c>
      <c r="D1064" s="1213" t="s">
        <v>1375</v>
      </c>
      <c r="E1064" s="1171">
        <v>1019</v>
      </c>
      <c r="F1064" s="1184">
        <v>17.7055937193327</v>
      </c>
      <c r="G1064" s="1184">
        <v>5.0995664244027301</v>
      </c>
      <c r="H1064" s="1173">
        <v>7.8265677134445504</v>
      </c>
      <c r="I1064" s="1174">
        <v>4.76077609848031</v>
      </c>
      <c r="J1064" s="1175" t="s">
        <v>342</v>
      </c>
      <c r="K1064" s="1176" t="s">
        <v>1365</v>
      </c>
      <c r="L1064" s="1175" t="s">
        <v>340</v>
      </c>
      <c r="M1064" s="1208" t="s">
        <v>1366</v>
      </c>
      <c r="N1064" s="1156">
        <v>0.14729999999999999</v>
      </c>
      <c r="O1064" s="1157">
        <v>10.98</v>
      </c>
      <c r="P1064" s="1182">
        <v>1.34E-2</v>
      </c>
      <c r="Q1064" s="1187" t="s">
        <v>179</v>
      </c>
      <c r="R1064" s="782">
        <f>N1064</f>
        <v>0.14729999999999999</v>
      </c>
      <c r="S1064" s="585"/>
      <c r="T1064" s="585"/>
      <c r="U1064" s="1162"/>
      <c r="V1064" s="491"/>
      <c r="W1064" s="585"/>
      <c r="X1064" s="585"/>
      <c r="Y1064" s="1177"/>
      <c r="Z1064" s="1177"/>
      <c r="AA1064" s="1177"/>
      <c r="AB1064" s="1178"/>
      <c r="AC1064" s="585"/>
      <c r="AD1064" s="491"/>
      <c r="AE1064" s="585"/>
      <c r="AF1064" s="645"/>
      <c r="AG1064" s="585"/>
      <c r="AH1064" s="566"/>
      <c r="AI1064" s="1179"/>
      <c r="AJ1064" s="1179"/>
      <c r="AK1064" s="1179"/>
      <c r="AL1064" s="1179"/>
      <c r="AM1064" s="1179"/>
      <c r="AN1064" s="1179"/>
      <c r="AO1064" s="566"/>
      <c r="AP1064" s="566"/>
      <c r="AQ1064" s="566"/>
      <c r="AR1064" s="566"/>
      <c r="AS1064" s="566"/>
      <c r="AT1064" s="566"/>
      <c r="AU1064" s="566"/>
      <c r="AV1064" s="566"/>
      <c r="AW1064" s="566"/>
      <c r="AX1064" s="566"/>
      <c r="AY1064" s="566"/>
      <c r="AZ1064" s="566"/>
      <c r="BA1064" s="566"/>
      <c r="BB1064" s="566"/>
      <c r="BC1064" s="566"/>
      <c r="BD1064" s="566"/>
      <c r="BE1064" s="566"/>
      <c r="BF1064" s="566"/>
      <c r="BG1064" s="566"/>
      <c r="BH1064" s="627"/>
      <c r="CF1064" s="590"/>
      <c r="CG1064" s="590"/>
      <c r="CH1064" s="590"/>
      <c r="CI1064" s="590"/>
      <c r="CJ1064" s="590"/>
      <c r="CK1064" s="590"/>
      <c r="CL1064" s="590"/>
      <c r="CM1064" s="590"/>
      <c r="CN1064" s="590"/>
      <c r="CO1064" s="590"/>
      <c r="CP1064" s="590"/>
      <c r="CQ1064" s="590"/>
      <c r="CR1064" s="590"/>
      <c r="CS1064" s="590"/>
      <c r="CT1064" s="590"/>
      <c r="CU1064" s="590"/>
      <c r="CV1064" s="590"/>
      <c r="CW1064" s="590"/>
      <c r="CX1064" s="590"/>
      <c r="CY1064" s="590"/>
      <c r="CZ1064" s="590"/>
      <c r="DA1064" s="590"/>
      <c r="DB1064" s="590"/>
      <c r="DC1064" s="590"/>
      <c r="DD1064" s="590"/>
      <c r="DE1064" s="590"/>
      <c r="DF1064" s="590"/>
      <c r="DG1064" s="590"/>
      <c r="DH1064" s="590"/>
      <c r="DI1064" s="591"/>
      <c r="DJ1064" s="590"/>
      <c r="DK1064" s="590"/>
      <c r="DL1064" s="590"/>
      <c r="DM1064" s="590"/>
      <c r="DN1064" s="590"/>
      <c r="DO1064" s="590"/>
      <c r="DP1064" s="590"/>
      <c r="DQ1064" s="590"/>
      <c r="DR1064" s="590"/>
      <c r="DS1064" s="590"/>
    </row>
    <row r="1065" spans="1:123" s="289" customFormat="1" ht="9" customHeight="1" thickBot="1">
      <c r="A1065" s="287"/>
      <c r="B1065" s="288"/>
      <c r="C1065" s="188"/>
      <c r="D1065" s="189"/>
      <c r="E1065" s="658"/>
      <c r="F1065" s="659"/>
      <c r="G1065" s="659"/>
      <c r="H1065" s="660"/>
      <c r="I1065" s="660"/>
      <c r="J1065" s="190"/>
      <c r="K1065" s="189"/>
      <c r="L1065" s="190"/>
      <c r="M1065" s="191"/>
      <c r="N1065" s="192"/>
      <c r="O1065" s="193"/>
      <c r="P1065" s="193"/>
      <c r="Q1065" s="194"/>
      <c r="R1065" s="194"/>
      <c r="S1065" s="195"/>
      <c r="T1065" s="195"/>
      <c r="U1065" s="196"/>
      <c r="V1065" s="197"/>
      <c r="W1065" s="191"/>
      <c r="X1065" s="191"/>
      <c r="Y1065" s="661"/>
      <c r="Z1065" s="661"/>
      <c r="AA1065" s="661"/>
      <c r="AB1065" s="662"/>
      <c r="AC1065" s="663"/>
      <c r="AD1065" s="663"/>
      <c r="AE1065" s="663"/>
      <c r="AF1065" s="664"/>
      <c r="AG1065" s="663"/>
      <c r="AH1065" s="200"/>
      <c r="AI1065" s="200"/>
      <c r="AJ1065" s="200"/>
      <c r="AK1065" s="200"/>
      <c r="AL1065" s="200"/>
      <c r="AM1065" s="200"/>
      <c r="AN1065" s="200"/>
      <c r="AO1065" s="200"/>
      <c r="AP1065" s="200"/>
      <c r="AQ1065" s="200"/>
      <c r="AR1065" s="200"/>
      <c r="AS1065" s="200"/>
      <c r="AT1065" s="200"/>
      <c r="AU1065" s="200"/>
      <c r="AV1065" s="200"/>
      <c r="AW1065" s="200"/>
      <c r="AX1065" s="200"/>
      <c r="AY1065" s="200"/>
      <c r="AZ1065" s="200"/>
      <c r="BA1065" s="200"/>
      <c r="BB1065" s="200"/>
      <c r="BC1065" s="200"/>
      <c r="BD1065" s="200"/>
      <c r="BE1065" s="200"/>
      <c r="BF1065" s="200"/>
      <c r="BG1065" s="200"/>
      <c r="BH1065" s="176"/>
      <c r="DI1065" s="290"/>
    </row>
    <row r="1066" spans="1:123" ht="15" customHeight="1">
      <c r="A1066" s="1818" t="s">
        <v>1376</v>
      </c>
      <c r="B1066" s="1986" t="s">
        <v>1316</v>
      </c>
      <c r="C1066" s="1813" t="s">
        <v>349</v>
      </c>
      <c r="D1066" s="330" t="s">
        <v>1317</v>
      </c>
      <c r="E1066" s="1150">
        <v>104</v>
      </c>
      <c r="F1066" s="319" t="s">
        <v>179</v>
      </c>
      <c r="G1066" s="319" t="s">
        <v>179</v>
      </c>
      <c r="H1066" s="665">
        <v>4.3588461538461498</v>
      </c>
      <c r="I1066" s="666">
        <v>2.85869693571675</v>
      </c>
      <c r="J1066" s="318" t="s">
        <v>179</v>
      </c>
      <c r="K1066" s="319" t="s">
        <v>179</v>
      </c>
      <c r="L1066" s="318" t="s">
        <v>179</v>
      </c>
      <c r="M1066" s="319" t="s">
        <v>179</v>
      </c>
      <c r="N1066" s="407">
        <v>0</v>
      </c>
      <c r="O1066" s="503" t="s">
        <v>413</v>
      </c>
      <c r="P1066" s="503" t="s">
        <v>413</v>
      </c>
      <c r="Q1066" s="1188">
        <v>0.24233951144942334</v>
      </c>
      <c r="R1066" s="1985">
        <f>SUMPRODUCT(N1066:N1071,Q1066:Q1071)</f>
        <v>-0.65479011267261533</v>
      </c>
      <c r="S1066" s="1202" t="s">
        <v>326</v>
      </c>
      <c r="T1066" s="1153" t="s">
        <v>327</v>
      </c>
      <c r="U1066" s="1154"/>
      <c r="V1066" s="1994" t="s">
        <v>678</v>
      </c>
      <c r="W1066" s="403" t="s">
        <v>329</v>
      </c>
      <c r="X1066" s="309" t="s">
        <v>1377</v>
      </c>
      <c r="Y1066" s="1212">
        <f>T1004+R997+R1002+R1004+R1006+R1008*2+R1009*40</f>
        <v>4.7540186350651101</v>
      </c>
      <c r="Z1066" s="412" t="s">
        <v>405</v>
      </c>
      <c r="AA1066" s="413" t="s">
        <v>405</v>
      </c>
      <c r="AB1066" s="198"/>
      <c r="AC1066" s="272"/>
      <c r="AD1066" s="271"/>
      <c r="AE1066" s="272"/>
      <c r="AF1066" s="219"/>
      <c r="AG1066" s="220"/>
      <c r="AH1066" s="221"/>
      <c r="AI1066" s="419"/>
      <c r="AJ1066" s="419"/>
      <c r="AK1066" s="419"/>
      <c r="AL1066" s="419"/>
      <c r="AM1066" s="419"/>
      <c r="AN1066" s="419"/>
      <c r="AO1066" s="221"/>
      <c r="AP1066" s="221"/>
      <c r="AQ1066" s="221"/>
      <c r="AR1066" s="221"/>
      <c r="AS1066" s="221"/>
      <c r="AT1066" s="221"/>
      <c r="AU1066" s="221"/>
      <c r="AV1066" s="221"/>
      <c r="AW1066" s="221"/>
      <c r="AX1066" s="221"/>
      <c r="AY1066" s="221"/>
      <c r="AZ1066" s="221"/>
      <c r="BA1066" s="221"/>
      <c r="BB1066" s="221"/>
      <c r="BC1066" s="221"/>
      <c r="BD1066" s="221"/>
      <c r="BE1066" s="221"/>
      <c r="BF1066" s="221"/>
      <c r="BG1066" s="221"/>
    </row>
    <row r="1067" spans="1:123">
      <c r="A1067" s="1819"/>
      <c r="B1067" s="1989"/>
      <c r="C1067" s="1814"/>
      <c r="D1067" s="421" t="s">
        <v>1319</v>
      </c>
      <c r="E1067" s="1150">
        <v>35</v>
      </c>
      <c r="F1067" s="319" t="s">
        <v>179</v>
      </c>
      <c r="G1067" s="319" t="s">
        <v>179</v>
      </c>
      <c r="H1067" s="665">
        <v>9.3442857142857108</v>
      </c>
      <c r="I1067" s="666">
        <v>1.38804620560973</v>
      </c>
      <c r="J1067" s="318" t="s">
        <v>179</v>
      </c>
      <c r="K1067" s="319" t="s">
        <v>179</v>
      </c>
      <c r="L1067" s="318" t="s">
        <v>179</v>
      </c>
      <c r="M1067" s="319" t="s">
        <v>179</v>
      </c>
      <c r="N1067" s="1196">
        <v>1.00499</v>
      </c>
      <c r="O1067" s="1189">
        <v>3.4420000000000002</v>
      </c>
      <c r="P1067" s="1189">
        <v>0.29197000000000001</v>
      </c>
      <c r="Q1067" s="1190">
        <v>9.666206954273078E-2</v>
      </c>
      <c r="R1067" s="1980"/>
      <c r="S1067" s="1094" t="s">
        <v>1320</v>
      </c>
      <c r="T1067" s="483" t="s">
        <v>1321</v>
      </c>
      <c r="U1067" s="1159"/>
      <c r="V1067" s="1995"/>
      <c r="W1067" s="421" t="s">
        <v>4</v>
      </c>
      <c r="X1067" s="327" t="s">
        <v>1378</v>
      </c>
      <c r="Y1067" s="675">
        <f>T1073+R1066+R1072+R1074+R1076+(10*R1080)</f>
        <v>7.3564288613955355</v>
      </c>
      <c r="Z1067" s="675">
        <f>Y1067-Y1066</f>
        <v>2.6024102263304254</v>
      </c>
      <c r="AA1067" s="1205"/>
      <c r="AB1067" s="662"/>
      <c r="AC1067" s="272"/>
      <c r="AD1067" s="271"/>
      <c r="AE1067" s="272"/>
      <c r="AF1067" s="219"/>
      <c r="AG1067" s="220"/>
      <c r="AH1067" s="221"/>
      <c r="AI1067" s="419"/>
      <c r="AJ1067" s="419"/>
      <c r="AK1067" s="419"/>
      <c r="AL1067" s="419"/>
      <c r="AM1067" s="419"/>
      <c r="AN1067" s="419"/>
      <c r="AO1067" s="221"/>
      <c r="AP1067" s="221"/>
      <c r="AQ1067" s="221"/>
      <c r="AR1067" s="221"/>
      <c r="AS1067" s="221"/>
      <c r="AT1067" s="221"/>
      <c r="AU1067" s="221"/>
      <c r="AV1067" s="221"/>
      <c r="AW1067" s="221"/>
      <c r="AX1067" s="221"/>
      <c r="AY1067" s="221"/>
      <c r="AZ1067" s="221"/>
      <c r="BA1067" s="221"/>
      <c r="BB1067" s="221"/>
      <c r="BC1067" s="221"/>
      <c r="BD1067" s="221"/>
      <c r="BE1067" s="221"/>
      <c r="BF1067" s="221"/>
      <c r="BG1067" s="221"/>
    </row>
    <row r="1068" spans="1:123">
      <c r="A1068" s="1819"/>
      <c r="B1068" s="1989"/>
      <c r="C1068" s="1814"/>
      <c r="D1068" s="330" t="s">
        <v>1322</v>
      </c>
      <c r="E1068" s="1150">
        <v>7</v>
      </c>
      <c r="F1068" s="319" t="s">
        <v>179</v>
      </c>
      <c r="G1068" s="319" t="s">
        <v>179</v>
      </c>
      <c r="H1068" s="665">
        <v>8.4185714285714308</v>
      </c>
      <c r="I1068" s="666">
        <v>1.2724180205607001</v>
      </c>
      <c r="J1068" s="318" t="s">
        <v>179</v>
      </c>
      <c r="K1068" s="319" t="s">
        <v>179</v>
      </c>
      <c r="L1068" s="318" t="s">
        <v>179</v>
      </c>
      <c r="M1068" s="319" t="s">
        <v>179</v>
      </c>
      <c r="N1068" s="1196">
        <v>3.4360000000000002E-2</v>
      </c>
      <c r="O1068" s="1189">
        <v>6.7000000000000004E-2</v>
      </c>
      <c r="P1068" s="1189">
        <v>0.51185999999999998</v>
      </c>
      <c r="Q1068" s="1190">
        <v>0.20857495927514369</v>
      </c>
      <c r="R1068" s="1980"/>
      <c r="S1068" s="1202" t="s">
        <v>345</v>
      </c>
      <c r="T1068" s="988" t="s">
        <v>346</v>
      </c>
      <c r="U1068" s="968"/>
      <c r="V1068" s="1995"/>
      <c r="W1068" s="421" t="s">
        <v>329</v>
      </c>
      <c r="X1068" s="327" t="s">
        <v>1379</v>
      </c>
      <c r="Y1068" s="675">
        <f>T1004+R997+R1002+R1004+R1006+R1008*2+R1009*60</f>
        <v>4.9400186350651101</v>
      </c>
      <c r="Z1068" s="311" t="s">
        <v>405</v>
      </c>
      <c r="AA1068" s="233" t="s">
        <v>405</v>
      </c>
      <c r="AB1068" s="198"/>
      <c r="AC1068" s="272"/>
      <c r="AD1068" s="271"/>
      <c r="AE1068" s="272"/>
      <c r="AF1068" s="219"/>
      <c r="AG1068" s="220"/>
      <c r="AH1068" s="221"/>
      <c r="AI1068" s="419"/>
      <c r="AJ1068" s="419"/>
      <c r="AK1068" s="419"/>
      <c r="AL1068" s="419"/>
      <c r="AM1068" s="419"/>
      <c r="AN1068" s="419"/>
      <c r="AO1068" s="221"/>
      <c r="AP1068" s="221"/>
      <c r="AQ1068" s="221"/>
      <c r="AR1068" s="221"/>
      <c r="AS1068" s="221"/>
      <c r="AT1068" s="221"/>
      <c r="AU1068" s="221"/>
      <c r="AV1068" s="221"/>
      <c r="AW1068" s="221"/>
      <c r="AX1068" s="221"/>
      <c r="AY1068" s="221"/>
      <c r="AZ1068" s="221"/>
      <c r="BA1068" s="221"/>
      <c r="BB1068" s="221"/>
      <c r="BC1068" s="221"/>
      <c r="BD1068" s="221"/>
      <c r="BE1068" s="221"/>
      <c r="BF1068" s="221"/>
      <c r="BG1068" s="221"/>
    </row>
    <row r="1069" spans="1:123">
      <c r="A1069" s="1819"/>
      <c r="B1069" s="1989"/>
      <c r="C1069" s="1814"/>
      <c r="D1069" s="330" t="s">
        <v>1323</v>
      </c>
      <c r="E1069" s="1150">
        <v>43</v>
      </c>
      <c r="F1069" s="319" t="s">
        <v>179</v>
      </c>
      <c r="G1069" s="319" t="s">
        <v>179</v>
      </c>
      <c r="H1069" s="665">
        <v>8.0484496124031004</v>
      </c>
      <c r="I1069" s="666">
        <v>3.0647445105144899</v>
      </c>
      <c r="J1069" s="318" t="s">
        <v>179</v>
      </c>
      <c r="K1069" s="319" t="s">
        <v>179</v>
      </c>
      <c r="L1069" s="318" t="s">
        <v>179</v>
      </c>
      <c r="M1069" s="319" t="s">
        <v>179</v>
      </c>
      <c r="N1069" s="1196">
        <v>0.53610999999999998</v>
      </c>
      <c r="O1069" s="1189">
        <v>2.04</v>
      </c>
      <c r="P1069" s="1189">
        <v>0.26284000000000002</v>
      </c>
      <c r="Q1069" s="1190">
        <v>0.11191288973241292</v>
      </c>
      <c r="R1069" s="1980"/>
      <c r="S1069" s="1160" t="s">
        <v>351</v>
      </c>
      <c r="T1069" s="1161" t="s">
        <v>692</v>
      </c>
      <c r="U1069" s="1162"/>
      <c r="V1069" s="1996"/>
      <c r="W1069" s="421" t="s">
        <v>4</v>
      </c>
      <c r="X1069" s="327" t="s">
        <v>1380</v>
      </c>
      <c r="Y1069" s="675">
        <f>T1073+R1066+R1072+R1074+R1076+(15*R1080)</f>
        <v>7.2254288613955353</v>
      </c>
      <c r="Z1069" s="675">
        <f>Y1069-Y1068</f>
        <v>2.2854102263304252</v>
      </c>
      <c r="AA1069" s="1205"/>
      <c r="AB1069" s="662"/>
      <c r="AC1069" s="272"/>
      <c r="AD1069" s="271"/>
      <c r="AE1069" s="272"/>
      <c r="AF1069" s="219"/>
      <c r="AG1069" s="220"/>
      <c r="AH1069" s="221"/>
      <c r="AI1069" s="419"/>
      <c r="AJ1069" s="419"/>
      <c r="AK1069" s="419"/>
      <c r="AL1069" s="419"/>
      <c r="AM1069" s="419"/>
      <c r="AN1069" s="419"/>
      <c r="AO1069" s="221"/>
      <c r="AP1069" s="221"/>
      <c r="AQ1069" s="221"/>
      <c r="AR1069" s="221"/>
      <c r="AS1069" s="221"/>
      <c r="AT1069" s="221"/>
      <c r="AU1069" s="221"/>
      <c r="AV1069" s="221"/>
      <c r="AW1069" s="221"/>
      <c r="AX1069" s="221"/>
      <c r="AY1069" s="221"/>
      <c r="AZ1069" s="221"/>
      <c r="BA1069" s="221"/>
      <c r="BB1069" s="221"/>
      <c r="BC1069" s="221"/>
      <c r="BD1069" s="221"/>
      <c r="BE1069" s="221"/>
      <c r="BF1069" s="221"/>
      <c r="BG1069" s="221"/>
    </row>
    <row r="1070" spans="1:123">
      <c r="A1070" s="1819"/>
      <c r="B1070" s="1989"/>
      <c r="C1070" s="1814"/>
      <c r="D1070" s="330" t="s">
        <v>1324</v>
      </c>
      <c r="E1070" s="1150">
        <v>85</v>
      </c>
      <c r="F1070" s="319" t="s">
        <v>179</v>
      </c>
      <c r="G1070" s="319" t="s">
        <v>179</v>
      </c>
      <c r="H1070" s="665">
        <v>3.34547058823529</v>
      </c>
      <c r="I1070" s="666">
        <v>2.4002339448887202</v>
      </c>
      <c r="J1070" s="318" t="s">
        <v>179</v>
      </c>
      <c r="K1070" s="319" t="s">
        <v>179</v>
      </c>
      <c r="L1070" s="318" t="s">
        <v>179</v>
      </c>
      <c r="M1070" s="319" t="s">
        <v>179</v>
      </c>
      <c r="N1070" s="1196">
        <v>-1.53224</v>
      </c>
      <c r="O1070" s="1189">
        <v>-6.93</v>
      </c>
      <c r="P1070" s="1189">
        <v>0.22109000000000001</v>
      </c>
      <c r="Q1070" s="1190">
        <v>0.18971598143672741</v>
      </c>
      <c r="R1070" s="1980"/>
      <c r="S1070" s="1202" t="s">
        <v>355</v>
      </c>
      <c r="T1070" s="1153" t="s">
        <v>356</v>
      </c>
      <c r="U1070" s="1154"/>
      <c r="V1070" s="271"/>
      <c r="W1070" s="272"/>
      <c r="X1070" s="272"/>
      <c r="Y1070" s="1155"/>
      <c r="Z1070" s="1155"/>
      <c r="AA1070" s="1155"/>
      <c r="AB1070" s="662"/>
      <c r="AC1070" s="272"/>
      <c r="AD1070" s="271"/>
      <c r="AE1070" s="272"/>
      <c r="AF1070" s="219"/>
      <c r="AG1070" s="220"/>
      <c r="AH1070" s="221"/>
      <c r="AI1070" s="419"/>
      <c r="AJ1070" s="419"/>
      <c r="AK1070" s="419"/>
      <c r="AL1070" s="419"/>
      <c r="AM1070" s="419"/>
      <c r="AN1070" s="419"/>
      <c r="AO1070" s="221"/>
      <c r="AP1070" s="221"/>
      <c r="AQ1070" s="221"/>
      <c r="AR1070" s="221"/>
      <c r="AS1070" s="221"/>
      <c r="AT1070" s="221"/>
      <c r="AU1070" s="221"/>
      <c r="AV1070" s="221"/>
      <c r="AW1070" s="221"/>
      <c r="AX1070" s="221"/>
      <c r="AY1070" s="221"/>
      <c r="AZ1070" s="221"/>
      <c r="BA1070" s="221"/>
      <c r="BB1070" s="221"/>
      <c r="BC1070" s="221"/>
      <c r="BD1070" s="221"/>
      <c r="BE1070" s="221"/>
      <c r="BF1070" s="221"/>
      <c r="BG1070" s="221"/>
    </row>
    <row r="1071" spans="1:123">
      <c r="A1071" s="1819"/>
      <c r="B1071" s="1987"/>
      <c r="C1071" s="1780"/>
      <c r="D1071" s="330" t="s">
        <v>1325</v>
      </c>
      <c r="E1071" s="1150">
        <v>24</v>
      </c>
      <c r="F1071" s="319" t="s">
        <v>179</v>
      </c>
      <c r="G1071" s="319" t="s">
        <v>179</v>
      </c>
      <c r="H1071" s="665">
        <v>0.52500000000000002</v>
      </c>
      <c r="I1071" s="666">
        <v>0.25917930674241402</v>
      </c>
      <c r="J1071" s="318" t="s">
        <v>179</v>
      </c>
      <c r="K1071" s="319" t="s">
        <v>179</v>
      </c>
      <c r="L1071" s="318" t="s">
        <v>179</v>
      </c>
      <c r="M1071" s="319" t="s">
        <v>179</v>
      </c>
      <c r="N1071" s="1196">
        <v>-3.5041600000000002</v>
      </c>
      <c r="O1071" s="1189">
        <v>-8.8960000000000008</v>
      </c>
      <c r="P1071" s="1189">
        <v>0.39389999999999997</v>
      </c>
      <c r="Q1071" s="1190">
        <v>0.15079458856356187</v>
      </c>
      <c r="R1071" s="1856"/>
      <c r="S1071" s="336">
        <v>298</v>
      </c>
      <c r="T1071" s="1161" t="s">
        <v>692</v>
      </c>
      <c r="U1071" s="1162"/>
      <c r="V1071" s="271"/>
      <c r="W1071" s="272"/>
      <c r="X1071" s="272"/>
      <c r="Y1071" s="1155"/>
      <c r="Z1071" s="1155"/>
      <c r="AA1071" s="1155"/>
      <c r="AB1071" s="662"/>
      <c r="AC1071" s="272"/>
      <c r="AD1071" s="271"/>
      <c r="AE1071" s="272"/>
      <c r="AF1071" s="219"/>
      <c r="AG1071" s="220"/>
      <c r="AH1071" s="221"/>
      <c r="AI1071" s="419"/>
      <c r="AJ1071" s="419"/>
      <c r="AK1071" s="419"/>
      <c r="AL1071" s="419"/>
      <c r="AM1071" s="419"/>
      <c r="AN1071" s="419"/>
      <c r="AO1071" s="221"/>
      <c r="AP1071" s="221"/>
      <c r="AQ1071" s="221"/>
      <c r="AR1071" s="221"/>
      <c r="AS1071" s="221"/>
      <c r="AT1071" s="221"/>
      <c r="AU1071" s="221"/>
      <c r="AV1071" s="221"/>
      <c r="AW1071" s="221"/>
      <c r="AX1071" s="221"/>
      <c r="AY1071" s="221"/>
      <c r="AZ1071" s="221"/>
      <c r="BA1071" s="221"/>
      <c r="BB1071" s="221"/>
      <c r="BC1071" s="221"/>
      <c r="BD1071" s="221"/>
      <c r="BE1071" s="221"/>
      <c r="BF1071" s="221"/>
      <c r="BG1071" s="221"/>
    </row>
    <row r="1072" spans="1:123">
      <c r="A1072" s="1819"/>
      <c r="B1072" s="1986" t="s">
        <v>1327</v>
      </c>
      <c r="C1072" s="1813" t="s">
        <v>324</v>
      </c>
      <c r="D1072" s="330" t="s">
        <v>325</v>
      </c>
      <c r="E1072" s="1150">
        <v>147</v>
      </c>
      <c r="F1072" s="319" t="s">
        <v>179</v>
      </c>
      <c r="G1072" s="319" t="s">
        <v>179</v>
      </c>
      <c r="H1072" s="665">
        <v>8.1218367346938791</v>
      </c>
      <c r="I1072" s="666">
        <v>2.20883128472836</v>
      </c>
      <c r="J1072" s="318" t="s">
        <v>179</v>
      </c>
      <c r="K1072" s="319" t="s">
        <v>179</v>
      </c>
      <c r="L1072" s="318" t="s">
        <v>179</v>
      </c>
      <c r="M1072" s="319" t="s">
        <v>179</v>
      </c>
      <c r="N1072" s="1196">
        <v>-1.7193799999999999</v>
      </c>
      <c r="O1072" s="1189">
        <v>-6.1369999999999996</v>
      </c>
      <c r="P1072" s="1189">
        <v>0.28014</v>
      </c>
      <c r="Q1072" s="466">
        <v>0.17381990787664703</v>
      </c>
      <c r="R1072" s="1826">
        <f>SUMPRODUCT(N1072:N1073,Q1072:Q1073)</f>
        <v>-0.29886247320494935</v>
      </c>
      <c r="S1072" s="1152" t="s">
        <v>363</v>
      </c>
      <c r="T1072" s="1153" t="s">
        <v>364</v>
      </c>
      <c r="U1072" s="1154"/>
      <c r="V1072" s="271"/>
      <c r="W1072" s="272"/>
      <c r="X1072" s="272"/>
      <c r="Y1072" s="1155"/>
      <c r="Z1072" s="1155"/>
      <c r="AA1072" s="1155"/>
      <c r="AB1072" s="662"/>
      <c r="AC1072" s="272"/>
      <c r="AD1072" s="271"/>
      <c r="AE1072" s="272"/>
      <c r="AF1072" s="219"/>
      <c r="AG1072" s="220"/>
      <c r="AH1072" s="221"/>
      <c r="AI1072" s="419"/>
      <c r="AJ1072" s="419"/>
      <c r="AK1072" s="419"/>
      <c r="AL1072" s="419"/>
      <c r="AM1072" s="419"/>
      <c r="AN1072" s="419"/>
      <c r="AO1072" s="221"/>
      <c r="AP1072" s="221"/>
      <c r="AQ1072" s="221"/>
      <c r="AR1072" s="221"/>
      <c r="AS1072" s="221"/>
      <c r="AT1072" s="221"/>
      <c r="AU1072" s="221"/>
      <c r="AV1072" s="221"/>
      <c r="AW1072" s="221"/>
      <c r="AX1072" s="221"/>
      <c r="AY1072" s="221"/>
      <c r="AZ1072" s="221"/>
      <c r="BA1072" s="221"/>
      <c r="BB1072" s="221"/>
      <c r="BC1072" s="221"/>
      <c r="BD1072" s="221"/>
      <c r="BE1072" s="221"/>
      <c r="BF1072" s="221"/>
      <c r="BG1072" s="221"/>
    </row>
    <row r="1073" spans="1:123">
      <c r="A1073" s="1819"/>
      <c r="B1073" s="1987"/>
      <c r="C1073" s="1780"/>
      <c r="D1073" s="330" t="s">
        <v>333</v>
      </c>
      <c r="E1073" s="1150">
        <v>151</v>
      </c>
      <c r="F1073" s="319" t="s">
        <v>179</v>
      </c>
      <c r="G1073" s="319" t="s">
        <v>179</v>
      </c>
      <c r="H1073" s="665">
        <v>1.9101876379690901</v>
      </c>
      <c r="I1073" s="666">
        <v>0.85000619917230402</v>
      </c>
      <c r="J1073" s="318" t="s">
        <v>179</v>
      </c>
      <c r="K1073" s="319" t="s">
        <v>179</v>
      </c>
      <c r="L1073" s="318" t="s">
        <v>179</v>
      </c>
      <c r="M1073" s="319" t="s">
        <v>179</v>
      </c>
      <c r="N1073" s="227">
        <v>0</v>
      </c>
      <c r="O1073" s="244" t="s">
        <v>413</v>
      </c>
      <c r="P1073" s="244" t="s">
        <v>413</v>
      </c>
      <c r="Q1073" s="466">
        <v>0.82618009212335297</v>
      </c>
      <c r="R1073" s="1828"/>
      <c r="S1073" s="244">
        <v>0.76580000000000004</v>
      </c>
      <c r="T1073" s="266">
        <v>7.31541</v>
      </c>
      <c r="U1073" s="353"/>
      <c r="V1073" s="271"/>
      <c r="W1073" s="272"/>
      <c r="X1073" s="272"/>
      <c r="Y1073" s="1155"/>
      <c r="Z1073" s="1155"/>
      <c r="AA1073" s="1155"/>
      <c r="AB1073" s="662"/>
      <c r="AC1073" s="272"/>
      <c r="AD1073" s="271"/>
      <c r="AE1073" s="272"/>
      <c r="AF1073" s="219"/>
      <c r="AG1073" s="220"/>
      <c r="AH1073" s="221"/>
      <c r="AI1073" s="419"/>
      <c r="AJ1073" s="419"/>
      <c r="AK1073" s="419"/>
      <c r="AL1073" s="419"/>
      <c r="AM1073" s="419"/>
      <c r="AN1073" s="419"/>
      <c r="AO1073" s="221"/>
      <c r="AP1073" s="221"/>
      <c r="AQ1073" s="221"/>
      <c r="AR1073" s="221"/>
      <c r="AS1073" s="221"/>
      <c r="AT1073" s="221"/>
      <c r="AU1073" s="221"/>
      <c r="AV1073" s="221"/>
      <c r="AW1073" s="221"/>
      <c r="AX1073" s="221"/>
      <c r="AY1073" s="221"/>
      <c r="AZ1073" s="221"/>
      <c r="BA1073" s="221"/>
      <c r="BB1073" s="221"/>
      <c r="BC1073" s="221"/>
      <c r="BD1073" s="221"/>
      <c r="BE1073" s="221"/>
      <c r="BF1073" s="221"/>
      <c r="BG1073" s="221"/>
    </row>
    <row r="1074" spans="1:123">
      <c r="A1074" s="1819"/>
      <c r="B1074" s="1986" t="s">
        <v>1328</v>
      </c>
      <c r="C1074" s="1997" t="s">
        <v>324</v>
      </c>
      <c r="D1074" s="1031" t="s">
        <v>325</v>
      </c>
      <c r="E1074" s="1214">
        <v>225</v>
      </c>
      <c r="F1074" s="319" t="s">
        <v>179</v>
      </c>
      <c r="G1074" s="319" t="s">
        <v>179</v>
      </c>
      <c r="H1074" s="1215">
        <v>6.1826222222222196</v>
      </c>
      <c r="I1074" s="1216">
        <v>3.22027977023909</v>
      </c>
      <c r="J1074" s="318" t="s">
        <v>179</v>
      </c>
      <c r="K1074" s="319" t="s">
        <v>179</v>
      </c>
      <c r="L1074" s="318" t="s">
        <v>179</v>
      </c>
      <c r="M1074" s="319" t="s">
        <v>179</v>
      </c>
      <c r="N1074" s="1196">
        <v>-0.61270999999999998</v>
      </c>
      <c r="O1074" s="1189">
        <v>-1.6879999999999999</v>
      </c>
      <c r="P1074" s="1189">
        <v>0.36292999999999997</v>
      </c>
      <c r="Q1074" s="466">
        <v>1.4633363104496783E-3</v>
      </c>
      <c r="R1074" s="1826">
        <f>SUMPRODUCT(N1074:N1075,Q1074:Q1075)</f>
        <v>-8.9660079077562239E-4</v>
      </c>
      <c r="S1074" s="245" t="s">
        <v>370</v>
      </c>
      <c r="T1074" s="246" t="s">
        <v>371</v>
      </c>
      <c r="U1074" s="214"/>
      <c r="V1074" s="271"/>
      <c r="W1074" s="272"/>
      <c r="X1074" s="272"/>
      <c r="Y1074" s="1155"/>
      <c r="Z1074" s="1155"/>
      <c r="AA1074" s="1155"/>
      <c r="AB1074" s="662"/>
      <c r="AC1074" s="272"/>
      <c r="AD1074" s="271"/>
      <c r="AE1074" s="272"/>
      <c r="AF1074" s="219"/>
      <c r="AG1074" s="220"/>
      <c r="AH1074" s="221"/>
      <c r="AI1074" s="419"/>
      <c r="AJ1074" s="419"/>
      <c r="AK1074" s="419"/>
      <c r="AL1074" s="419"/>
      <c r="AM1074" s="419"/>
      <c r="AN1074" s="419"/>
      <c r="AO1074" s="221"/>
      <c r="AP1074" s="221"/>
      <c r="AQ1074" s="221"/>
      <c r="AR1074" s="221"/>
      <c r="AS1074" s="221"/>
      <c r="AT1074" s="221"/>
      <c r="AU1074" s="221"/>
      <c r="AV1074" s="221"/>
      <c r="AW1074" s="221"/>
      <c r="AX1074" s="221"/>
      <c r="AY1074" s="221"/>
      <c r="AZ1074" s="221"/>
      <c r="BA1074" s="221"/>
      <c r="BB1074" s="221"/>
      <c r="BC1074" s="221"/>
      <c r="BD1074" s="221"/>
      <c r="BE1074" s="221"/>
      <c r="BF1074" s="221"/>
      <c r="BG1074" s="221"/>
    </row>
    <row r="1075" spans="1:123">
      <c r="A1075" s="1819"/>
      <c r="B1075" s="1987"/>
      <c r="C1075" s="1998"/>
      <c r="D1075" s="1031" t="s">
        <v>333</v>
      </c>
      <c r="E1075" s="1214">
        <v>73</v>
      </c>
      <c r="F1075" s="319" t="s">
        <v>179</v>
      </c>
      <c r="G1075" s="319" t="s">
        <v>179</v>
      </c>
      <c r="H1075" s="665">
        <v>1.2501141552511399</v>
      </c>
      <c r="I1075" s="666">
        <v>0.65428221017617405</v>
      </c>
      <c r="J1075" s="318" t="s">
        <v>179</v>
      </c>
      <c r="K1075" s="319" t="s">
        <v>179</v>
      </c>
      <c r="L1075" s="318" t="s">
        <v>179</v>
      </c>
      <c r="M1075" s="319" t="s">
        <v>179</v>
      </c>
      <c r="N1075" s="227">
        <v>0</v>
      </c>
      <c r="O1075" s="244" t="s">
        <v>413</v>
      </c>
      <c r="P1075" s="244" t="s">
        <v>413</v>
      </c>
      <c r="Q1075" s="466">
        <v>0.9985366636895503</v>
      </c>
      <c r="R1075" s="1828"/>
      <c r="S1075" s="430">
        <v>0.93088599999999999</v>
      </c>
      <c r="T1075" s="432" t="s">
        <v>179</v>
      </c>
      <c r="U1075" s="350"/>
      <c r="V1075" s="271"/>
      <c r="W1075" s="272"/>
      <c r="X1075" s="272"/>
      <c r="Y1075" s="1155"/>
      <c r="Z1075" s="1155"/>
      <c r="AA1075" s="1155"/>
      <c r="AB1075" s="662"/>
      <c r="AC1075" s="272"/>
      <c r="AD1075" s="271"/>
      <c r="AE1075" s="272"/>
      <c r="AF1075" s="219"/>
      <c r="AG1075" s="220"/>
      <c r="AH1075" s="221"/>
      <c r="AI1075" s="419"/>
      <c r="AJ1075" s="419"/>
      <c r="AK1075" s="419"/>
      <c r="AL1075" s="419"/>
      <c r="AM1075" s="419"/>
      <c r="AN1075" s="419"/>
      <c r="AO1075" s="221"/>
      <c r="AP1075" s="221"/>
      <c r="AQ1075" s="221"/>
      <c r="AR1075" s="221"/>
      <c r="AS1075" s="221"/>
      <c r="AT1075" s="221"/>
      <c r="AU1075" s="221"/>
      <c r="AV1075" s="221"/>
      <c r="AW1075" s="221"/>
      <c r="AX1075" s="221"/>
      <c r="AY1075" s="221"/>
      <c r="AZ1075" s="221"/>
      <c r="BA1075" s="221"/>
      <c r="BB1075" s="221"/>
      <c r="BC1075" s="221"/>
      <c r="BD1075" s="221"/>
      <c r="BE1075" s="221"/>
      <c r="BF1075" s="221"/>
      <c r="BG1075" s="221"/>
    </row>
    <row r="1076" spans="1:123">
      <c r="A1076" s="1819"/>
      <c r="B1076" s="1986" t="s">
        <v>1330</v>
      </c>
      <c r="C1076" s="1813" t="s">
        <v>324</v>
      </c>
      <c r="D1076" s="330" t="s">
        <v>325</v>
      </c>
      <c r="E1076" s="1150">
        <v>107</v>
      </c>
      <c r="F1076" s="319" t="s">
        <v>179</v>
      </c>
      <c r="G1076" s="319" t="s">
        <v>179</v>
      </c>
      <c r="H1076" s="665">
        <v>3.4929439252336398</v>
      </c>
      <c r="I1076" s="666">
        <v>2.28713681035455</v>
      </c>
      <c r="J1076" s="318" t="s">
        <v>179</v>
      </c>
      <c r="K1076" s="319" t="s">
        <v>179</v>
      </c>
      <c r="L1076" s="318" t="s">
        <v>179</v>
      </c>
      <c r="M1076" s="319" t="s">
        <v>179</v>
      </c>
      <c r="N1076" s="1196">
        <v>1.35697</v>
      </c>
      <c r="O1076" s="1189">
        <v>5.3010000000000002</v>
      </c>
      <c r="P1076" s="1189">
        <v>0.25596999999999998</v>
      </c>
      <c r="Q1076" s="466">
        <v>0.92674712636526624</v>
      </c>
      <c r="R1076" s="1826">
        <f>SUMPRODUCT(N1076:N1077,Q1076:Q1077)</f>
        <v>1.2575680480638753</v>
      </c>
      <c r="S1076" s="272"/>
      <c r="T1076" s="272"/>
      <c r="V1076" s="271"/>
      <c r="W1076" s="272"/>
      <c r="X1076" s="272"/>
      <c r="Y1076" s="1155"/>
      <c r="Z1076" s="1155"/>
      <c r="AA1076" s="1155"/>
      <c r="AB1076" s="662"/>
      <c r="AC1076" s="272"/>
      <c r="AD1076" s="271"/>
      <c r="AE1076" s="272"/>
      <c r="AF1076" s="219"/>
      <c r="AG1076" s="220"/>
      <c r="AH1076" s="221"/>
      <c r="AI1076" s="419"/>
      <c r="AJ1076" s="419"/>
      <c r="AK1076" s="419"/>
      <c r="AL1076" s="419"/>
      <c r="AM1076" s="419"/>
      <c r="AN1076" s="419"/>
      <c r="AO1076" s="221"/>
      <c r="AP1076" s="221"/>
      <c r="AQ1076" s="221"/>
      <c r="AR1076" s="221"/>
      <c r="AS1076" s="221"/>
      <c r="AT1076" s="221"/>
      <c r="AU1076" s="221"/>
      <c r="AV1076" s="221"/>
      <c r="AW1076" s="221"/>
      <c r="AX1076" s="221"/>
      <c r="AY1076" s="221"/>
      <c r="AZ1076" s="221"/>
      <c r="BA1076" s="221"/>
      <c r="BB1076" s="221"/>
      <c r="BC1076" s="221"/>
      <c r="BD1076" s="221"/>
      <c r="BE1076" s="221"/>
      <c r="BF1076" s="221"/>
      <c r="BG1076" s="221"/>
    </row>
    <row r="1077" spans="1:123">
      <c r="A1077" s="1819"/>
      <c r="B1077" s="1987"/>
      <c r="C1077" s="1780"/>
      <c r="D1077" s="330" t="s">
        <v>333</v>
      </c>
      <c r="E1077" s="1150">
        <v>191</v>
      </c>
      <c r="F1077" s="319" t="s">
        <v>179</v>
      </c>
      <c r="G1077" s="319" t="s">
        <v>179</v>
      </c>
      <c r="H1077" s="665">
        <v>5.8042059336823701</v>
      </c>
      <c r="I1077" s="666">
        <v>3.8209235581074199</v>
      </c>
      <c r="J1077" s="318" t="s">
        <v>179</v>
      </c>
      <c r="K1077" s="319" t="s">
        <v>179</v>
      </c>
      <c r="L1077" s="318" t="s">
        <v>179</v>
      </c>
      <c r="M1077" s="319" t="s">
        <v>179</v>
      </c>
      <c r="N1077" s="227">
        <v>0</v>
      </c>
      <c r="O1077" s="244" t="s">
        <v>413</v>
      </c>
      <c r="P1077" s="244" t="s">
        <v>413</v>
      </c>
      <c r="Q1077" s="466">
        <v>7.3252873634733734E-2</v>
      </c>
      <c r="R1077" s="1828"/>
      <c r="S1077" s="272"/>
      <c r="T1077" s="272"/>
      <c r="V1077" s="271"/>
      <c r="W1077" s="272"/>
      <c r="X1077" s="272"/>
      <c r="Y1077" s="1155"/>
      <c r="Z1077" s="1155"/>
      <c r="AA1077" s="1155"/>
      <c r="AB1077" s="662"/>
      <c r="AC1077" s="272"/>
      <c r="AD1077" s="271"/>
      <c r="AE1077" s="272"/>
      <c r="AF1077" s="219"/>
      <c r="AG1077" s="220"/>
      <c r="AH1077" s="221"/>
      <c r="AI1077" s="419"/>
      <c r="AJ1077" s="419"/>
      <c r="AK1077" s="419"/>
      <c r="AL1077" s="419"/>
      <c r="AM1077" s="419"/>
      <c r="AN1077" s="419"/>
      <c r="AO1077" s="221"/>
      <c r="AP1077" s="221"/>
      <c r="AQ1077" s="221"/>
      <c r="AR1077" s="221"/>
      <c r="AS1077" s="221"/>
      <c r="AT1077" s="221"/>
      <c r="AU1077" s="221"/>
      <c r="AV1077" s="221"/>
      <c r="AW1077" s="221"/>
      <c r="AX1077" s="221"/>
      <c r="AY1077" s="221"/>
      <c r="AZ1077" s="221"/>
      <c r="BA1077" s="221"/>
      <c r="BB1077" s="221"/>
      <c r="BC1077" s="221"/>
      <c r="BD1077" s="221"/>
      <c r="BE1077" s="221"/>
      <c r="BF1077" s="221"/>
      <c r="BG1077" s="221"/>
    </row>
    <row r="1078" spans="1:123">
      <c r="A1078" s="1819"/>
      <c r="B1078" s="1986" t="s">
        <v>1374</v>
      </c>
      <c r="C1078" s="1813" t="s">
        <v>324</v>
      </c>
      <c r="D1078" s="330" t="s">
        <v>325</v>
      </c>
      <c r="E1078" s="1150">
        <v>287</v>
      </c>
      <c r="F1078" s="319" t="s">
        <v>179</v>
      </c>
      <c r="G1078" s="319" t="s">
        <v>179</v>
      </c>
      <c r="H1078" s="665">
        <v>5.1341056910569103</v>
      </c>
      <c r="I1078" s="666">
        <v>3.4925254323134101</v>
      </c>
      <c r="J1078" s="318" t="s">
        <v>179</v>
      </c>
      <c r="K1078" s="319" t="s">
        <v>179</v>
      </c>
      <c r="L1078" s="318" t="s">
        <v>179</v>
      </c>
      <c r="M1078" s="319" t="s">
        <v>179</v>
      </c>
      <c r="N1078" s="1196">
        <v>-1.2484</v>
      </c>
      <c r="O1078" s="1189">
        <v>-2.8719999999999999</v>
      </c>
      <c r="P1078" s="1189">
        <v>0.43465999999999999</v>
      </c>
      <c r="Q1078" s="324" t="s">
        <v>179</v>
      </c>
      <c r="R1078" s="231">
        <f>N1078</f>
        <v>-1.2484</v>
      </c>
      <c r="S1078" s="272"/>
      <c r="T1078" s="272"/>
      <c r="V1078" s="271"/>
      <c r="W1078" s="272"/>
      <c r="X1078" s="272"/>
      <c r="Y1078" s="1155"/>
      <c r="Z1078" s="1155"/>
      <c r="AA1078" s="1155"/>
      <c r="AB1078" s="662"/>
      <c r="AC1078" s="272"/>
      <c r="AD1078" s="271"/>
      <c r="AE1078" s="272"/>
      <c r="AF1078" s="219"/>
      <c r="AG1078" s="220"/>
      <c r="AH1078" s="221"/>
      <c r="AI1078" s="419"/>
      <c r="AJ1078" s="419"/>
      <c r="AK1078" s="419"/>
      <c r="AL1078" s="419"/>
      <c r="AM1078" s="419"/>
      <c r="AN1078" s="419"/>
      <c r="AO1078" s="221"/>
      <c r="AP1078" s="221"/>
      <c r="AQ1078" s="221"/>
      <c r="AR1078" s="221"/>
      <c r="AS1078" s="221"/>
      <c r="AT1078" s="221"/>
      <c r="AU1078" s="221"/>
      <c r="AV1078" s="221"/>
      <c r="AW1078" s="221"/>
      <c r="AX1078" s="221"/>
      <c r="AY1078" s="221"/>
      <c r="AZ1078" s="221"/>
      <c r="BA1078" s="221"/>
      <c r="BB1078" s="221"/>
      <c r="BC1078" s="221"/>
      <c r="BD1078" s="221"/>
      <c r="BE1078" s="221"/>
      <c r="BF1078" s="221"/>
      <c r="BG1078" s="221"/>
    </row>
    <row r="1079" spans="1:123">
      <c r="A1079" s="1819"/>
      <c r="B1079" s="1987"/>
      <c r="C1079" s="1780"/>
      <c r="D1079" s="330" t="s">
        <v>333</v>
      </c>
      <c r="E1079" s="1150">
        <v>11</v>
      </c>
      <c r="F1079" s="319" t="s">
        <v>179</v>
      </c>
      <c r="G1079" s="319" t="s">
        <v>179</v>
      </c>
      <c r="H1079" s="665">
        <v>0.80545454545454598</v>
      </c>
      <c r="I1079" s="666">
        <v>0.87644510537013798</v>
      </c>
      <c r="J1079" s="1169" t="s">
        <v>342</v>
      </c>
      <c r="K1079" s="1206">
        <v>6</v>
      </c>
      <c r="L1079" s="1169" t="s">
        <v>342</v>
      </c>
      <c r="M1079" s="1206">
        <v>10</v>
      </c>
      <c r="N1079" s="451">
        <v>0</v>
      </c>
      <c r="O1079" s="438" t="s">
        <v>413</v>
      </c>
      <c r="P1079" s="438" t="s">
        <v>413</v>
      </c>
      <c r="Q1079" s="324" t="s">
        <v>179</v>
      </c>
      <c r="R1079" s="231">
        <f>N1079</f>
        <v>0</v>
      </c>
      <c r="S1079" s="272"/>
      <c r="T1079" s="272"/>
      <c r="V1079" s="271"/>
      <c r="W1079" s="272"/>
      <c r="X1079" s="272"/>
      <c r="Y1079" s="1155"/>
      <c r="Z1079" s="1155"/>
      <c r="AA1079" s="1155"/>
      <c r="AB1079" s="662"/>
      <c r="AC1079" s="272"/>
      <c r="AD1079" s="271"/>
      <c r="AE1079" s="272"/>
      <c r="AF1079" s="219"/>
      <c r="AG1079" s="220"/>
      <c r="AH1079" s="221"/>
      <c r="AI1079" s="419"/>
      <c r="AJ1079" s="419"/>
      <c r="AK1079" s="419"/>
      <c r="AL1079" s="419"/>
      <c r="AM1079" s="419"/>
      <c r="AN1079" s="419"/>
      <c r="AO1079" s="221"/>
      <c r="AP1079" s="221"/>
      <c r="AQ1079" s="221"/>
      <c r="AR1079" s="221"/>
      <c r="AS1079" s="221"/>
      <c r="AT1079" s="221"/>
      <c r="AU1079" s="221"/>
      <c r="AV1079" s="221"/>
      <c r="AW1079" s="221"/>
      <c r="AX1079" s="221"/>
      <c r="AY1079" s="221"/>
      <c r="AZ1079" s="221"/>
      <c r="BA1079" s="221"/>
      <c r="BB1079" s="221"/>
      <c r="BC1079" s="221"/>
      <c r="BD1079" s="221"/>
      <c r="BE1079" s="221"/>
      <c r="BF1079" s="221"/>
      <c r="BG1079" s="221"/>
    </row>
    <row r="1080" spans="1:123" s="589" customFormat="1" ht="29.5" thickBot="1">
      <c r="A1080" s="1820"/>
      <c r="B1080" s="1217" t="s">
        <v>1341</v>
      </c>
      <c r="C1080" s="852" t="s">
        <v>340</v>
      </c>
      <c r="D1080" s="1218" t="s">
        <v>1381</v>
      </c>
      <c r="E1080" s="1219">
        <v>298</v>
      </c>
      <c r="F1080" s="1220">
        <v>12.184563758389301</v>
      </c>
      <c r="G1080" s="1220">
        <v>2.29832979415978</v>
      </c>
      <c r="H1080" s="1185">
        <v>4.9743232662192396</v>
      </c>
      <c r="I1080" s="1186">
        <v>3.5270645821528701</v>
      </c>
      <c r="J1080" s="1175" t="s">
        <v>342</v>
      </c>
      <c r="K1080" s="1176" t="s">
        <v>1365</v>
      </c>
      <c r="L1080" s="1175" t="s">
        <v>340</v>
      </c>
      <c r="M1080" s="1208" t="s">
        <v>1366</v>
      </c>
      <c r="N1080" s="1221">
        <v>-2.6200000000000001E-2</v>
      </c>
      <c r="O1080" s="1222">
        <v>-0.66800000000000004</v>
      </c>
      <c r="P1080" s="1222">
        <v>3.9219999999999998E-2</v>
      </c>
      <c r="Q1080" s="1187" t="s">
        <v>179</v>
      </c>
      <c r="R1080" s="1223">
        <f>N1080</f>
        <v>-2.6200000000000001E-2</v>
      </c>
      <c r="S1080" s="585"/>
      <c r="T1080" s="585"/>
      <c r="U1080" s="1162"/>
      <c r="V1080" s="491"/>
      <c r="W1080" s="585"/>
      <c r="X1080" s="585"/>
      <c r="Y1080" s="1177"/>
      <c r="Z1080" s="1177"/>
      <c r="AA1080" s="1177"/>
      <c r="AB1080" s="1178"/>
      <c r="AC1080" s="585"/>
      <c r="AD1080" s="491"/>
      <c r="AE1080" s="585"/>
      <c r="AF1080" s="645"/>
      <c r="AG1080" s="585"/>
      <c r="AH1080" s="566"/>
      <c r="AI1080" s="1179"/>
      <c r="AJ1080" s="1179"/>
      <c r="AK1080" s="1179"/>
      <c r="AL1080" s="1179"/>
      <c r="AM1080" s="1179"/>
      <c r="AN1080" s="1179"/>
      <c r="AO1080" s="566"/>
      <c r="AP1080" s="566"/>
      <c r="AQ1080" s="566"/>
      <c r="AR1080" s="566"/>
      <c r="AS1080" s="566"/>
      <c r="AT1080" s="566"/>
      <c r="AU1080" s="566"/>
      <c r="AV1080" s="566"/>
      <c r="AW1080" s="566"/>
      <c r="AX1080" s="566"/>
      <c r="AY1080" s="566"/>
      <c r="AZ1080" s="566"/>
      <c r="BA1080" s="566"/>
      <c r="BB1080" s="566"/>
      <c r="BC1080" s="566"/>
      <c r="BD1080" s="566"/>
      <c r="BE1080" s="566"/>
      <c r="BF1080" s="566"/>
      <c r="BG1080" s="566"/>
      <c r="BH1080" s="627"/>
      <c r="CF1080" s="590"/>
      <c r="CG1080" s="590"/>
      <c r="CH1080" s="590"/>
      <c r="CI1080" s="590"/>
      <c r="CJ1080" s="590"/>
      <c r="CK1080" s="590"/>
      <c r="CL1080" s="590"/>
      <c r="CM1080" s="590"/>
      <c r="CN1080" s="590"/>
      <c r="CO1080" s="590"/>
      <c r="CP1080" s="590"/>
      <c r="CQ1080" s="590"/>
      <c r="CR1080" s="590"/>
      <c r="CS1080" s="590"/>
      <c r="CT1080" s="590"/>
      <c r="CU1080" s="590"/>
      <c r="CV1080" s="590"/>
      <c r="CW1080" s="590"/>
      <c r="CX1080" s="590"/>
      <c r="CY1080" s="590"/>
      <c r="CZ1080" s="590"/>
      <c r="DA1080" s="590"/>
      <c r="DB1080" s="590"/>
      <c r="DC1080" s="590"/>
      <c r="DD1080" s="590"/>
      <c r="DE1080" s="590"/>
      <c r="DF1080" s="590"/>
      <c r="DG1080" s="590"/>
      <c r="DH1080" s="590"/>
      <c r="DI1080" s="591"/>
      <c r="DJ1080" s="590"/>
      <c r="DK1080" s="590"/>
      <c r="DL1080" s="590"/>
      <c r="DM1080" s="590"/>
      <c r="DN1080" s="590"/>
      <c r="DO1080" s="590"/>
      <c r="DP1080" s="590"/>
      <c r="DQ1080" s="590"/>
      <c r="DR1080" s="590"/>
      <c r="DS1080" s="590"/>
    </row>
    <row r="1081" spans="1:123" s="289" customFormat="1" ht="9" customHeight="1" thickBot="1">
      <c r="A1081" s="287"/>
      <c r="B1081" s="288"/>
      <c r="C1081" s="188"/>
      <c r="D1081" s="189"/>
      <c r="E1081" s="658"/>
      <c r="F1081" s="659"/>
      <c r="G1081" s="659"/>
      <c r="H1081" s="660"/>
      <c r="I1081" s="660"/>
      <c r="J1081" s="190"/>
      <c r="K1081" s="189"/>
      <c r="L1081" s="190"/>
      <c r="M1081" s="191"/>
      <c r="N1081" s="192"/>
      <c r="O1081" s="193"/>
      <c r="P1081" s="193"/>
      <c r="Q1081" s="194"/>
      <c r="R1081" s="1224"/>
      <c r="S1081" s="195"/>
      <c r="T1081" s="195"/>
      <c r="U1081" s="196"/>
      <c r="V1081" s="197"/>
      <c r="W1081" s="191"/>
      <c r="X1081" s="191"/>
      <c r="Y1081" s="661"/>
      <c r="Z1081" s="661"/>
      <c r="AA1081" s="661"/>
      <c r="AB1081" s="662"/>
      <c r="AC1081" s="663"/>
      <c r="AD1081" s="663"/>
      <c r="AE1081" s="663"/>
      <c r="AF1081" s="664"/>
      <c r="AG1081" s="663"/>
      <c r="AH1081" s="200"/>
      <c r="AI1081" s="200"/>
      <c r="AJ1081" s="200"/>
      <c r="AK1081" s="200"/>
      <c r="AL1081" s="200"/>
      <c r="AM1081" s="200"/>
      <c r="AN1081" s="200"/>
      <c r="AO1081" s="200"/>
      <c r="AP1081" s="200"/>
      <c r="AQ1081" s="200"/>
      <c r="AR1081" s="200"/>
      <c r="AS1081" s="200"/>
      <c r="AT1081" s="200"/>
      <c r="AU1081" s="200"/>
      <c r="AV1081" s="200"/>
      <c r="AW1081" s="200"/>
      <c r="AX1081" s="200"/>
      <c r="AY1081" s="200"/>
      <c r="AZ1081" s="200"/>
      <c r="BA1081" s="200"/>
      <c r="BB1081" s="200"/>
      <c r="BC1081" s="200"/>
      <c r="BD1081" s="200"/>
      <c r="BE1081" s="200"/>
      <c r="BF1081" s="200"/>
      <c r="BG1081" s="200"/>
      <c r="BH1081" s="176"/>
      <c r="DI1081" s="290"/>
    </row>
    <row r="1082" spans="1:123" ht="15" customHeight="1">
      <c r="A1082" s="1931" t="s">
        <v>1382</v>
      </c>
      <c r="B1082" s="1986" t="s">
        <v>1316</v>
      </c>
      <c r="C1082" s="1813" t="s">
        <v>349</v>
      </c>
      <c r="D1082" s="330" t="s">
        <v>1317</v>
      </c>
      <c r="E1082" s="1150">
        <v>25</v>
      </c>
      <c r="F1082" s="319" t="s">
        <v>179</v>
      </c>
      <c r="G1082" s="319" t="s">
        <v>179</v>
      </c>
      <c r="H1082" s="665">
        <v>5.9468666666666703</v>
      </c>
      <c r="I1082" s="666">
        <v>2.7841448966523901</v>
      </c>
      <c r="J1082" s="318" t="s">
        <v>179</v>
      </c>
      <c r="K1082" s="319" t="s">
        <v>179</v>
      </c>
      <c r="L1082" s="318" t="s">
        <v>179</v>
      </c>
      <c r="M1082" s="319" t="s">
        <v>179</v>
      </c>
      <c r="N1082" s="407">
        <v>0</v>
      </c>
      <c r="O1082" s="503" t="s">
        <v>413</v>
      </c>
      <c r="P1082" s="503" t="s">
        <v>413</v>
      </c>
      <c r="Q1082" s="1188">
        <v>0.28537207627952349</v>
      </c>
      <c r="R1082" s="1985">
        <f>SUMPRODUCT(N1082:N1086,Q1082:Q1086)</f>
        <v>0.40973260011515322</v>
      </c>
      <c r="S1082" s="1202" t="s">
        <v>326</v>
      </c>
      <c r="T1082" s="1153" t="s">
        <v>327</v>
      </c>
      <c r="U1082" s="1154"/>
      <c r="V1082" s="1994" t="s">
        <v>678</v>
      </c>
      <c r="W1082" s="403" t="s">
        <v>329</v>
      </c>
      <c r="X1082" s="309" t="s">
        <v>1383</v>
      </c>
      <c r="Y1082" s="1212">
        <f>T1020+R1013+R1015+R1017*2</f>
        <v>2.0540908343469795</v>
      </c>
      <c r="Z1082" s="412" t="s">
        <v>405</v>
      </c>
      <c r="AA1082" s="413" t="s">
        <v>405</v>
      </c>
      <c r="AB1082" s="198"/>
      <c r="AC1082" s="272"/>
      <c r="AD1082" s="271"/>
      <c r="AE1082" s="272"/>
      <c r="AF1082" s="219"/>
      <c r="AG1082" s="220"/>
      <c r="AH1082" s="221"/>
      <c r="AI1082" s="419"/>
      <c r="AJ1082" s="419"/>
      <c r="AK1082" s="419"/>
      <c r="AL1082" s="419"/>
      <c r="AM1082" s="419"/>
      <c r="AN1082" s="419"/>
      <c r="AO1082" s="221"/>
      <c r="AP1082" s="221"/>
      <c r="AQ1082" s="221"/>
      <c r="AR1082" s="221"/>
      <c r="AS1082" s="221"/>
      <c r="AT1082" s="221"/>
      <c r="AU1082" s="221"/>
      <c r="AV1082" s="221"/>
      <c r="AW1082" s="221"/>
      <c r="AX1082" s="221"/>
      <c r="AY1082" s="221"/>
      <c r="AZ1082" s="221"/>
      <c r="BA1082" s="221"/>
      <c r="BB1082" s="221"/>
      <c r="BC1082" s="221"/>
      <c r="BD1082" s="221"/>
      <c r="BE1082" s="221"/>
      <c r="BF1082" s="221"/>
      <c r="BG1082" s="221"/>
    </row>
    <row r="1083" spans="1:123">
      <c r="A1083" s="1777"/>
      <c r="B1083" s="1989"/>
      <c r="C1083" s="1814"/>
      <c r="D1083" s="421" t="s">
        <v>1319</v>
      </c>
      <c r="E1083" s="1150">
        <v>30</v>
      </c>
      <c r="F1083" s="319" t="s">
        <v>179</v>
      </c>
      <c r="G1083" s="319" t="s">
        <v>179</v>
      </c>
      <c r="H1083" s="665">
        <v>9.1966666666666708</v>
      </c>
      <c r="I1083" s="666">
        <v>1.86694168745781</v>
      </c>
      <c r="J1083" s="318" t="s">
        <v>179</v>
      </c>
      <c r="K1083" s="319" t="s">
        <v>179</v>
      </c>
      <c r="L1083" s="318" t="s">
        <v>179</v>
      </c>
      <c r="M1083" s="319" t="s">
        <v>179</v>
      </c>
      <c r="N1083" s="1196">
        <v>1.7497</v>
      </c>
      <c r="O1083" s="1189">
        <v>3.66</v>
      </c>
      <c r="P1083" s="1189">
        <v>0.47849999999999998</v>
      </c>
      <c r="Q1083" s="1190">
        <v>0.11382648796270159</v>
      </c>
      <c r="R1083" s="1980"/>
      <c r="S1083" s="1094" t="s">
        <v>1320</v>
      </c>
      <c r="T1083" s="483" t="s">
        <v>1321</v>
      </c>
      <c r="U1083" s="1159"/>
      <c r="V1083" s="1995"/>
      <c r="W1083" s="421" t="s">
        <v>4</v>
      </c>
      <c r="X1083" s="327" t="s">
        <v>1384</v>
      </c>
      <c r="Y1083" s="675">
        <f>T1089+R1082+R1087+R1089+R1091*10+R1092*11</f>
        <v>8.2443726351512829</v>
      </c>
      <c r="Z1083" s="675">
        <f>Y1083-Y1082</f>
        <v>6.1902818008043035</v>
      </c>
      <c r="AA1083" s="1205"/>
      <c r="AB1083" s="662"/>
      <c r="AC1083" s="272"/>
      <c r="AD1083" s="271"/>
      <c r="AE1083" s="272"/>
      <c r="AF1083" s="219"/>
      <c r="AG1083" s="220"/>
      <c r="AH1083" s="221"/>
      <c r="AI1083" s="419"/>
      <c r="AJ1083" s="419"/>
      <c r="AK1083" s="419"/>
      <c r="AL1083" s="419"/>
      <c r="AM1083" s="419"/>
      <c r="AN1083" s="419"/>
      <c r="AO1083" s="221"/>
      <c r="AP1083" s="221"/>
      <c r="AQ1083" s="221"/>
      <c r="AR1083" s="221"/>
      <c r="AS1083" s="221"/>
      <c r="AT1083" s="221"/>
      <c r="AU1083" s="221"/>
      <c r="AV1083" s="221"/>
      <c r="AW1083" s="221"/>
      <c r="AX1083" s="221"/>
      <c r="AY1083" s="221"/>
      <c r="AZ1083" s="221"/>
      <c r="BA1083" s="221"/>
      <c r="BB1083" s="221"/>
      <c r="BC1083" s="221"/>
      <c r="BD1083" s="221"/>
      <c r="BE1083" s="221"/>
      <c r="BF1083" s="221"/>
      <c r="BG1083" s="221"/>
    </row>
    <row r="1084" spans="1:123">
      <c r="A1084" s="1777"/>
      <c r="B1084" s="1989"/>
      <c r="C1084" s="1814"/>
      <c r="D1084" s="330" t="s">
        <v>1322</v>
      </c>
      <c r="E1084" s="1150">
        <v>4</v>
      </c>
      <c r="F1084" s="319" t="s">
        <v>179</v>
      </c>
      <c r="G1084" s="319" t="s">
        <v>179</v>
      </c>
      <c r="H1084" s="665">
        <v>9.49</v>
      </c>
      <c r="I1084" s="666">
        <v>0.57735026918962595</v>
      </c>
      <c r="J1084" s="318" t="s">
        <v>179</v>
      </c>
      <c r="K1084" s="319" t="s">
        <v>179</v>
      </c>
      <c r="L1084" s="318" t="s">
        <v>179</v>
      </c>
      <c r="M1084" s="319" t="s">
        <v>179</v>
      </c>
      <c r="N1084" s="1196">
        <v>1.4334</v>
      </c>
      <c r="O1084" s="1189">
        <v>1.7</v>
      </c>
      <c r="P1084" s="1189">
        <v>0.84089999999999998</v>
      </c>
      <c r="Q1084" s="1190">
        <v>0.24561190551334025</v>
      </c>
      <c r="R1084" s="1980"/>
      <c r="S1084" s="1202" t="s">
        <v>345</v>
      </c>
      <c r="T1084" s="988" t="s">
        <v>346</v>
      </c>
      <c r="U1084" s="968"/>
      <c r="V1084" s="1996"/>
      <c r="W1084" s="421" t="s">
        <v>4</v>
      </c>
      <c r="X1084" s="327" t="s">
        <v>1385</v>
      </c>
      <c r="Y1084" s="675">
        <f>T1089+R1082+R1087+R1089+R1091*10+R1092*15</f>
        <v>9.0683726351512846</v>
      </c>
      <c r="Z1084" s="675">
        <f>Y1084-Y1082</f>
        <v>7.0142818008043051</v>
      </c>
      <c r="AA1084" s="1205"/>
      <c r="AB1084" s="662"/>
      <c r="AC1084" s="272"/>
      <c r="AD1084" s="271"/>
      <c r="AE1084" s="272"/>
      <c r="AF1084" s="219"/>
      <c r="AG1084" s="220"/>
      <c r="AH1084" s="221"/>
      <c r="AI1084" s="419"/>
      <c r="AJ1084" s="419"/>
      <c r="AK1084" s="419"/>
      <c r="AL1084" s="419"/>
      <c r="AM1084" s="419"/>
      <c r="AN1084" s="419"/>
      <c r="AO1084" s="221"/>
      <c r="AP1084" s="221"/>
      <c r="AQ1084" s="221"/>
      <c r="AR1084" s="221"/>
      <c r="AS1084" s="221"/>
      <c r="AT1084" s="221"/>
      <c r="AU1084" s="221"/>
      <c r="AV1084" s="221"/>
      <c r="AW1084" s="221"/>
      <c r="AX1084" s="221"/>
      <c r="AY1084" s="221"/>
      <c r="AZ1084" s="221"/>
      <c r="BA1084" s="221"/>
      <c r="BB1084" s="221"/>
      <c r="BC1084" s="221"/>
      <c r="BD1084" s="221"/>
      <c r="BE1084" s="221"/>
      <c r="BF1084" s="221"/>
      <c r="BG1084" s="221"/>
    </row>
    <row r="1085" spans="1:123">
      <c r="A1085" s="1777"/>
      <c r="B1085" s="1989"/>
      <c r="C1085" s="1814"/>
      <c r="D1085" s="330" t="s">
        <v>1323</v>
      </c>
      <c r="E1085" s="1150">
        <v>26</v>
      </c>
      <c r="F1085" s="319" t="s">
        <v>179</v>
      </c>
      <c r="G1085" s="319" t="s">
        <v>179</v>
      </c>
      <c r="H1085" s="665">
        <v>8.1734615384615399</v>
      </c>
      <c r="I1085" s="666">
        <v>2.1815828057769302</v>
      </c>
      <c r="J1085" s="318" t="s">
        <v>179</v>
      </c>
      <c r="K1085" s="319" t="s">
        <v>179</v>
      </c>
      <c r="L1085" s="318" t="s">
        <v>179</v>
      </c>
      <c r="M1085" s="319" t="s">
        <v>179</v>
      </c>
      <c r="N1085" s="1196">
        <v>0.78939999999999999</v>
      </c>
      <c r="O1085" s="1189">
        <v>1.61</v>
      </c>
      <c r="P1085" s="1189">
        <v>0.49070000000000003</v>
      </c>
      <c r="Q1085" s="1190">
        <v>0.13178541755063869</v>
      </c>
      <c r="R1085" s="1980"/>
      <c r="S1085" s="1160" t="s">
        <v>351</v>
      </c>
      <c r="T1085" s="1161" t="s">
        <v>692</v>
      </c>
      <c r="U1085" s="1162"/>
      <c r="V1085" s="271"/>
      <c r="W1085" s="272"/>
      <c r="X1085" s="272"/>
      <c r="Y1085" s="1155"/>
      <c r="Z1085" s="1155"/>
      <c r="AA1085" s="1155"/>
      <c r="AB1085" s="662"/>
      <c r="AC1085" s="272"/>
      <c r="AD1085" s="271"/>
      <c r="AE1085" s="272"/>
      <c r="AF1085" s="219"/>
      <c r="AG1085" s="220"/>
      <c r="AH1085" s="221"/>
      <c r="AI1085" s="419"/>
      <c r="AJ1085" s="419"/>
      <c r="AK1085" s="419"/>
      <c r="AL1085" s="419"/>
      <c r="AM1085" s="419"/>
      <c r="AN1085" s="419"/>
      <c r="AO1085" s="221"/>
      <c r="AP1085" s="221"/>
      <c r="AQ1085" s="221"/>
      <c r="AR1085" s="221"/>
      <c r="AS1085" s="221"/>
      <c r="AT1085" s="221"/>
      <c r="AU1085" s="221"/>
      <c r="AV1085" s="221"/>
      <c r="AW1085" s="221"/>
      <c r="AX1085" s="221"/>
      <c r="AY1085" s="221"/>
      <c r="AZ1085" s="221"/>
      <c r="BA1085" s="221"/>
      <c r="BB1085" s="221"/>
      <c r="BC1085" s="221"/>
      <c r="BD1085" s="221"/>
      <c r="BE1085" s="221"/>
      <c r="BF1085" s="221"/>
      <c r="BG1085" s="221"/>
    </row>
    <row r="1086" spans="1:123">
      <c r="A1086" s="1777"/>
      <c r="B1086" s="1987"/>
      <c r="C1086" s="1780"/>
      <c r="D1086" s="330" t="s">
        <v>1324</v>
      </c>
      <c r="E1086" s="1150">
        <v>21</v>
      </c>
      <c r="F1086" s="319" t="s">
        <v>179</v>
      </c>
      <c r="G1086" s="319" t="s">
        <v>179</v>
      </c>
      <c r="H1086" s="665">
        <v>4.1190476190476204</v>
      </c>
      <c r="I1086" s="666">
        <v>3.2601915660922498</v>
      </c>
      <c r="J1086" s="318" t="s">
        <v>179</v>
      </c>
      <c r="K1086" s="319" t="s">
        <v>179</v>
      </c>
      <c r="L1086" s="318" t="s">
        <v>179</v>
      </c>
      <c r="M1086" s="319" t="s">
        <v>179</v>
      </c>
      <c r="N1086" s="1196">
        <v>-1.099</v>
      </c>
      <c r="O1086" s="1189">
        <v>-1.82</v>
      </c>
      <c r="P1086" s="1189">
        <v>0.60260000000000002</v>
      </c>
      <c r="Q1086" s="1190">
        <v>0.22340411269379598</v>
      </c>
      <c r="R1086" s="1856"/>
      <c r="S1086" s="1202" t="s">
        <v>355</v>
      </c>
      <c r="T1086" s="1153" t="s">
        <v>356</v>
      </c>
      <c r="U1086" s="1154"/>
      <c r="V1086" s="271"/>
      <c r="W1086" s="272"/>
      <c r="X1086" s="272"/>
      <c r="Y1086" s="1155"/>
      <c r="Z1086" s="1155"/>
      <c r="AA1086" s="1155"/>
      <c r="AB1086" s="662"/>
      <c r="AC1086" s="272"/>
      <c r="AD1086" s="271"/>
      <c r="AE1086" s="272"/>
      <c r="AF1086" s="219"/>
      <c r="AG1086" s="220"/>
      <c r="AH1086" s="221"/>
      <c r="AI1086" s="419"/>
      <c r="AJ1086" s="419"/>
      <c r="AK1086" s="419"/>
      <c r="AL1086" s="419"/>
      <c r="AM1086" s="419"/>
      <c r="AN1086" s="419"/>
      <c r="AO1086" s="221"/>
      <c r="AP1086" s="221"/>
      <c r="AQ1086" s="221"/>
      <c r="AR1086" s="221"/>
      <c r="AS1086" s="221"/>
      <c r="AT1086" s="221"/>
      <c r="AU1086" s="221"/>
      <c r="AV1086" s="221"/>
      <c r="AW1086" s="221"/>
      <c r="AX1086" s="221"/>
      <c r="AY1086" s="221"/>
      <c r="AZ1086" s="221"/>
      <c r="BA1086" s="221"/>
      <c r="BB1086" s="221"/>
      <c r="BC1086" s="221"/>
      <c r="BD1086" s="221"/>
      <c r="BE1086" s="221"/>
      <c r="BF1086" s="221"/>
      <c r="BG1086" s="221"/>
    </row>
    <row r="1087" spans="1:123">
      <c r="A1087" s="1777"/>
      <c r="B1087" s="1986" t="s">
        <v>1327</v>
      </c>
      <c r="C1087" s="1813" t="s">
        <v>324</v>
      </c>
      <c r="D1087" s="330" t="s">
        <v>325</v>
      </c>
      <c r="E1087" s="1150">
        <v>85</v>
      </c>
      <c r="F1087" s="319" t="s">
        <v>179</v>
      </c>
      <c r="G1087" s="319" t="s">
        <v>179</v>
      </c>
      <c r="H1087" s="665">
        <v>8.4979999999999993</v>
      </c>
      <c r="I1087" s="666">
        <v>1.7912471048060901</v>
      </c>
      <c r="J1087" s="318" t="s">
        <v>179</v>
      </c>
      <c r="K1087" s="319" t="s">
        <v>179</v>
      </c>
      <c r="L1087" s="318" t="s">
        <v>179</v>
      </c>
      <c r="M1087" s="319" t="s">
        <v>179</v>
      </c>
      <c r="N1087" s="1196">
        <v>-2.0082</v>
      </c>
      <c r="O1087" s="1189">
        <v>-3.68</v>
      </c>
      <c r="P1087" s="1189">
        <v>0.54630000000000001</v>
      </c>
      <c r="Q1087" s="466">
        <v>5.9436293677855287E-2</v>
      </c>
      <c r="R1087" s="1826">
        <f>SUMPRODUCT(N1087:N1088,Q1087:Q1088)</f>
        <v>-0.11935996496386898</v>
      </c>
      <c r="S1087" s="336">
        <v>106</v>
      </c>
      <c r="T1087" s="1160" t="s">
        <v>692</v>
      </c>
      <c r="U1087" s="1225"/>
      <c r="V1087" s="271"/>
      <c r="W1087" s="272"/>
      <c r="X1087" s="272"/>
      <c r="Y1087" s="1155"/>
      <c r="Z1087" s="1155"/>
      <c r="AA1087" s="1155"/>
      <c r="AB1087" s="662"/>
      <c r="AC1087" s="272"/>
      <c r="AD1087" s="271"/>
      <c r="AE1087" s="272"/>
      <c r="AF1087" s="219"/>
      <c r="AG1087" s="220"/>
      <c r="AH1087" s="221"/>
      <c r="AI1087" s="419"/>
      <c r="AJ1087" s="419"/>
      <c r="AK1087" s="419"/>
      <c r="AL1087" s="419"/>
      <c r="AM1087" s="419"/>
      <c r="AN1087" s="419"/>
      <c r="AO1087" s="221"/>
      <c r="AP1087" s="221"/>
      <c r="AQ1087" s="221"/>
      <c r="AR1087" s="221"/>
      <c r="AS1087" s="221"/>
      <c r="AT1087" s="221"/>
      <c r="AU1087" s="221"/>
      <c r="AV1087" s="221"/>
      <c r="AW1087" s="221"/>
      <c r="AX1087" s="221"/>
      <c r="AY1087" s="221"/>
      <c r="AZ1087" s="221"/>
      <c r="BA1087" s="221"/>
      <c r="BB1087" s="221"/>
      <c r="BC1087" s="221"/>
      <c r="BD1087" s="221"/>
      <c r="BE1087" s="221"/>
      <c r="BF1087" s="221"/>
      <c r="BG1087" s="221"/>
    </row>
    <row r="1088" spans="1:123">
      <c r="A1088" s="1777"/>
      <c r="B1088" s="1987"/>
      <c r="C1088" s="1780"/>
      <c r="D1088" s="330" t="s">
        <v>333</v>
      </c>
      <c r="E1088" s="1150">
        <v>21</v>
      </c>
      <c r="F1088" s="319" t="s">
        <v>179</v>
      </c>
      <c r="G1088" s="319" t="s">
        <v>179</v>
      </c>
      <c r="H1088" s="665">
        <v>1.8672222222222199</v>
      </c>
      <c r="I1088" s="666">
        <v>0.82303677745106696</v>
      </c>
      <c r="J1088" s="318" t="s">
        <v>179</v>
      </c>
      <c r="K1088" s="319" t="s">
        <v>179</v>
      </c>
      <c r="L1088" s="318" t="s">
        <v>179</v>
      </c>
      <c r="M1088" s="319" t="s">
        <v>179</v>
      </c>
      <c r="N1088" s="227">
        <v>0</v>
      </c>
      <c r="O1088" s="244" t="s">
        <v>413</v>
      </c>
      <c r="P1088" s="244" t="s">
        <v>413</v>
      </c>
      <c r="Q1088" s="466">
        <v>0.9405637063221447</v>
      </c>
      <c r="R1088" s="1828"/>
      <c r="S1088" s="1152" t="s">
        <v>363</v>
      </c>
      <c r="T1088" s="1153" t="s">
        <v>364</v>
      </c>
      <c r="U1088" s="1154"/>
      <c r="V1088" s="271"/>
      <c r="W1088" s="272"/>
      <c r="X1088" s="272"/>
      <c r="Y1088" s="1155"/>
      <c r="Z1088" s="1155"/>
      <c r="AA1088" s="1155"/>
      <c r="AB1088" s="662"/>
      <c r="AC1088" s="272"/>
      <c r="AD1088" s="271"/>
      <c r="AE1088" s="272"/>
      <c r="AF1088" s="219"/>
      <c r="AG1088" s="220"/>
      <c r="AH1088" s="221"/>
      <c r="AI1088" s="419"/>
      <c r="AJ1088" s="419"/>
      <c r="AK1088" s="419"/>
      <c r="AL1088" s="419"/>
      <c r="AM1088" s="419"/>
      <c r="AN1088" s="419"/>
      <c r="AO1088" s="221"/>
      <c r="AP1088" s="221"/>
      <c r="AQ1088" s="221"/>
      <c r="AR1088" s="221"/>
      <c r="AS1088" s="221"/>
      <c r="AT1088" s="221"/>
      <c r="AU1088" s="221"/>
      <c r="AV1088" s="221"/>
      <c r="AW1088" s="221"/>
      <c r="AX1088" s="221"/>
      <c r="AY1088" s="221"/>
      <c r="AZ1088" s="221"/>
      <c r="BA1088" s="221"/>
      <c r="BB1088" s="221"/>
      <c r="BC1088" s="221"/>
      <c r="BD1088" s="221"/>
      <c r="BE1088" s="221"/>
      <c r="BF1088" s="221"/>
      <c r="BG1088" s="221"/>
    </row>
    <row r="1089" spans="1:123">
      <c r="A1089" s="1777"/>
      <c r="B1089" s="1986" t="s">
        <v>1328</v>
      </c>
      <c r="C1089" s="1813" t="s">
        <v>324</v>
      </c>
      <c r="D1089" s="330" t="s">
        <v>325</v>
      </c>
      <c r="E1089" s="1150">
        <v>96</v>
      </c>
      <c r="F1089" s="319" t="s">
        <v>179</v>
      </c>
      <c r="G1089" s="319" t="s">
        <v>179</v>
      </c>
      <c r="H1089" s="665">
        <v>7.8174479166666702</v>
      </c>
      <c r="I1089" s="666">
        <v>2.5455807934941199</v>
      </c>
      <c r="J1089" s="318" t="s">
        <v>179</v>
      </c>
      <c r="K1089" s="319" t="s">
        <v>179</v>
      </c>
      <c r="L1089" s="318" t="s">
        <v>179</v>
      </c>
      <c r="M1089" s="319" t="s">
        <v>179</v>
      </c>
      <c r="N1089" s="1196">
        <v>-0.86070000000000002</v>
      </c>
      <c r="O1089" s="1189">
        <v>-1.1499999999999999</v>
      </c>
      <c r="P1089" s="1189">
        <v>0.74670000000000003</v>
      </c>
      <c r="Q1089" s="466">
        <v>0</v>
      </c>
      <c r="R1089" s="1826">
        <f>SUMPRODUCT(N1089:N1090,Q1089:Q1090)</f>
        <v>0</v>
      </c>
      <c r="S1089" s="232">
        <v>0.62</v>
      </c>
      <c r="T1089" s="266">
        <v>4.92</v>
      </c>
      <c r="U1089" s="353"/>
      <c r="V1089" s="271"/>
      <c r="W1089" s="272"/>
      <c r="X1089" s="272"/>
      <c r="Y1089" s="1155"/>
      <c r="Z1089" s="1155"/>
      <c r="AA1089" s="1155"/>
      <c r="AB1089" s="662"/>
      <c r="AC1089" s="272"/>
      <c r="AD1089" s="271"/>
      <c r="AE1089" s="272"/>
      <c r="AF1089" s="219"/>
      <c r="AG1089" s="220"/>
      <c r="AH1089" s="221"/>
      <c r="AI1089" s="419"/>
      <c r="AJ1089" s="419"/>
      <c r="AK1089" s="419"/>
      <c r="AL1089" s="419"/>
      <c r="AM1089" s="419"/>
      <c r="AN1089" s="419"/>
      <c r="AO1089" s="221"/>
      <c r="AP1089" s="221"/>
      <c r="AQ1089" s="221"/>
      <c r="AR1089" s="221"/>
      <c r="AS1089" s="221"/>
      <c r="AT1089" s="221"/>
      <c r="AU1089" s="221"/>
      <c r="AV1089" s="221"/>
      <c r="AW1089" s="221"/>
      <c r="AX1089" s="221"/>
      <c r="AY1089" s="221"/>
      <c r="AZ1089" s="221"/>
      <c r="BA1089" s="221"/>
      <c r="BB1089" s="221"/>
      <c r="BC1089" s="221"/>
      <c r="BD1089" s="221"/>
      <c r="BE1089" s="221"/>
      <c r="BF1089" s="221"/>
      <c r="BG1089" s="221"/>
    </row>
    <row r="1090" spans="1:123">
      <c r="A1090" s="1777"/>
      <c r="B1090" s="1987"/>
      <c r="C1090" s="1780"/>
      <c r="D1090" s="330" t="s">
        <v>333</v>
      </c>
      <c r="E1090" s="1150">
        <v>10</v>
      </c>
      <c r="F1090" s="319" t="s">
        <v>179</v>
      </c>
      <c r="G1090" s="319" t="s">
        <v>179</v>
      </c>
      <c r="H1090" s="665">
        <v>1.10666666666667</v>
      </c>
      <c r="I1090" s="666">
        <v>0</v>
      </c>
      <c r="J1090" s="318" t="s">
        <v>179</v>
      </c>
      <c r="K1090" s="319" t="s">
        <v>179</v>
      </c>
      <c r="L1090" s="318" t="s">
        <v>179</v>
      </c>
      <c r="M1090" s="319" t="s">
        <v>179</v>
      </c>
      <c r="N1090" s="227">
        <v>0</v>
      </c>
      <c r="O1090" s="244" t="s">
        <v>413</v>
      </c>
      <c r="P1090" s="244" t="s">
        <v>413</v>
      </c>
      <c r="Q1090" s="466">
        <v>1</v>
      </c>
      <c r="R1090" s="1828"/>
      <c r="S1090" s="245" t="s">
        <v>370</v>
      </c>
      <c r="T1090" s="246" t="s">
        <v>371</v>
      </c>
      <c r="U1090" s="214"/>
      <c r="V1090" s="271"/>
      <c r="W1090" s="272"/>
      <c r="X1090" s="272"/>
      <c r="Y1090" s="1155"/>
      <c r="Z1090" s="1155"/>
      <c r="AA1090" s="1155"/>
      <c r="AB1090" s="662"/>
      <c r="AC1090" s="272"/>
      <c r="AD1090" s="271"/>
      <c r="AE1090" s="272"/>
      <c r="AF1090" s="219"/>
      <c r="AG1090" s="220"/>
      <c r="AH1090" s="221"/>
      <c r="AI1090" s="419"/>
      <c r="AJ1090" s="419"/>
      <c r="AK1090" s="419"/>
      <c r="AL1090" s="419"/>
      <c r="AM1090" s="419"/>
      <c r="AN1090" s="419"/>
      <c r="AO1090" s="221"/>
      <c r="AP1090" s="221"/>
      <c r="AQ1090" s="221"/>
      <c r="AR1090" s="221"/>
      <c r="AS1090" s="221"/>
      <c r="AT1090" s="221"/>
      <c r="AU1090" s="221"/>
      <c r="AV1090" s="221"/>
      <c r="AW1090" s="221"/>
      <c r="AX1090" s="221"/>
      <c r="AY1090" s="221"/>
      <c r="AZ1090" s="221"/>
      <c r="BA1090" s="221"/>
      <c r="BB1090" s="221"/>
      <c r="BC1090" s="221"/>
      <c r="BD1090" s="221"/>
      <c r="BE1090" s="221"/>
      <c r="BF1090" s="221"/>
      <c r="BG1090" s="221"/>
    </row>
    <row r="1091" spans="1:123">
      <c r="A1091" s="1777"/>
      <c r="B1091" s="1165" t="s">
        <v>1331</v>
      </c>
      <c r="C1091" s="240" t="s">
        <v>340</v>
      </c>
      <c r="D1091" s="1226" t="s">
        <v>1386</v>
      </c>
      <c r="E1091" s="1150">
        <v>106</v>
      </c>
      <c r="F1091" s="1103">
        <v>8.4433962264150892</v>
      </c>
      <c r="G1091" s="1103">
        <v>4.1267540309528501</v>
      </c>
      <c r="H1091" s="1167">
        <v>7.1843553459119498</v>
      </c>
      <c r="I1091" s="1168">
        <v>3.12205463797061</v>
      </c>
      <c r="J1091" s="1169" t="s">
        <v>342</v>
      </c>
      <c r="K1091" s="1206">
        <v>6</v>
      </c>
      <c r="L1091" s="1169" t="s">
        <v>342</v>
      </c>
      <c r="M1091" s="1206">
        <v>10</v>
      </c>
      <c r="N1091" s="1196">
        <v>7.6799999999999993E-2</v>
      </c>
      <c r="O1091" s="1189">
        <v>1.82</v>
      </c>
      <c r="P1091" s="1189">
        <v>4.2200000000000001E-2</v>
      </c>
      <c r="Q1091" s="324" t="s">
        <v>179</v>
      </c>
      <c r="R1091" s="231">
        <f>N1091</f>
        <v>7.6799999999999993E-2</v>
      </c>
      <c r="S1091" s="430">
        <v>1.084084</v>
      </c>
      <c r="T1091" s="432" t="s">
        <v>179</v>
      </c>
      <c r="U1091" s="350"/>
      <c r="V1091" s="271"/>
      <c r="W1091" s="272"/>
      <c r="X1091" s="272"/>
      <c r="Y1091" s="1155"/>
      <c r="Z1091" s="1155"/>
      <c r="AA1091" s="1155"/>
      <c r="AB1091" s="662"/>
      <c r="AC1091" s="272"/>
      <c r="AD1091" s="271"/>
      <c r="AE1091" s="272"/>
      <c r="AF1091" s="219"/>
      <c r="AG1091" s="220"/>
      <c r="AH1091" s="221"/>
      <c r="AI1091" s="419"/>
      <c r="AJ1091" s="419"/>
      <c r="AK1091" s="419"/>
      <c r="AL1091" s="419"/>
      <c r="AM1091" s="419"/>
      <c r="AN1091" s="419"/>
      <c r="AO1091" s="221"/>
      <c r="AP1091" s="221"/>
      <c r="AQ1091" s="221"/>
      <c r="AR1091" s="221"/>
      <c r="AS1091" s="221"/>
      <c r="AT1091" s="221"/>
      <c r="AU1091" s="221"/>
      <c r="AV1091" s="221"/>
      <c r="AW1091" s="221"/>
      <c r="AX1091" s="221"/>
      <c r="AY1091" s="221"/>
      <c r="AZ1091" s="221"/>
      <c r="BA1091" s="221"/>
      <c r="BB1091" s="221"/>
      <c r="BC1091" s="221"/>
      <c r="BD1091" s="221"/>
      <c r="BE1091" s="221"/>
      <c r="BF1091" s="221"/>
      <c r="BG1091" s="221"/>
    </row>
    <row r="1092" spans="1:123" s="589" customFormat="1" ht="29.5" thickBot="1">
      <c r="A1092" s="1860"/>
      <c r="B1092" s="1107" t="s">
        <v>1341</v>
      </c>
      <c r="C1092" s="240" t="s">
        <v>340</v>
      </c>
      <c r="D1092" s="1227" t="s">
        <v>1387</v>
      </c>
      <c r="E1092" s="1171">
        <v>106</v>
      </c>
      <c r="F1092" s="1184">
        <v>9.9245283018867898</v>
      </c>
      <c r="G1092" s="1184">
        <v>2.5511831548651198</v>
      </c>
      <c r="H1092" s="1173">
        <v>7.1843553459119498</v>
      </c>
      <c r="I1092" s="1174">
        <v>3.12205463797061</v>
      </c>
      <c r="J1092" s="1175" t="s">
        <v>342</v>
      </c>
      <c r="K1092" s="1176" t="s">
        <v>1365</v>
      </c>
      <c r="L1092" s="1175" t="s">
        <v>340</v>
      </c>
      <c r="M1092" s="1208" t="s">
        <v>1366</v>
      </c>
      <c r="N1092" s="1210">
        <v>0.20599999999999999</v>
      </c>
      <c r="O1092" s="1211">
        <v>2.61</v>
      </c>
      <c r="P1092" s="1211">
        <v>7.8799999999999995E-2</v>
      </c>
      <c r="Q1092" s="1187" t="s">
        <v>179</v>
      </c>
      <c r="R1092" s="782">
        <f>N1092</f>
        <v>0.20599999999999999</v>
      </c>
      <c r="S1092" s="585"/>
      <c r="T1092" s="585"/>
      <c r="U1092" s="1162"/>
      <c r="V1092" s="491"/>
      <c r="W1092" s="585"/>
      <c r="X1092" s="585"/>
      <c r="Y1092" s="1177"/>
      <c r="Z1092" s="1177"/>
      <c r="AA1092" s="1177"/>
      <c r="AB1092" s="1178"/>
      <c r="AC1092" s="585"/>
      <c r="AD1092" s="491"/>
      <c r="AE1092" s="585"/>
      <c r="AF1092" s="645"/>
      <c r="AG1092" s="585"/>
      <c r="AH1092" s="566"/>
      <c r="AI1092" s="1179"/>
      <c r="AJ1092" s="1179"/>
      <c r="AK1092" s="1179"/>
      <c r="AL1092" s="1179"/>
      <c r="AM1092" s="1179"/>
      <c r="AN1092" s="1179"/>
      <c r="AO1092" s="566"/>
      <c r="AP1092" s="566"/>
      <c r="AQ1092" s="566"/>
      <c r="AR1092" s="566"/>
      <c r="AS1092" s="566"/>
      <c r="AT1092" s="566"/>
      <c r="AU1092" s="566"/>
      <c r="AV1092" s="566"/>
      <c r="AW1092" s="566"/>
      <c r="AX1092" s="566"/>
      <c r="AY1092" s="566"/>
      <c r="AZ1092" s="566"/>
      <c r="BA1092" s="566"/>
      <c r="BB1092" s="566"/>
      <c r="BC1092" s="566"/>
      <c r="BD1092" s="566"/>
      <c r="BE1092" s="566"/>
      <c r="BF1092" s="566"/>
      <c r="BG1092" s="566"/>
      <c r="BH1092" s="627"/>
      <c r="CF1092" s="590"/>
      <c r="CG1092" s="590"/>
      <c r="CH1092" s="590"/>
      <c r="CI1092" s="590"/>
      <c r="CJ1092" s="590"/>
      <c r="CK1092" s="590"/>
      <c r="CL1092" s="590"/>
      <c r="CM1092" s="590"/>
      <c r="CN1092" s="590"/>
      <c r="CO1092" s="590"/>
      <c r="CP1092" s="590"/>
      <c r="CQ1092" s="590"/>
      <c r="CR1092" s="590"/>
      <c r="CS1092" s="590"/>
      <c r="CT1092" s="590"/>
      <c r="CU1092" s="590"/>
      <c r="CV1092" s="590"/>
      <c r="CW1092" s="590"/>
      <c r="CX1092" s="590"/>
      <c r="CY1092" s="590"/>
      <c r="CZ1092" s="590"/>
      <c r="DA1092" s="590"/>
      <c r="DB1092" s="590"/>
      <c r="DC1092" s="590"/>
      <c r="DD1092" s="590"/>
      <c r="DE1092" s="590"/>
      <c r="DF1092" s="590"/>
      <c r="DG1092" s="590"/>
      <c r="DH1092" s="590"/>
      <c r="DI1092" s="591"/>
      <c r="DJ1092" s="590"/>
      <c r="DK1092" s="590"/>
      <c r="DL1092" s="590"/>
      <c r="DM1092" s="590"/>
      <c r="DN1092" s="590"/>
      <c r="DO1092" s="590"/>
      <c r="DP1092" s="590"/>
      <c r="DQ1092" s="590"/>
      <c r="DR1092" s="590"/>
      <c r="DS1092" s="590"/>
    </row>
    <row r="1093" spans="1:123" s="289" customFormat="1" ht="9" customHeight="1" thickBot="1">
      <c r="A1093" s="287"/>
      <c r="B1093" s="288"/>
      <c r="C1093" s="188"/>
      <c r="D1093" s="189"/>
      <c r="E1093" s="658"/>
      <c r="F1093" s="659"/>
      <c r="G1093" s="659"/>
      <c r="H1093" s="660"/>
      <c r="I1093" s="660"/>
      <c r="J1093" s="190"/>
      <c r="K1093" s="189"/>
      <c r="L1093" s="190"/>
      <c r="M1093" s="191"/>
      <c r="N1093" s="192"/>
      <c r="O1093" s="193"/>
      <c r="P1093" s="193"/>
      <c r="Q1093" s="194"/>
      <c r="R1093" s="194"/>
      <c r="S1093" s="195"/>
      <c r="T1093" s="195"/>
      <c r="U1093" s="196"/>
      <c r="V1093" s="197"/>
      <c r="W1093" s="191"/>
      <c r="X1093" s="191"/>
      <c r="Y1093" s="661"/>
      <c r="Z1093" s="661"/>
      <c r="AA1093" s="661"/>
      <c r="AB1093" s="662"/>
      <c r="AC1093" s="663"/>
      <c r="AD1093" s="663"/>
      <c r="AE1093" s="663"/>
      <c r="AF1093" s="664"/>
      <c r="AG1093" s="663"/>
      <c r="AH1093" s="200"/>
      <c r="AI1093" s="200"/>
      <c r="AJ1093" s="200"/>
      <c r="AK1093" s="200"/>
      <c r="AL1093" s="200"/>
      <c r="AM1093" s="200"/>
      <c r="AN1093" s="200"/>
      <c r="AO1093" s="200"/>
      <c r="AP1093" s="200"/>
      <c r="AQ1093" s="200"/>
      <c r="AR1093" s="200"/>
      <c r="AS1093" s="200"/>
      <c r="AT1093" s="200"/>
      <c r="AU1093" s="200"/>
      <c r="AV1093" s="200"/>
      <c r="AW1093" s="200"/>
      <c r="AX1093" s="200"/>
      <c r="AY1093" s="200"/>
      <c r="AZ1093" s="200"/>
      <c r="BA1093" s="200"/>
      <c r="BB1093" s="200"/>
      <c r="BC1093" s="200"/>
      <c r="BD1093" s="200"/>
      <c r="BE1093" s="200"/>
      <c r="BF1093" s="200"/>
      <c r="BG1093" s="200"/>
      <c r="BH1093" s="176"/>
      <c r="DI1093" s="290"/>
    </row>
    <row r="1094" spans="1:123" ht="15" customHeight="1">
      <c r="A1094" s="1818" t="s">
        <v>1388</v>
      </c>
      <c r="B1094" s="1986" t="s">
        <v>1316</v>
      </c>
      <c r="C1094" s="1813" t="s">
        <v>349</v>
      </c>
      <c r="D1094" s="330" t="s">
        <v>1317</v>
      </c>
      <c r="E1094" s="1150">
        <v>142</v>
      </c>
      <c r="F1094" s="319" t="s">
        <v>179</v>
      </c>
      <c r="G1094" s="319" t="s">
        <v>179</v>
      </c>
      <c r="H1094" s="665">
        <v>21.861126760563401</v>
      </c>
      <c r="I1094" s="666">
        <v>8.2823866860863404</v>
      </c>
      <c r="J1094" s="318" t="s">
        <v>179</v>
      </c>
      <c r="K1094" s="319" t="s">
        <v>179</v>
      </c>
      <c r="L1094" s="318" t="s">
        <v>179</v>
      </c>
      <c r="M1094" s="319" t="s">
        <v>179</v>
      </c>
      <c r="N1094" s="407">
        <v>0</v>
      </c>
      <c r="O1094" s="503" t="s">
        <v>413</v>
      </c>
      <c r="P1094" s="503" t="s">
        <v>413</v>
      </c>
      <c r="Q1094" s="383">
        <v>0.48</v>
      </c>
      <c r="R1094" s="1985">
        <f>SUMPRODUCT(N1094:N1098,Q1094:Q1098)</f>
        <v>1.261468</v>
      </c>
      <c r="S1094" s="1202" t="s">
        <v>326</v>
      </c>
      <c r="T1094" s="1153" t="s">
        <v>327</v>
      </c>
      <c r="U1094" s="1154"/>
      <c r="V1094" s="1994" t="s">
        <v>678</v>
      </c>
      <c r="W1094" s="403" t="s">
        <v>329</v>
      </c>
      <c r="X1094" s="309" t="s">
        <v>1351</v>
      </c>
      <c r="Y1094" s="1212">
        <f>T969+R968+R962+R970+R972+R976+R978*1.5+R979*(40-30)</f>
        <v>1.2283265288286027</v>
      </c>
      <c r="Z1094" s="412" t="s">
        <v>405</v>
      </c>
      <c r="AA1094" s="413" t="s">
        <v>405</v>
      </c>
      <c r="AB1094" s="198"/>
      <c r="AC1094" s="272"/>
      <c r="AD1094" s="271"/>
      <c r="AE1094" s="272"/>
      <c r="AF1094" s="219"/>
      <c r="AG1094" s="220"/>
      <c r="AH1094" s="221"/>
      <c r="AI1094" s="419"/>
      <c r="AJ1094" s="419"/>
      <c r="AK1094" s="419"/>
      <c r="AL1094" s="419"/>
      <c r="AM1094" s="419"/>
      <c r="AN1094" s="419"/>
      <c r="AO1094" s="221"/>
      <c r="AP1094" s="221"/>
      <c r="AQ1094" s="221"/>
      <c r="AR1094" s="221"/>
      <c r="AS1094" s="221"/>
      <c r="AT1094" s="221"/>
      <c r="AU1094" s="221"/>
      <c r="AV1094" s="221"/>
      <c r="AW1094" s="221"/>
      <c r="AX1094" s="221"/>
      <c r="AY1094" s="221"/>
      <c r="AZ1094" s="221"/>
      <c r="BA1094" s="221"/>
      <c r="BB1094" s="221"/>
      <c r="BC1094" s="221"/>
      <c r="BD1094" s="221"/>
      <c r="BE1094" s="221"/>
      <c r="BF1094" s="221"/>
      <c r="BG1094" s="221"/>
    </row>
    <row r="1095" spans="1:123">
      <c r="A1095" s="1819"/>
      <c r="B1095" s="1989"/>
      <c r="C1095" s="1814"/>
      <c r="D1095" s="330" t="s">
        <v>1322</v>
      </c>
      <c r="E1095" s="1150">
        <v>11</v>
      </c>
      <c r="F1095" s="319" t="s">
        <v>179</v>
      </c>
      <c r="G1095" s="319" t="s">
        <v>179</v>
      </c>
      <c r="H1095" s="665">
        <v>14.535454545454501</v>
      </c>
      <c r="I1095" s="666">
        <v>4.1560470729681702</v>
      </c>
      <c r="J1095" s="318" t="s">
        <v>179</v>
      </c>
      <c r="K1095" s="319" t="s">
        <v>179</v>
      </c>
      <c r="L1095" s="318" t="s">
        <v>179</v>
      </c>
      <c r="M1095" s="319" t="s">
        <v>179</v>
      </c>
      <c r="N1095" s="1196">
        <v>2.4258999999999999</v>
      </c>
      <c r="O1095" s="1189">
        <v>1.65</v>
      </c>
      <c r="P1095" s="1189">
        <v>1.4725999999999999</v>
      </c>
      <c r="Q1095" s="1197">
        <v>0.52</v>
      </c>
      <c r="R1095" s="1980"/>
      <c r="S1095" s="1094" t="s">
        <v>1320</v>
      </c>
      <c r="T1095" s="483" t="s">
        <v>1321</v>
      </c>
      <c r="U1095" s="1159"/>
      <c r="V1095" s="1995"/>
      <c r="W1095" s="421" t="s">
        <v>4</v>
      </c>
      <c r="X1095" s="327" t="s">
        <v>1389</v>
      </c>
      <c r="Y1095" s="675">
        <f>T1101+R1094+R1099+R1103+R1105*9</f>
        <v>28.294607764598105</v>
      </c>
      <c r="Z1095" s="675">
        <f>Y1095-Y1094</f>
        <v>27.066281235769502</v>
      </c>
      <c r="AA1095" s="1205"/>
      <c r="AB1095" s="662"/>
      <c r="AC1095" s="272"/>
      <c r="AD1095" s="271"/>
      <c r="AE1095" s="272"/>
      <c r="AF1095" s="219"/>
      <c r="AG1095" s="220"/>
      <c r="AH1095" s="221"/>
      <c r="AI1095" s="419"/>
      <c r="AJ1095" s="419"/>
      <c r="AK1095" s="419"/>
      <c r="AL1095" s="419"/>
      <c r="AM1095" s="419"/>
      <c r="AN1095" s="419"/>
      <c r="AO1095" s="221"/>
      <c r="AP1095" s="221"/>
      <c r="AQ1095" s="221"/>
      <c r="AR1095" s="221"/>
      <c r="AS1095" s="221"/>
      <c r="AT1095" s="221"/>
      <c r="AU1095" s="221"/>
      <c r="AV1095" s="221"/>
      <c r="AW1095" s="221"/>
      <c r="AX1095" s="221"/>
      <c r="AY1095" s="221"/>
      <c r="AZ1095" s="221"/>
      <c r="BA1095" s="221"/>
      <c r="BB1095" s="221"/>
      <c r="BC1095" s="221"/>
      <c r="BD1095" s="221"/>
      <c r="BE1095" s="221"/>
      <c r="BF1095" s="221"/>
      <c r="BG1095" s="221"/>
    </row>
    <row r="1096" spans="1:123">
      <c r="A1096" s="1819"/>
      <c r="B1096" s="1989"/>
      <c r="C1096" s="1814"/>
      <c r="D1096" s="330" t="s">
        <v>1323</v>
      </c>
      <c r="E1096" s="1150">
        <v>7</v>
      </c>
      <c r="F1096" s="319" t="s">
        <v>179</v>
      </c>
      <c r="G1096" s="319" t="s">
        <v>179</v>
      </c>
      <c r="H1096" s="665">
        <v>21.99</v>
      </c>
      <c r="I1096" s="666">
        <v>8.6216781042517106</v>
      </c>
      <c r="J1096" s="318" t="s">
        <v>179</v>
      </c>
      <c r="K1096" s="319" t="s">
        <v>179</v>
      </c>
      <c r="L1096" s="318" t="s">
        <v>179</v>
      </c>
      <c r="M1096" s="319" t="s">
        <v>179</v>
      </c>
      <c r="N1096" s="1196">
        <v>8.3036999999999992</v>
      </c>
      <c r="O1096" s="1189">
        <v>4.82</v>
      </c>
      <c r="P1096" s="1189">
        <v>1.7236</v>
      </c>
      <c r="Q1096" s="324" t="s">
        <v>179</v>
      </c>
      <c r="R1096" s="1980"/>
      <c r="S1096" s="1202" t="s">
        <v>345</v>
      </c>
      <c r="T1096" s="988" t="s">
        <v>346</v>
      </c>
      <c r="U1096" s="968"/>
      <c r="V1096" s="1995"/>
      <c r="W1096" s="421" t="s">
        <v>329</v>
      </c>
      <c r="X1096" s="327" t="s">
        <v>1390</v>
      </c>
      <c r="Y1096" s="675">
        <f>T1031+R1024+R1032+R1034+R1040+R1046*10+R1047*10</f>
        <v>2.8560158137312852</v>
      </c>
      <c r="Z1096" s="311" t="s">
        <v>405</v>
      </c>
      <c r="AA1096" s="233" t="s">
        <v>405</v>
      </c>
      <c r="AB1096" s="198"/>
      <c r="AC1096" s="272"/>
      <c r="AD1096" s="271"/>
      <c r="AE1096" s="272"/>
      <c r="AF1096" s="219"/>
      <c r="AG1096" s="220"/>
      <c r="AH1096" s="221"/>
      <c r="AI1096" s="419"/>
      <c r="AJ1096" s="419"/>
      <c r="AK1096" s="419"/>
      <c r="AL1096" s="419"/>
      <c r="AM1096" s="419"/>
      <c r="AN1096" s="419"/>
      <c r="AO1096" s="221"/>
      <c r="AP1096" s="221"/>
      <c r="AQ1096" s="221"/>
      <c r="AR1096" s="221"/>
      <c r="AS1096" s="221"/>
      <c r="AT1096" s="221"/>
      <c r="AU1096" s="221"/>
      <c r="AV1096" s="221"/>
      <c r="AW1096" s="221"/>
      <c r="AX1096" s="221"/>
      <c r="AY1096" s="221"/>
      <c r="AZ1096" s="221"/>
      <c r="BA1096" s="221"/>
      <c r="BB1096" s="221"/>
      <c r="BC1096" s="221"/>
      <c r="BD1096" s="221"/>
      <c r="BE1096" s="221"/>
      <c r="BF1096" s="221"/>
      <c r="BG1096" s="221"/>
    </row>
    <row r="1097" spans="1:123">
      <c r="A1097" s="1819"/>
      <c r="B1097" s="1989"/>
      <c r="C1097" s="1814"/>
      <c r="D1097" s="330" t="s">
        <v>1324</v>
      </c>
      <c r="E1097" s="1150">
        <v>17</v>
      </c>
      <c r="F1097" s="319" t="s">
        <v>179</v>
      </c>
      <c r="G1097" s="319" t="s">
        <v>179</v>
      </c>
      <c r="H1097" s="665">
        <v>13.309411764705899</v>
      </c>
      <c r="I1097" s="666">
        <v>7.7485260457943204</v>
      </c>
      <c r="J1097" s="318" t="s">
        <v>179</v>
      </c>
      <c r="K1097" s="319" t="s">
        <v>179</v>
      </c>
      <c r="L1097" s="318" t="s">
        <v>179</v>
      </c>
      <c r="M1097" s="319" t="s">
        <v>179</v>
      </c>
      <c r="N1097" s="1196">
        <v>-5.33E-2</v>
      </c>
      <c r="O1097" s="1189">
        <v>-0.04</v>
      </c>
      <c r="P1097" s="1189">
        <v>1.2316</v>
      </c>
      <c r="Q1097" s="324" t="s">
        <v>179</v>
      </c>
      <c r="R1097" s="1980"/>
      <c r="S1097" s="1160" t="s">
        <v>351</v>
      </c>
      <c r="T1097" s="1161" t="s">
        <v>692</v>
      </c>
      <c r="U1097" s="1162"/>
      <c r="V1097" s="1995"/>
      <c r="W1097" s="421" t="s">
        <v>4</v>
      </c>
      <c r="X1097" s="327" t="s">
        <v>1389</v>
      </c>
      <c r="Y1097" s="675">
        <f>T1101+R1094+R1099+R1103+R1105*9</f>
        <v>28.294607764598105</v>
      </c>
      <c r="Z1097" s="675">
        <f>Y1097-Y1096</f>
        <v>25.438591950866819</v>
      </c>
      <c r="AA1097" s="1205"/>
      <c r="AB1097" s="662"/>
      <c r="AC1097" s="272"/>
      <c r="AD1097" s="271"/>
      <c r="AE1097" s="272"/>
      <c r="AF1097" s="219"/>
      <c r="AG1097" s="220"/>
      <c r="AH1097" s="221"/>
      <c r="AI1097" s="419"/>
      <c r="AJ1097" s="419"/>
      <c r="AK1097" s="419"/>
      <c r="AL1097" s="419"/>
      <c r="AM1097" s="419"/>
      <c r="AN1097" s="419"/>
      <c r="AO1097" s="221"/>
      <c r="AP1097" s="221"/>
      <c r="AQ1097" s="221"/>
      <c r="AR1097" s="221"/>
      <c r="AS1097" s="221"/>
      <c r="AT1097" s="221"/>
      <c r="AU1097" s="221"/>
      <c r="AV1097" s="221"/>
      <c r="AW1097" s="221"/>
      <c r="AX1097" s="221"/>
      <c r="AY1097" s="221"/>
      <c r="AZ1097" s="221"/>
      <c r="BA1097" s="221"/>
      <c r="BB1097" s="221"/>
      <c r="BC1097" s="221"/>
      <c r="BD1097" s="221"/>
      <c r="BE1097" s="221"/>
      <c r="BF1097" s="221"/>
      <c r="BG1097" s="221"/>
    </row>
    <row r="1098" spans="1:123">
      <c r="A1098" s="1819"/>
      <c r="B1098" s="1987"/>
      <c r="C1098" s="1780"/>
      <c r="D1098" s="330" t="s">
        <v>1325</v>
      </c>
      <c r="E1098" s="1150">
        <v>23</v>
      </c>
      <c r="F1098" s="319" t="s">
        <v>179</v>
      </c>
      <c r="G1098" s="319" t="s">
        <v>179</v>
      </c>
      <c r="H1098" s="665">
        <v>13.895652173913</v>
      </c>
      <c r="I1098" s="666">
        <v>3.2708044966546002</v>
      </c>
      <c r="J1098" s="318" t="s">
        <v>179</v>
      </c>
      <c r="K1098" s="319" t="s">
        <v>179</v>
      </c>
      <c r="L1098" s="318" t="s">
        <v>179</v>
      </c>
      <c r="M1098" s="319" t="s">
        <v>179</v>
      </c>
      <c r="N1098" s="1196">
        <v>-8.3087999999999997</v>
      </c>
      <c r="O1098" s="1189">
        <v>-8.2200000000000006</v>
      </c>
      <c r="P1098" s="1189">
        <v>1.0111000000000001</v>
      </c>
      <c r="Q1098" s="324" t="s">
        <v>179</v>
      </c>
      <c r="R1098" s="1856"/>
      <c r="S1098" s="1202" t="s">
        <v>355</v>
      </c>
      <c r="T1098" s="1153" t="s">
        <v>356</v>
      </c>
      <c r="U1098" s="1154"/>
      <c r="V1098" s="1995"/>
      <c r="W1098" s="421" t="s">
        <v>329</v>
      </c>
      <c r="X1098" s="327" t="s">
        <v>1353</v>
      </c>
      <c r="Y1098" s="675">
        <f>T969+R968+R962+R970+R972+R976+R978*1.5+R979*(60-30)</f>
        <v>1.4123265288286027</v>
      </c>
      <c r="Z1098" s="311" t="s">
        <v>405</v>
      </c>
      <c r="AA1098" s="233" t="s">
        <v>405</v>
      </c>
      <c r="AB1098" s="198"/>
      <c r="AC1098" s="272"/>
      <c r="AD1098" s="271"/>
      <c r="AE1098" s="272"/>
      <c r="AF1098" s="219"/>
      <c r="AG1098" s="220"/>
      <c r="AH1098" s="221"/>
      <c r="AI1098" s="419"/>
      <c r="AJ1098" s="419"/>
      <c r="AK1098" s="419"/>
      <c r="AL1098" s="419"/>
      <c r="AM1098" s="419"/>
      <c r="AN1098" s="419"/>
      <c r="AO1098" s="221"/>
      <c r="AP1098" s="221"/>
      <c r="AQ1098" s="221"/>
      <c r="AR1098" s="221"/>
      <c r="AS1098" s="221"/>
      <c r="AT1098" s="221"/>
      <c r="AU1098" s="221"/>
      <c r="AV1098" s="221"/>
      <c r="AW1098" s="221"/>
      <c r="AX1098" s="221"/>
      <c r="AY1098" s="221"/>
      <c r="AZ1098" s="221"/>
      <c r="BA1098" s="221"/>
      <c r="BB1098" s="221"/>
      <c r="BC1098" s="221"/>
      <c r="BD1098" s="221"/>
      <c r="BE1098" s="221"/>
      <c r="BF1098" s="221"/>
      <c r="BG1098" s="221"/>
    </row>
    <row r="1099" spans="1:123">
      <c r="A1099" s="1819"/>
      <c r="B1099" s="1986" t="s">
        <v>1391</v>
      </c>
      <c r="C1099" s="1813" t="s">
        <v>324</v>
      </c>
      <c r="D1099" s="330" t="s">
        <v>325</v>
      </c>
      <c r="E1099" s="1150">
        <v>72</v>
      </c>
      <c r="F1099" s="319" t="s">
        <v>179</v>
      </c>
      <c r="G1099" s="319" t="s">
        <v>179</v>
      </c>
      <c r="H1099" s="665">
        <v>21.3611111111111</v>
      </c>
      <c r="I1099" s="666">
        <v>7.21043073776457</v>
      </c>
      <c r="J1099" s="318" t="s">
        <v>179</v>
      </c>
      <c r="K1099" s="319" t="s">
        <v>179</v>
      </c>
      <c r="L1099" s="318" t="s">
        <v>179</v>
      </c>
      <c r="M1099" s="319" t="s">
        <v>179</v>
      </c>
      <c r="N1099" s="1196">
        <v>4.5045000000000002</v>
      </c>
      <c r="O1099" s="1189">
        <v>5.99</v>
      </c>
      <c r="P1099" s="1189">
        <v>0.75260000000000005</v>
      </c>
      <c r="Q1099" s="466">
        <v>0.95554218328296281</v>
      </c>
      <c r="R1099" s="1826">
        <f>SUMPRODUCT(N1099:N1100,Q1099:Q1100)</f>
        <v>4.3042397645981065</v>
      </c>
      <c r="S1099" s="336">
        <v>200</v>
      </c>
      <c r="T1099" s="1160" t="s">
        <v>692</v>
      </c>
      <c r="U1099" s="1225"/>
      <c r="V1099" s="1995"/>
      <c r="W1099" s="421" t="s">
        <v>4</v>
      </c>
      <c r="X1099" s="327" t="s">
        <v>1392</v>
      </c>
      <c r="Y1099" s="675">
        <f>T1101+R1094+R1099+R1103+R1105*12</f>
        <v>34.420007764598104</v>
      </c>
      <c r="Z1099" s="675">
        <f>Y1099-Y1098</f>
        <v>33.007681235769503</v>
      </c>
      <c r="AA1099" s="1205"/>
      <c r="AB1099" s="662"/>
      <c r="AC1099" s="272"/>
      <c r="AD1099" s="271"/>
      <c r="AE1099" s="272"/>
      <c r="AF1099" s="219"/>
      <c r="AG1099" s="220"/>
      <c r="AH1099" s="221"/>
      <c r="AI1099" s="419"/>
      <c r="AJ1099" s="419"/>
      <c r="AK1099" s="419"/>
      <c r="AL1099" s="419"/>
      <c r="AM1099" s="419"/>
      <c r="AN1099" s="419"/>
      <c r="AO1099" s="221"/>
      <c r="AP1099" s="221"/>
      <c r="AQ1099" s="221"/>
      <c r="AR1099" s="221"/>
      <c r="AS1099" s="221"/>
      <c r="AT1099" s="221"/>
      <c r="AU1099" s="221"/>
      <c r="AV1099" s="221"/>
      <c r="AW1099" s="221"/>
      <c r="AX1099" s="221"/>
      <c r="AY1099" s="221"/>
      <c r="AZ1099" s="221"/>
      <c r="BA1099" s="221"/>
      <c r="BB1099" s="221"/>
      <c r="BC1099" s="221"/>
      <c r="BD1099" s="221"/>
      <c r="BE1099" s="221"/>
      <c r="BF1099" s="221"/>
      <c r="BG1099" s="221"/>
    </row>
    <row r="1100" spans="1:123">
      <c r="A1100" s="1819"/>
      <c r="B1100" s="1987"/>
      <c r="C1100" s="1780"/>
      <c r="D1100" s="330" t="s">
        <v>333</v>
      </c>
      <c r="E1100" s="1150">
        <v>128</v>
      </c>
      <c r="F1100" s="319" t="s">
        <v>179</v>
      </c>
      <c r="G1100" s="319" t="s">
        <v>179</v>
      </c>
      <c r="H1100" s="665">
        <v>18.9528125</v>
      </c>
      <c r="I1100" s="666">
        <v>8.8682635019134395</v>
      </c>
      <c r="J1100" s="318" t="s">
        <v>179</v>
      </c>
      <c r="K1100" s="319" t="s">
        <v>179</v>
      </c>
      <c r="L1100" s="318" t="s">
        <v>179</v>
      </c>
      <c r="M1100" s="319" t="s">
        <v>179</v>
      </c>
      <c r="N1100" s="227">
        <v>0</v>
      </c>
      <c r="O1100" s="244" t="s">
        <v>413</v>
      </c>
      <c r="P1100" s="244" t="s">
        <v>413</v>
      </c>
      <c r="Q1100" s="466">
        <v>4.4457816717037225E-2</v>
      </c>
      <c r="R1100" s="1828"/>
      <c r="S1100" s="1152" t="s">
        <v>363</v>
      </c>
      <c r="T1100" s="1153" t="s">
        <v>364</v>
      </c>
      <c r="U1100" s="1154"/>
      <c r="V1100" s="1995"/>
      <c r="W1100" s="421" t="s">
        <v>329</v>
      </c>
      <c r="X1100" s="327" t="s">
        <v>1393</v>
      </c>
      <c r="Y1100" s="675">
        <f>T1031+R1024+R1032+R1034+R1040+R1046*10+R1047*15</f>
        <v>3.1885158137312852</v>
      </c>
      <c r="Z1100" s="311" t="s">
        <v>405</v>
      </c>
      <c r="AA1100" s="233" t="s">
        <v>405</v>
      </c>
      <c r="AB1100" s="198"/>
      <c r="AC1100" s="272"/>
      <c r="AD1100" s="271"/>
      <c r="AE1100" s="272"/>
      <c r="AF1100" s="219"/>
      <c r="AG1100" s="220"/>
      <c r="AH1100" s="221"/>
      <c r="AI1100" s="419"/>
      <c r="AJ1100" s="419"/>
      <c r="AK1100" s="419"/>
      <c r="AL1100" s="419"/>
      <c r="AM1100" s="419"/>
      <c r="AN1100" s="419"/>
      <c r="AO1100" s="221"/>
      <c r="AP1100" s="221"/>
      <c r="AQ1100" s="221"/>
      <c r="AR1100" s="221"/>
      <c r="AS1100" s="221"/>
      <c r="AT1100" s="221"/>
      <c r="AU1100" s="221"/>
      <c r="AV1100" s="221"/>
      <c r="AW1100" s="221"/>
      <c r="AX1100" s="221"/>
      <c r="AY1100" s="221"/>
      <c r="AZ1100" s="221"/>
      <c r="BA1100" s="221"/>
      <c r="BB1100" s="221"/>
      <c r="BC1100" s="221"/>
      <c r="BD1100" s="221"/>
      <c r="BE1100" s="221"/>
      <c r="BF1100" s="221"/>
      <c r="BG1100" s="221"/>
    </row>
    <row r="1101" spans="1:123">
      <c r="A1101" s="1819"/>
      <c r="B1101" s="1986" t="s">
        <v>1374</v>
      </c>
      <c r="C1101" s="1813" t="s">
        <v>324</v>
      </c>
      <c r="D1101" s="330" t="s">
        <v>325</v>
      </c>
      <c r="E1101" s="1150">
        <v>197</v>
      </c>
      <c r="F1101" s="319" t="s">
        <v>179</v>
      </c>
      <c r="G1101" s="319" t="s">
        <v>179</v>
      </c>
      <c r="H1101" s="665">
        <v>19.817512690355301</v>
      </c>
      <c r="I1101" s="666">
        <v>8.3893023721838702</v>
      </c>
      <c r="J1101" s="318" t="s">
        <v>179</v>
      </c>
      <c r="K1101" s="319" t="s">
        <v>179</v>
      </c>
      <c r="L1101" s="318" t="s">
        <v>179</v>
      </c>
      <c r="M1101" s="319" t="s">
        <v>179</v>
      </c>
      <c r="N1101" s="1196">
        <v>-5.5590999999999999</v>
      </c>
      <c r="O1101" s="1189">
        <v>-2.17</v>
      </c>
      <c r="P1101" s="1189">
        <v>2.5600999999999998</v>
      </c>
      <c r="Q1101" s="324" t="s">
        <v>179</v>
      </c>
      <c r="R1101" s="231">
        <f>N1101</f>
        <v>-5.5590999999999999</v>
      </c>
      <c r="S1101" s="232">
        <v>0.75</v>
      </c>
      <c r="T1101" s="266">
        <v>1.9810000000000001</v>
      </c>
      <c r="U1101" s="353"/>
      <c r="V1101" s="1996"/>
      <c r="W1101" s="421" t="s">
        <v>4</v>
      </c>
      <c r="X1101" s="327" t="s">
        <v>1392</v>
      </c>
      <c r="Y1101" s="675">
        <f>T1101+R1094+R1099+R1103+R1105*12</f>
        <v>34.420007764598104</v>
      </c>
      <c r="Z1101" s="675">
        <f>Y1101-Y1100</f>
        <v>31.231491950866818</v>
      </c>
      <c r="AA1101" s="1205"/>
      <c r="AB1101" s="662"/>
      <c r="AC1101" s="272"/>
      <c r="AD1101" s="271"/>
      <c r="AE1101" s="272"/>
      <c r="AF1101" s="219"/>
      <c r="AG1101" s="220"/>
      <c r="AH1101" s="221"/>
      <c r="AI1101" s="419"/>
      <c r="AJ1101" s="419"/>
      <c r="AK1101" s="419"/>
      <c r="AL1101" s="419"/>
      <c r="AM1101" s="419"/>
      <c r="AN1101" s="419"/>
      <c r="AO1101" s="221"/>
      <c r="AP1101" s="221"/>
      <c r="AQ1101" s="221"/>
      <c r="AR1101" s="221"/>
      <c r="AS1101" s="221"/>
      <c r="AT1101" s="221"/>
      <c r="AU1101" s="221"/>
      <c r="AV1101" s="221"/>
      <c r="AW1101" s="221"/>
      <c r="AX1101" s="221"/>
      <c r="AY1101" s="221"/>
      <c r="AZ1101" s="221"/>
      <c r="BA1101" s="221"/>
      <c r="BB1101" s="221"/>
      <c r="BC1101" s="221"/>
      <c r="BD1101" s="221"/>
      <c r="BE1101" s="221"/>
      <c r="BF1101" s="221"/>
      <c r="BG1101" s="221"/>
    </row>
    <row r="1102" spans="1:123">
      <c r="A1102" s="1819"/>
      <c r="B1102" s="1987"/>
      <c r="C1102" s="1780"/>
      <c r="D1102" s="330" t="s">
        <v>333</v>
      </c>
      <c r="E1102" s="1150">
        <v>3</v>
      </c>
      <c r="F1102" s="319" t="s">
        <v>179</v>
      </c>
      <c r="G1102" s="319" t="s">
        <v>179</v>
      </c>
      <c r="H1102" s="665">
        <v>19.97</v>
      </c>
      <c r="I1102" s="666">
        <v>8.7177978870813497</v>
      </c>
      <c r="J1102" s="318" t="s">
        <v>179</v>
      </c>
      <c r="K1102" s="319" t="s">
        <v>179</v>
      </c>
      <c r="L1102" s="318" t="s">
        <v>179</v>
      </c>
      <c r="M1102" s="319" t="s">
        <v>179</v>
      </c>
      <c r="N1102" s="227">
        <v>0</v>
      </c>
      <c r="O1102" s="244" t="s">
        <v>413</v>
      </c>
      <c r="P1102" s="244" t="s">
        <v>413</v>
      </c>
      <c r="Q1102" s="324" t="s">
        <v>179</v>
      </c>
      <c r="R1102" s="231">
        <f>N1102</f>
        <v>0</v>
      </c>
      <c r="S1102" s="245" t="s">
        <v>370</v>
      </c>
      <c r="T1102" s="246" t="s">
        <v>371</v>
      </c>
      <c r="U1102" s="214"/>
      <c r="V1102" s="271"/>
      <c r="W1102" s="272"/>
      <c r="X1102" s="272"/>
      <c r="Y1102" s="1155"/>
      <c r="Z1102" s="1155"/>
      <c r="AA1102" s="1155"/>
      <c r="AB1102" s="662"/>
      <c r="AC1102" s="272"/>
      <c r="AD1102" s="271"/>
      <c r="AE1102" s="272"/>
      <c r="AF1102" s="219"/>
      <c r="AG1102" s="220"/>
      <c r="AH1102" s="221"/>
      <c r="AI1102" s="419"/>
      <c r="AJ1102" s="419"/>
      <c r="AK1102" s="419"/>
      <c r="AL1102" s="419"/>
      <c r="AM1102" s="419"/>
      <c r="AN1102" s="419"/>
      <c r="AO1102" s="221"/>
      <c r="AP1102" s="221"/>
      <c r="AQ1102" s="221"/>
      <c r="AR1102" s="221"/>
      <c r="AS1102" s="221"/>
      <c r="AT1102" s="221"/>
      <c r="AU1102" s="221"/>
      <c r="AV1102" s="221"/>
      <c r="AW1102" s="221"/>
      <c r="AX1102" s="221"/>
      <c r="AY1102" s="221"/>
      <c r="AZ1102" s="221"/>
      <c r="BA1102" s="221"/>
      <c r="BB1102" s="221"/>
      <c r="BC1102" s="221"/>
      <c r="BD1102" s="221"/>
      <c r="BE1102" s="221"/>
      <c r="BF1102" s="221"/>
      <c r="BG1102" s="221"/>
    </row>
    <row r="1103" spans="1:123">
      <c r="A1103" s="1819"/>
      <c r="B1103" s="1986" t="s">
        <v>1394</v>
      </c>
      <c r="C1103" s="1813" t="s">
        <v>324</v>
      </c>
      <c r="D1103" s="330" t="s">
        <v>325</v>
      </c>
      <c r="E1103" s="1150">
        <v>171</v>
      </c>
      <c r="F1103" s="319" t="s">
        <v>179</v>
      </c>
      <c r="G1103" s="319" t="s">
        <v>179</v>
      </c>
      <c r="H1103" s="665">
        <v>18.601812865497099</v>
      </c>
      <c r="I1103" s="666">
        <v>7.7641321389230002</v>
      </c>
      <c r="J1103" s="318" t="s">
        <v>179</v>
      </c>
      <c r="K1103" s="319" t="s">
        <v>179</v>
      </c>
      <c r="L1103" s="318" t="s">
        <v>179</v>
      </c>
      <c r="M1103" s="319" t="s">
        <v>179</v>
      </c>
      <c r="N1103" s="1196">
        <v>2.3717000000000001</v>
      </c>
      <c r="O1103" s="1189">
        <v>2.5499999999999998</v>
      </c>
      <c r="P1103" s="1189">
        <v>0.92920000000000003</v>
      </c>
      <c r="Q1103" s="324" t="s">
        <v>179</v>
      </c>
      <c r="R1103" s="231">
        <f>N1103</f>
        <v>2.3717000000000001</v>
      </c>
      <c r="S1103" s="430">
        <v>3.2282670000000002</v>
      </c>
      <c r="T1103" s="432" t="s">
        <v>179</v>
      </c>
      <c r="U1103" s="350"/>
      <c r="V1103" s="271"/>
      <c r="W1103" s="272"/>
      <c r="X1103" s="272"/>
      <c r="Y1103" s="1155"/>
      <c r="Z1103" s="1155"/>
      <c r="AA1103" s="1155"/>
      <c r="AB1103" s="662"/>
      <c r="AC1103" s="272"/>
      <c r="AD1103" s="271"/>
      <c r="AE1103" s="272"/>
      <c r="AF1103" s="219"/>
      <c r="AG1103" s="220"/>
      <c r="AH1103" s="221"/>
      <c r="AI1103" s="419"/>
      <c r="AJ1103" s="419"/>
      <c r="AK1103" s="419"/>
      <c r="AL1103" s="419"/>
      <c r="AM1103" s="419"/>
      <c r="AN1103" s="419"/>
      <c r="AO1103" s="221"/>
      <c r="AP1103" s="221"/>
      <c r="AQ1103" s="221"/>
      <c r="AR1103" s="221"/>
      <c r="AS1103" s="221"/>
      <c r="AT1103" s="221"/>
      <c r="AU1103" s="221"/>
      <c r="AV1103" s="221"/>
      <c r="AW1103" s="221"/>
      <c r="AX1103" s="221"/>
      <c r="AY1103" s="221"/>
      <c r="AZ1103" s="221"/>
      <c r="BA1103" s="221"/>
      <c r="BB1103" s="221"/>
      <c r="BC1103" s="221"/>
      <c r="BD1103" s="221"/>
      <c r="BE1103" s="221"/>
      <c r="BF1103" s="221"/>
      <c r="BG1103" s="221"/>
    </row>
    <row r="1104" spans="1:123">
      <c r="A1104" s="1819"/>
      <c r="B1104" s="1987"/>
      <c r="C1104" s="1780"/>
      <c r="D1104" s="330" t="s">
        <v>333</v>
      </c>
      <c r="E1104" s="1150">
        <v>29</v>
      </c>
      <c r="F1104" s="319" t="s">
        <v>179</v>
      </c>
      <c r="G1104" s="319" t="s">
        <v>179</v>
      </c>
      <c r="H1104" s="665">
        <v>27.001724137930999</v>
      </c>
      <c r="I1104" s="666">
        <v>8.3435831070373698</v>
      </c>
      <c r="J1104" s="318" t="s">
        <v>179</v>
      </c>
      <c r="K1104" s="319" t="s">
        <v>179</v>
      </c>
      <c r="L1104" s="318" t="s">
        <v>179</v>
      </c>
      <c r="M1104" s="319" t="s">
        <v>179</v>
      </c>
      <c r="N1104" s="227">
        <v>0</v>
      </c>
      <c r="O1104" s="244" t="s">
        <v>413</v>
      </c>
      <c r="P1104" s="244" t="s">
        <v>413</v>
      </c>
      <c r="Q1104" s="324" t="s">
        <v>179</v>
      </c>
      <c r="R1104" s="231">
        <f>N1104</f>
        <v>0</v>
      </c>
      <c r="S1104" s="272"/>
      <c r="T1104" s="272"/>
      <c r="V1104" s="271"/>
      <c r="W1104" s="272"/>
      <c r="X1104" s="272"/>
      <c r="Y1104" s="1155"/>
      <c r="Z1104" s="1155"/>
      <c r="AA1104" s="1155"/>
      <c r="AB1104" s="662"/>
      <c r="AC1104" s="272"/>
      <c r="AD1104" s="271"/>
      <c r="AE1104" s="272"/>
      <c r="AF1104" s="219"/>
      <c r="AG1104" s="220"/>
      <c r="AH1104" s="221"/>
      <c r="AI1104" s="419"/>
      <c r="AJ1104" s="419"/>
      <c r="AK1104" s="419"/>
      <c r="AL1104" s="419"/>
      <c r="AM1104" s="419"/>
      <c r="AN1104" s="419"/>
      <c r="AO1104" s="221"/>
      <c r="AP1104" s="221"/>
      <c r="AQ1104" s="221"/>
      <c r="AR1104" s="221"/>
      <c r="AS1104" s="221"/>
      <c r="AT1104" s="221"/>
      <c r="AU1104" s="221"/>
      <c r="AV1104" s="221"/>
      <c r="AW1104" s="221"/>
      <c r="AX1104" s="221"/>
      <c r="AY1104" s="221"/>
      <c r="AZ1104" s="221"/>
      <c r="BA1104" s="221"/>
      <c r="BB1104" s="221"/>
      <c r="BC1104" s="221"/>
      <c r="BD1104" s="221"/>
      <c r="BE1104" s="221"/>
      <c r="BF1104" s="221"/>
      <c r="BG1104" s="221"/>
    </row>
    <row r="1105" spans="1:113">
      <c r="A1105" s="1819"/>
      <c r="B1105" s="1107" t="s">
        <v>1341</v>
      </c>
      <c r="C1105" s="240" t="s">
        <v>340</v>
      </c>
      <c r="D1105" s="1228" t="s">
        <v>1395</v>
      </c>
      <c r="E1105" s="1150">
        <v>200</v>
      </c>
      <c r="F1105" s="1103">
        <v>7.46</v>
      </c>
      <c r="G1105" s="1103">
        <v>3.6671021516934599</v>
      </c>
      <c r="H1105" s="1167">
        <v>19.819800000000001</v>
      </c>
      <c r="I1105" s="1168">
        <v>8.3715917063896796</v>
      </c>
      <c r="J1105" s="1169" t="s">
        <v>340</v>
      </c>
      <c r="K1105" s="1229" t="s">
        <v>1396</v>
      </c>
      <c r="L1105" s="1169" t="s">
        <v>340</v>
      </c>
      <c r="M1105" s="1230" t="s">
        <v>1397</v>
      </c>
      <c r="N1105" s="1231">
        <v>2.0417999999999998</v>
      </c>
      <c r="O1105" s="1232">
        <v>18.78</v>
      </c>
      <c r="P1105" s="1232">
        <v>0.1087</v>
      </c>
      <c r="Q1105" s="891" t="s">
        <v>179</v>
      </c>
      <c r="R1105" s="873">
        <f>N1105</f>
        <v>2.0417999999999998</v>
      </c>
      <c r="S1105" s="272"/>
      <c r="T1105" s="272"/>
      <c r="V1105" s="271"/>
      <c r="W1105" s="272"/>
      <c r="X1105" s="272"/>
      <c r="Y1105" s="1155"/>
      <c r="Z1105" s="1155"/>
      <c r="AA1105" s="1155"/>
      <c r="AB1105" s="662"/>
      <c r="AC1105" s="272"/>
      <c r="AD1105" s="271"/>
      <c r="AE1105" s="272"/>
      <c r="AF1105" s="219"/>
      <c r="AG1105" s="220"/>
      <c r="AH1105" s="221"/>
      <c r="AI1105" s="419"/>
      <c r="AJ1105" s="419"/>
      <c r="AK1105" s="419"/>
      <c r="AL1105" s="419"/>
      <c r="AM1105" s="419"/>
      <c r="AN1105" s="419"/>
      <c r="AO1105" s="221"/>
      <c r="AP1105" s="221"/>
      <c r="AQ1105" s="221"/>
      <c r="AR1105" s="221"/>
      <c r="AS1105" s="221"/>
      <c r="AT1105" s="221"/>
      <c r="AU1105" s="221"/>
      <c r="AV1105" s="221"/>
      <c r="AW1105" s="221"/>
      <c r="AX1105" s="221"/>
      <c r="AY1105" s="221"/>
      <c r="AZ1105" s="221"/>
      <c r="BA1105" s="221"/>
      <c r="BB1105" s="221"/>
      <c r="BC1105" s="221"/>
      <c r="BD1105" s="221"/>
      <c r="BE1105" s="221"/>
      <c r="BF1105" s="221"/>
      <c r="BG1105" s="221"/>
    </row>
    <row r="1106" spans="1:113" ht="15" thickBot="1">
      <c r="A1106" s="1820"/>
      <c r="B1106" s="1233" t="s">
        <v>1331</v>
      </c>
      <c r="C1106" s="1234" t="s">
        <v>179</v>
      </c>
      <c r="D1106" s="604" t="s">
        <v>179</v>
      </c>
      <c r="E1106" s="604" t="s">
        <v>179</v>
      </c>
      <c r="F1106" s="604" t="s">
        <v>179</v>
      </c>
      <c r="G1106" s="604" t="s">
        <v>179</v>
      </c>
      <c r="H1106" s="604" t="s">
        <v>179</v>
      </c>
      <c r="I1106" s="1235" t="s">
        <v>179</v>
      </c>
      <c r="J1106" s="1236" t="s">
        <v>342</v>
      </c>
      <c r="K1106" s="1237">
        <v>25</v>
      </c>
      <c r="L1106" s="1238" t="s">
        <v>342</v>
      </c>
      <c r="M1106" s="1239">
        <v>20</v>
      </c>
      <c r="N1106" s="1240" t="s">
        <v>179</v>
      </c>
      <c r="O1106" s="1241" t="s">
        <v>179</v>
      </c>
      <c r="P1106" s="1241" t="s">
        <v>179</v>
      </c>
      <c r="Q1106" s="1241" t="s">
        <v>179</v>
      </c>
      <c r="R1106" s="1241" t="s">
        <v>179</v>
      </c>
      <c r="S1106" s="272"/>
      <c r="T1106" s="272"/>
      <c r="V1106" s="271"/>
      <c r="W1106" s="272"/>
      <c r="X1106" s="272"/>
      <c r="Y1106" s="1155"/>
      <c r="Z1106" s="1155"/>
      <c r="AA1106" s="1155"/>
      <c r="AB1106" s="662"/>
      <c r="AC1106" s="272"/>
      <c r="AD1106" s="271"/>
      <c r="AE1106" s="272"/>
      <c r="AF1106" s="219"/>
      <c r="AG1106" s="220"/>
      <c r="AH1106" s="221"/>
      <c r="AI1106" s="419"/>
      <c r="AJ1106" s="419"/>
      <c r="AK1106" s="419"/>
      <c r="AL1106" s="419"/>
      <c r="AM1106" s="419"/>
      <c r="AN1106" s="419"/>
      <c r="AO1106" s="221"/>
      <c r="AP1106" s="221"/>
      <c r="AQ1106" s="221"/>
      <c r="AR1106" s="221"/>
      <c r="AS1106" s="221"/>
      <c r="AT1106" s="221"/>
      <c r="AU1106" s="221"/>
      <c r="AV1106" s="221"/>
      <c r="AW1106" s="221"/>
      <c r="AX1106" s="221"/>
      <c r="AY1106" s="221"/>
      <c r="AZ1106" s="221"/>
      <c r="BA1106" s="221"/>
      <c r="BB1106" s="221"/>
      <c r="BC1106" s="221"/>
      <c r="BD1106" s="221"/>
      <c r="BE1106" s="221"/>
      <c r="BF1106" s="221"/>
      <c r="BG1106" s="221"/>
    </row>
    <row r="1107" spans="1:113" s="289" customFormat="1" ht="9" customHeight="1" thickBot="1">
      <c r="A1107" s="287"/>
      <c r="B1107" s="288"/>
      <c r="C1107" s="188"/>
      <c r="D1107" s="189"/>
      <c r="E1107" s="658"/>
      <c r="F1107" s="659"/>
      <c r="G1107" s="659"/>
      <c r="H1107" s="660"/>
      <c r="I1107" s="660"/>
      <c r="J1107" s="190"/>
      <c r="K1107" s="189"/>
      <c r="L1107" s="190"/>
      <c r="M1107" s="191"/>
      <c r="N1107" s="192"/>
      <c r="O1107" s="193"/>
      <c r="P1107" s="193"/>
      <c r="Q1107" s="194"/>
      <c r="R1107" s="194"/>
      <c r="S1107" s="195"/>
      <c r="T1107" s="195"/>
      <c r="U1107" s="196"/>
      <c r="V1107" s="197"/>
      <c r="W1107" s="191"/>
      <c r="X1107" s="191"/>
      <c r="Y1107" s="661"/>
      <c r="Z1107" s="661"/>
      <c r="AA1107" s="661"/>
      <c r="AB1107" s="662"/>
      <c r="AC1107" s="663"/>
      <c r="AD1107" s="663"/>
      <c r="AE1107" s="663"/>
      <c r="AF1107" s="664"/>
      <c r="AG1107" s="663"/>
      <c r="AH1107" s="200"/>
      <c r="AI1107" s="200"/>
      <c r="AJ1107" s="200"/>
      <c r="AK1107" s="200"/>
      <c r="AL1107" s="200"/>
      <c r="AM1107" s="200"/>
      <c r="AN1107" s="200"/>
      <c r="AO1107" s="200"/>
      <c r="AP1107" s="200"/>
      <c r="AQ1107" s="200"/>
      <c r="AR1107" s="200"/>
      <c r="AS1107" s="200"/>
      <c r="AT1107" s="200"/>
      <c r="AU1107" s="200"/>
      <c r="AV1107" s="200"/>
      <c r="AW1107" s="200"/>
      <c r="AX1107" s="200"/>
      <c r="AY1107" s="200"/>
      <c r="AZ1107" s="200"/>
      <c r="BA1107" s="200"/>
      <c r="BB1107" s="200"/>
      <c r="BC1107" s="200"/>
      <c r="BD1107" s="200"/>
      <c r="BE1107" s="200"/>
      <c r="BF1107" s="200"/>
      <c r="BG1107" s="200"/>
      <c r="BH1107" s="176"/>
      <c r="DI1107" s="290"/>
    </row>
    <row r="1108" spans="1:113" ht="15" customHeight="1">
      <c r="A1108" s="1818" t="s">
        <v>1398</v>
      </c>
      <c r="B1108" s="1986" t="s">
        <v>1316</v>
      </c>
      <c r="C1108" s="1813" t="s">
        <v>349</v>
      </c>
      <c r="D1108" s="330" t="s">
        <v>1317</v>
      </c>
      <c r="E1108" s="1150">
        <v>354</v>
      </c>
      <c r="F1108" s="319" t="s">
        <v>179</v>
      </c>
      <c r="G1108" s="319" t="s">
        <v>179</v>
      </c>
      <c r="H1108" s="665">
        <v>40.232485875706203</v>
      </c>
      <c r="I1108" s="666">
        <v>13.4566106854596</v>
      </c>
      <c r="J1108" s="318" t="s">
        <v>179</v>
      </c>
      <c r="K1108" s="319" t="s">
        <v>179</v>
      </c>
      <c r="L1108" s="318" t="s">
        <v>179</v>
      </c>
      <c r="M1108" s="319" t="s">
        <v>179</v>
      </c>
      <c r="N1108" s="407">
        <v>0</v>
      </c>
      <c r="O1108" s="503" t="s">
        <v>413</v>
      </c>
      <c r="P1108" s="503" t="s">
        <v>413</v>
      </c>
      <c r="Q1108" s="383">
        <v>0.48</v>
      </c>
      <c r="R1108" s="1999">
        <f>SUMPRODUCT(N1108:N1111,Q1108:Q1111)</f>
        <v>1.485276</v>
      </c>
      <c r="S1108" s="1202" t="s">
        <v>326</v>
      </c>
      <c r="T1108" s="1153" t="s">
        <v>327</v>
      </c>
      <c r="U1108" s="1154"/>
      <c r="V1108" s="1990" t="s">
        <v>678</v>
      </c>
      <c r="W1108" s="421" t="s">
        <v>329</v>
      </c>
      <c r="X1108" s="327" t="s">
        <v>1370</v>
      </c>
      <c r="Y1108" s="675">
        <f>T989+R982+R988+R990+R992+R994*2+R995*60</f>
        <v>6.1587992647146574</v>
      </c>
      <c r="Z1108" s="311" t="s">
        <v>405</v>
      </c>
      <c r="AA1108" s="233" t="s">
        <v>405</v>
      </c>
      <c r="AB1108" s="198"/>
      <c r="AC1108" s="272"/>
      <c r="AD1108" s="271"/>
      <c r="AE1108" s="272"/>
      <c r="AF1108" s="219"/>
      <c r="AG1108" s="220"/>
      <c r="AH1108" s="221"/>
      <c r="AI1108" s="419"/>
      <c r="AJ1108" s="419"/>
      <c r="AK1108" s="419"/>
      <c r="AL1108" s="419"/>
      <c r="AM1108" s="419"/>
      <c r="AN1108" s="419"/>
      <c r="AO1108" s="221"/>
      <c r="AP1108" s="221"/>
      <c r="AQ1108" s="221"/>
      <c r="AR1108" s="221"/>
      <c r="AS1108" s="221"/>
      <c r="AT1108" s="221"/>
      <c r="AU1108" s="221"/>
      <c r="AV1108" s="221"/>
      <c r="AW1108" s="221"/>
      <c r="AX1108" s="221"/>
      <c r="AY1108" s="221"/>
      <c r="AZ1108" s="221"/>
      <c r="BA1108" s="221"/>
      <c r="BB1108" s="221"/>
      <c r="BC1108" s="221"/>
      <c r="BD1108" s="221"/>
      <c r="BE1108" s="221"/>
      <c r="BF1108" s="221"/>
      <c r="BG1108" s="221"/>
    </row>
    <row r="1109" spans="1:113">
      <c r="A1109" s="1819"/>
      <c r="B1109" s="1989"/>
      <c r="C1109" s="1814"/>
      <c r="D1109" s="330" t="s">
        <v>1323</v>
      </c>
      <c r="E1109" s="1150">
        <v>32</v>
      </c>
      <c r="F1109" s="319" t="s">
        <v>179</v>
      </c>
      <c r="G1109" s="319" t="s">
        <v>179</v>
      </c>
      <c r="H1109" s="665">
        <v>31.11375</v>
      </c>
      <c r="I1109" s="666">
        <v>9.4698018339452901</v>
      </c>
      <c r="J1109" s="318" t="s">
        <v>179</v>
      </c>
      <c r="K1109" s="319" t="s">
        <v>179</v>
      </c>
      <c r="L1109" s="318" t="s">
        <v>179</v>
      </c>
      <c r="M1109" s="319" t="s">
        <v>179</v>
      </c>
      <c r="N1109" s="1196">
        <v>2.8563000000000001</v>
      </c>
      <c r="O1109" s="1189">
        <v>1.77</v>
      </c>
      <c r="P1109" s="1189">
        <v>1.6132</v>
      </c>
      <c r="Q1109" s="1197">
        <v>0.52</v>
      </c>
      <c r="R1109" s="1827"/>
      <c r="S1109" s="1094" t="s">
        <v>1320</v>
      </c>
      <c r="T1109" s="483" t="s">
        <v>1321</v>
      </c>
      <c r="U1109" s="1159"/>
      <c r="V1109" s="1991"/>
      <c r="W1109" s="421" t="s">
        <v>4</v>
      </c>
      <c r="X1109" s="327" t="s">
        <v>1399</v>
      </c>
      <c r="Y1109" s="675">
        <f>T1115+R1108+R1112+R1116+R1118*15</f>
        <v>48.101554446985098</v>
      </c>
      <c r="Z1109" s="675">
        <f>Y1109-Y1108</f>
        <v>41.942755182270439</v>
      </c>
      <c r="AA1109" s="1205"/>
      <c r="AB1109" s="662"/>
      <c r="AC1109" s="272"/>
      <c r="AD1109" s="271"/>
      <c r="AE1109" s="272"/>
      <c r="AF1109" s="219"/>
      <c r="AG1109" s="220"/>
      <c r="AH1109" s="221"/>
      <c r="AI1109" s="419"/>
      <c r="AJ1109" s="419"/>
      <c r="AK1109" s="419"/>
      <c r="AL1109" s="419"/>
      <c r="AM1109" s="419"/>
      <c r="AN1109" s="419"/>
      <c r="AO1109" s="221"/>
      <c r="AP1109" s="221"/>
      <c r="AQ1109" s="221"/>
      <c r="AR1109" s="221"/>
      <c r="AS1109" s="221"/>
      <c r="AT1109" s="221"/>
      <c r="AU1109" s="221"/>
      <c r="AV1109" s="221"/>
      <c r="AW1109" s="221"/>
      <c r="AX1109" s="221"/>
      <c r="AY1109" s="221"/>
      <c r="AZ1109" s="221"/>
      <c r="BA1109" s="221"/>
      <c r="BB1109" s="221"/>
      <c r="BC1109" s="221"/>
      <c r="BD1109" s="221"/>
      <c r="BE1109" s="221"/>
      <c r="BF1109" s="221"/>
      <c r="BG1109" s="221"/>
    </row>
    <row r="1110" spans="1:113">
      <c r="A1110" s="1819"/>
      <c r="B1110" s="1989"/>
      <c r="C1110" s="1814"/>
      <c r="D1110" s="330" t="s">
        <v>1324</v>
      </c>
      <c r="E1110" s="1150">
        <v>10</v>
      </c>
      <c r="F1110" s="319" t="s">
        <v>179</v>
      </c>
      <c r="G1110" s="319" t="s">
        <v>179</v>
      </c>
      <c r="H1110" s="665">
        <v>37.639000000000003</v>
      </c>
      <c r="I1110" s="666">
        <v>10.032445641794199</v>
      </c>
      <c r="J1110" s="318" t="s">
        <v>179</v>
      </c>
      <c r="K1110" s="319" t="s">
        <v>179</v>
      </c>
      <c r="L1110" s="318" t="s">
        <v>179</v>
      </c>
      <c r="M1110" s="319" t="s">
        <v>179</v>
      </c>
      <c r="N1110" s="1196">
        <v>-6.3772000000000002</v>
      </c>
      <c r="O1110" s="1189">
        <v>-2.2999999999999998</v>
      </c>
      <c r="P1110" s="1189">
        <v>2.7694999999999999</v>
      </c>
      <c r="Q1110" s="324" t="s">
        <v>179</v>
      </c>
      <c r="R1110" s="1827"/>
      <c r="S1110" s="1202" t="s">
        <v>345</v>
      </c>
      <c r="T1110" s="988" t="s">
        <v>346</v>
      </c>
      <c r="U1110" s="968"/>
      <c r="V1110" s="1991"/>
      <c r="W1110" s="421" t="s">
        <v>329</v>
      </c>
      <c r="X1110" s="327" t="s">
        <v>1400</v>
      </c>
      <c r="Y1110" s="675">
        <f>T1057+R1050+R1056+R1060+R1064*15</f>
        <v>7.8351715487045137</v>
      </c>
      <c r="Z1110" s="311" t="s">
        <v>405</v>
      </c>
      <c r="AA1110" s="233" t="s">
        <v>405</v>
      </c>
      <c r="AB1110" s="198"/>
      <c r="AC1110" s="272"/>
      <c r="AD1110" s="271"/>
      <c r="AE1110" s="272"/>
      <c r="AF1110" s="219"/>
      <c r="AG1110" s="220"/>
      <c r="AH1110" s="221"/>
      <c r="AI1110" s="419"/>
      <c r="AJ1110" s="419"/>
      <c r="AK1110" s="419"/>
      <c r="AL1110" s="419"/>
      <c r="AM1110" s="419"/>
      <c r="AN1110" s="419"/>
      <c r="AO1110" s="221"/>
      <c r="AP1110" s="221"/>
      <c r="AQ1110" s="221"/>
      <c r="AR1110" s="221"/>
      <c r="AS1110" s="221"/>
      <c r="AT1110" s="221"/>
      <c r="AU1110" s="221"/>
      <c r="AV1110" s="221"/>
      <c r="AW1110" s="221"/>
      <c r="AX1110" s="221"/>
      <c r="AY1110" s="221"/>
      <c r="AZ1110" s="221"/>
      <c r="BA1110" s="221"/>
      <c r="BB1110" s="221"/>
      <c r="BC1110" s="221"/>
      <c r="BD1110" s="221"/>
      <c r="BE1110" s="221"/>
      <c r="BF1110" s="221"/>
      <c r="BG1110" s="221"/>
    </row>
    <row r="1111" spans="1:113">
      <c r="A1111" s="1819"/>
      <c r="B1111" s="1987"/>
      <c r="C1111" s="1780"/>
      <c r="D1111" s="330" t="s">
        <v>1325</v>
      </c>
      <c r="E1111" s="1150">
        <v>42</v>
      </c>
      <c r="F1111" s="319" t="s">
        <v>179</v>
      </c>
      <c r="G1111" s="319" t="s">
        <v>179</v>
      </c>
      <c r="H1111" s="665">
        <v>38.722380952381002</v>
      </c>
      <c r="I1111" s="666">
        <v>4.3592323163512399</v>
      </c>
      <c r="J1111" s="318" t="s">
        <v>179</v>
      </c>
      <c r="K1111" s="319" t="s">
        <v>179</v>
      </c>
      <c r="L1111" s="318" t="s">
        <v>179</v>
      </c>
      <c r="M1111" s="319" t="s">
        <v>179</v>
      </c>
      <c r="N1111" s="1196">
        <v>-12.398199999999999</v>
      </c>
      <c r="O1111" s="1189">
        <v>-8.0299999999999994</v>
      </c>
      <c r="P1111" s="1189">
        <v>1.5441</v>
      </c>
      <c r="Q1111" s="324" t="s">
        <v>179</v>
      </c>
      <c r="R1111" s="1828"/>
      <c r="S1111" s="1160" t="s">
        <v>351</v>
      </c>
      <c r="T1111" s="1161" t="s">
        <v>692</v>
      </c>
      <c r="U1111" s="1162"/>
      <c r="V1111" s="1991"/>
      <c r="W1111" s="421" t="s">
        <v>4</v>
      </c>
      <c r="X1111" s="327" t="s">
        <v>1401</v>
      </c>
      <c r="Y1111" s="675">
        <f>T1115+R1108+R1112+R1116+R1118*15</f>
        <v>48.101554446985098</v>
      </c>
      <c r="Z1111" s="675">
        <f>Y1111-Y1110</f>
        <v>40.266382898280582</v>
      </c>
      <c r="AA1111" s="1205"/>
      <c r="AB1111" s="662"/>
      <c r="AC1111" s="272"/>
      <c r="AD1111" s="271"/>
      <c r="AE1111" s="272"/>
      <c r="AF1111" s="219"/>
      <c r="AG1111" s="220"/>
      <c r="AH1111" s="221"/>
      <c r="AI1111" s="419"/>
      <c r="AJ1111" s="419"/>
      <c r="AK1111" s="419"/>
      <c r="AL1111" s="419"/>
      <c r="AM1111" s="419"/>
      <c r="AN1111" s="419"/>
      <c r="AO1111" s="221"/>
      <c r="AP1111" s="221"/>
      <c r="AQ1111" s="221"/>
      <c r="AR1111" s="221"/>
      <c r="AS1111" s="221"/>
      <c r="AT1111" s="221"/>
      <c r="AU1111" s="221"/>
      <c r="AV1111" s="221"/>
      <c r="AW1111" s="221"/>
      <c r="AX1111" s="221"/>
      <c r="AY1111" s="221"/>
      <c r="AZ1111" s="221"/>
      <c r="BA1111" s="221"/>
      <c r="BB1111" s="221"/>
      <c r="BC1111" s="221"/>
      <c r="BD1111" s="221"/>
      <c r="BE1111" s="221"/>
      <c r="BF1111" s="221"/>
      <c r="BG1111" s="221"/>
    </row>
    <row r="1112" spans="1:113">
      <c r="A1112" s="1819"/>
      <c r="B1112" s="1986" t="s">
        <v>1391</v>
      </c>
      <c r="C1112" s="1813" t="s">
        <v>324</v>
      </c>
      <c r="D1112" s="330" t="s">
        <v>325</v>
      </c>
      <c r="E1112" s="1150">
        <v>195</v>
      </c>
      <c r="F1112" s="319" t="s">
        <v>179</v>
      </c>
      <c r="G1112" s="319" t="s">
        <v>179</v>
      </c>
      <c r="H1112" s="665">
        <v>36.651487179487198</v>
      </c>
      <c r="I1112" s="666">
        <v>12.670603218522301</v>
      </c>
      <c r="J1112" s="318" t="s">
        <v>179</v>
      </c>
      <c r="K1112" s="319" t="s">
        <v>179</v>
      </c>
      <c r="L1112" s="318" t="s">
        <v>179</v>
      </c>
      <c r="M1112" s="319" t="s">
        <v>179</v>
      </c>
      <c r="N1112" s="1196">
        <v>6.8394000000000004</v>
      </c>
      <c r="O1112" s="1189">
        <v>7.83</v>
      </c>
      <c r="P1112" s="1189">
        <v>0.87350000000000005</v>
      </c>
      <c r="Q1112" s="466">
        <v>0.1938442622138048</v>
      </c>
      <c r="R1112" s="1826">
        <f>SUMPRODUCT(N1112:N1113,Q1112:Q1113)</f>
        <v>1.3257784469850966</v>
      </c>
      <c r="S1112" s="1202" t="s">
        <v>355</v>
      </c>
      <c r="T1112" s="1153" t="s">
        <v>356</v>
      </c>
      <c r="U1112" s="1154"/>
      <c r="V1112" s="1991"/>
      <c r="W1112" s="421" t="s">
        <v>329</v>
      </c>
      <c r="X1112" s="327" t="s">
        <v>1372</v>
      </c>
      <c r="Y1112" s="675">
        <f>T989+R982+R988+R990+R992+R994*2+R995*90</f>
        <v>6.4707992647146577</v>
      </c>
      <c r="Z1112" s="311" t="s">
        <v>405</v>
      </c>
      <c r="AA1112" s="233" t="s">
        <v>405</v>
      </c>
      <c r="AB1112" s="198"/>
      <c r="AC1112" s="272"/>
      <c r="AD1112" s="271"/>
      <c r="AE1112" s="272"/>
      <c r="AF1112" s="219"/>
      <c r="AG1112" s="220"/>
      <c r="AH1112" s="221"/>
      <c r="AI1112" s="419"/>
      <c r="AJ1112" s="419"/>
      <c r="AK1112" s="419"/>
      <c r="AL1112" s="419"/>
      <c r="AM1112" s="419"/>
      <c r="AN1112" s="419"/>
      <c r="AO1112" s="221"/>
      <c r="AP1112" s="221"/>
      <c r="AQ1112" s="221"/>
      <c r="AR1112" s="221"/>
      <c r="AS1112" s="221"/>
      <c r="AT1112" s="221"/>
      <c r="AU1112" s="221"/>
      <c r="AV1112" s="221"/>
      <c r="AW1112" s="221"/>
      <c r="AX1112" s="221"/>
      <c r="AY1112" s="221"/>
      <c r="AZ1112" s="221"/>
      <c r="BA1112" s="221"/>
      <c r="BB1112" s="221"/>
      <c r="BC1112" s="221"/>
      <c r="BD1112" s="221"/>
      <c r="BE1112" s="221"/>
      <c r="BF1112" s="221"/>
      <c r="BG1112" s="221"/>
    </row>
    <row r="1113" spans="1:113">
      <c r="A1113" s="1819"/>
      <c r="B1113" s="1987"/>
      <c r="C1113" s="1780"/>
      <c r="D1113" s="330" t="s">
        <v>333</v>
      </c>
      <c r="E1113" s="1150">
        <v>243</v>
      </c>
      <c r="F1113" s="319" t="s">
        <v>179</v>
      </c>
      <c r="G1113" s="319" t="s">
        <v>179</v>
      </c>
      <c r="H1113" s="665">
        <v>41.537572016460899</v>
      </c>
      <c r="I1113" s="666">
        <v>12.3900385319957</v>
      </c>
      <c r="J1113" s="318" t="s">
        <v>179</v>
      </c>
      <c r="K1113" s="319" t="s">
        <v>179</v>
      </c>
      <c r="L1113" s="318" t="s">
        <v>179</v>
      </c>
      <c r="M1113" s="319" t="s">
        <v>179</v>
      </c>
      <c r="N1113" s="227">
        <v>0</v>
      </c>
      <c r="O1113" s="244" t="s">
        <v>413</v>
      </c>
      <c r="P1113" s="244" t="s">
        <v>413</v>
      </c>
      <c r="Q1113" s="466">
        <v>0.80615573778619509</v>
      </c>
      <c r="R1113" s="1828"/>
      <c r="S1113" s="336">
        <v>438</v>
      </c>
      <c r="T1113" s="1160" t="s">
        <v>692</v>
      </c>
      <c r="U1113" s="1225"/>
      <c r="V1113" s="1991"/>
      <c r="W1113" s="421" t="s">
        <v>4</v>
      </c>
      <c r="X1113" s="327" t="s">
        <v>1402</v>
      </c>
      <c r="Y1113" s="675">
        <f>T1115+R1108+R1112+R1116+R1118*22</f>
        <v>57.942854446985095</v>
      </c>
      <c r="Z1113" s="675">
        <f>Y1113-Y1112</f>
        <v>51.472055182270438</v>
      </c>
      <c r="AA1113" s="1205"/>
      <c r="AB1113" s="662"/>
      <c r="AC1113" s="272"/>
      <c r="AD1113" s="271"/>
      <c r="AE1113" s="272"/>
      <c r="AF1113" s="219"/>
      <c r="AG1113" s="220"/>
      <c r="AH1113" s="221"/>
      <c r="AI1113" s="419"/>
      <c r="AJ1113" s="419"/>
      <c r="AK1113" s="419"/>
      <c r="AL1113" s="419"/>
      <c r="AM1113" s="419"/>
      <c r="AN1113" s="419"/>
      <c r="AO1113" s="221"/>
      <c r="AP1113" s="221"/>
      <c r="AQ1113" s="221"/>
      <c r="AR1113" s="221"/>
      <c r="AS1113" s="221"/>
      <c r="AT1113" s="221"/>
      <c r="AU1113" s="221"/>
      <c r="AV1113" s="221"/>
      <c r="AW1113" s="221"/>
      <c r="AX1113" s="221"/>
      <c r="AY1113" s="221"/>
      <c r="AZ1113" s="221"/>
      <c r="BA1113" s="221"/>
      <c r="BB1113" s="221"/>
      <c r="BC1113" s="221"/>
      <c r="BD1113" s="221"/>
      <c r="BE1113" s="221"/>
      <c r="BF1113" s="221"/>
      <c r="BG1113" s="221"/>
    </row>
    <row r="1114" spans="1:113">
      <c r="A1114" s="1819"/>
      <c r="B1114" s="1986" t="s">
        <v>1374</v>
      </c>
      <c r="C1114" s="1813" t="s">
        <v>324</v>
      </c>
      <c r="D1114" s="330" t="s">
        <v>325</v>
      </c>
      <c r="E1114" s="1150">
        <v>418</v>
      </c>
      <c r="F1114" s="319" t="s">
        <v>179</v>
      </c>
      <c r="G1114" s="319" t="s">
        <v>179</v>
      </c>
      <c r="H1114" s="665">
        <v>39.567535885167501</v>
      </c>
      <c r="I1114" s="666">
        <v>12.9499485070652</v>
      </c>
      <c r="J1114" s="318" t="s">
        <v>179</v>
      </c>
      <c r="K1114" s="319" t="s">
        <v>179</v>
      </c>
      <c r="L1114" s="318" t="s">
        <v>179</v>
      </c>
      <c r="M1114" s="319" t="s">
        <v>179</v>
      </c>
      <c r="N1114" s="1196">
        <v>-6.3373999999999997</v>
      </c>
      <c r="O1114" s="1189">
        <v>-3.27</v>
      </c>
      <c r="P1114" s="1189">
        <v>1.9376</v>
      </c>
      <c r="Q1114" s="324" t="s">
        <v>179</v>
      </c>
      <c r="R1114" s="231">
        <f>N1114</f>
        <v>-6.3373999999999997</v>
      </c>
      <c r="S1114" s="1152" t="s">
        <v>363</v>
      </c>
      <c r="T1114" s="1153" t="s">
        <v>364</v>
      </c>
      <c r="U1114" s="1154"/>
      <c r="V1114" s="1991"/>
      <c r="W1114" s="421" t="s">
        <v>329</v>
      </c>
      <c r="X1114" s="327" t="s">
        <v>1403</v>
      </c>
      <c r="Y1114" s="675">
        <f>T1057+R1050+R1056+R1060+R1064*25</f>
        <v>9.3081715487045145</v>
      </c>
      <c r="Z1114" s="311" t="s">
        <v>405</v>
      </c>
      <c r="AA1114" s="233" t="s">
        <v>405</v>
      </c>
      <c r="AB1114" s="198"/>
      <c r="AC1114" s="272"/>
      <c r="AD1114" s="271"/>
      <c r="AE1114" s="272"/>
      <c r="AF1114" s="219"/>
      <c r="AG1114" s="220"/>
      <c r="AH1114" s="221"/>
      <c r="AI1114" s="419"/>
      <c r="AJ1114" s="419"/>
      <c r="AK1114" s="419"/>
      <c r="AL1114" s="419"/>
      <c r="AM1114" s="419"/>
      <c r="AN1114" s="419"/>
      <c r="AO1114" s="221"/>
      <c r="AP1114" s="221"/>
      <c r="AQ1114" s="221"/>
      <c r="AR1114" s="221"/>
      <c r="AS1114" s="221"/>
      <c r="AT1114" s="221"/>
      <c r="AU1114" s="221"/>
      <c r="AV1114" s="221"/>
      <c r="AW1114" s="221"/>
      <c r="AX1114" s="221"/>
      <c r="AY1114" s="221"/>
      <c r="AZ1114" s="221"/>
      <c r="BA1114" s="221"/>
      <c r="BB1114" s="221"/>
      <c r="BC1114" s="221"/>
      <c r="BD1114" s="221"/>
      <c r="BE1114" s="221"/>
      <c r="BF1114" s="221"/>
      <c r="BG1114" s="221"/>
    </row>
    <row r="1115" spans="1:113">
      <c r="A1115" s="1819"/>
      <c r="B1115" s="1987"/>
      <c r="C1115" s="1780"/>
      <c r="D1115" s="330" t="s">
        <v>333</v>
      </c>
      <c r="E1115" s="1150">
        <v>20</v>
      </c>
      <c r="F1115" s="319" t="s">
        <v>179</v>
      </c>
      <c r="G1115" s="319" t="s">
        <v>179</v>
      </c>
      <c r="H1115" s="665">
        <v>35.072000000000003</v>
      </c>
      <c r="I1115" s="666">
        <v>5.4357138687717796</v>
      </c>
      <c r="J1115" s="318" t="s">
        <v>179</v>
      </c>
      <c r="K1115" s="319" t="s">
        <v>179</v>
      </c>
      <c r="L1115" s="318" t="s">
        <v>179</v>
      </c>
      <c r="M1115" s="319" t="s">
        <v>179</v>
      </c>
      <c r="N1115" s="227">
        <v>0</v>
      </c>
      <c r="O1115" s="244" t="s">
        <v>413</v>
      </c>
      <c r="P1115" s="244" t="s">
        <v>413</v>
      </c>
      <c r="Q1115" s="324" t="s">
        <v>179</v>
      </c>
      <c r="R1115" s="231">
        <f>N1115</f>
        <v>0</v>
      </c>
      <c r="S1115" s="232">
        <v>0.47</v>
      </c>
      <c r="T1115" s="266">
        <v>16.594000000000001</v>
      </c>
      <c r="U1115" s="353"/>
      <c r="V1115" s="1992"/>
      <c r="W1115" s="421" t="s">
        <v>4</v>
      </c>
      <c r="X1115" s="327" t="s">
        <v>1402</v>
      </c>
      <c r="Y1115" s="675">
        <f>T1115+R1108+R1112+R1116+R1118*22</f>
        <v>57.942854446985095</v>
      </c>
      <c r="Z1115" s="675">
        <f>Y1115-Y1114</f>
        <v>48.63468289828058</v>
      </c>
      <c r="AA1115" s="1205"/>
      <c r="AB1115" s="662"/>
      <c r="AC1115" s="272"/>
      <c r="AD1115" s="271"/>
      <c r="AE1115" s="272"/>
      <c r="AF1115" s="219"/>
      <c r="AG1115" s="220"/>
      <c r="AH1115" s="221"/>
      <c r="AI1115" s="419"/>
      <c r="AJ1115" s="419"/>
      <c r="AK1115" s="419"/>
      <c r="AL1115" s="419"/>
      <c r="AM1115" s="419"/>
      <c r="AN1115" s="419"/>
      <c r="AO1115" s="221"/>
      <c r="AP1115" s="221"/>
      <c r="AQ1115" s="221"/>
      <c r="AR1115" s="221"/>
      <c r="AS1115" s="221"/>
      <c r="AT1115" s="221"/>
      <c r="AU1115" s="221"/>
      <c r="AV1115" s="221"/>
      <c r="AW1115" s="221"/>
      <c r="AX1115" s="221"/>
      <c r="AY1115" s="221"/>
      <c r="AZ1115" s="221"/>
      <c r="BA1115" s="221"/>
      <c r="BB1115" s="221"/>
      <c r="BC1115" s="221"/>
      <c r="BD1115" s="221"/>
      <c r="BE1115" s="221"/>
      <c r="BF1115" s="221"/>
      <c r="BG1115" s="221"/>
    </row>
    <row r="1116" spans="1:113">
      <c r="A1116" s="1819"/>
      <c r="B1116" s="1986" t="s">
        <v>1394</v>
      </c>
      <c r="C1116" s="1813" t="s">
        <v>324</v>
      </c>
      <c r="D1116" s="330" t="s">
        <v>325</v>
      </c>
      <c r="E1116" s="1150">
        <v>343</v>
      </c>
      <c r="F1116" s="319" t="s">
        <v>179</v>
      </c>
      <c r="G1116" s="319" t="s">
        <v>179</v>
      </c>
      <c r="H1116" s="665">
        <v>37.784548104956301</v>
      </c>
      <c r="I1116" s="666">
        <v>12.5197564697272</v>
      </c>
      <c r="J1116" s="318" t="s">
        <v>179</v>
      </c>
      <c r="K1116" s="319" t="s">
        <v>179</v>
      </c>
      <c r="L1116" s="318" t="s">
        <v>179</v>
      </c>
      <c r="M1116" s="319" t="s">
        <v>179</v>
      </c>
      <c r="N1116" s="1196">
        <v>7.6079999999999997</v>
      </c>
      <c r="O1116" s="1189">
        <v>7.14</v>
      </c>
      <c r="P1116" s="1189">
        <v>1.0653999999999999</v>
      </c>
      <c r="Q1116" s="324" t="s">
        <v>179</v>
      </c>
      <c r="R1116" s="231">
        <f>N1116</f>
        <v>7.6079999999999997</v>
      </c>
      <c r="S1116" s="245" t="s">
        <v>370</v>
      </c>
      <c r="T1116" s="246" t="s">
        <v>371</v>
      </c>
      <c r="U1116" s="214"/>
      <c r="V1116" s="271"/>
      <c r="W1116" s="272"/>
      <c r="X1116" s="272"/>
      <c r="Y1116" s="1155"/>
      <c r="Z1116" s="1155"/>
      <c r="AA1116" s="1155"/>
      <c r="AB1116" s="662"/>
      <c r="AC1116" s="272"/>
      <c r="AD1116" s="271"/>
      <c r="AE1116" s="272"/>
      <c r="AF1116" s="219"/>
      <c r="AG1116" s="220"/>
      <c r="AH1116" s="221"/>
      <c r="AI1116" s="419"/>
      <c r="AJ1116" s="419"/>
      <c r="AK1116" s="419"/>
      <c r="AL1116" s="419"/>
      <c r="AM1116" s="419"/>
      <c r="AN1116" s="419"/>
      <c r="AO1116" s="221"/>
      <c r="AP1116" s="221"/>
      <c r="AQ1116" s="221"/>
      <c r="AR1116" s="221"/>
      <c r="AS1116" s="221"/>
      <c r="AT1116" s="221"/>
      <c r="AU1116" s="221"/>
      <c r="AV1116" s="221"/>
      <c r="AW1116" s="221"/>
      <c r="AX1116" s="221"/>
      <c r="AY1116" s="221"/>
      <c r="AZ1116" s="221"/>
      <c r="BA1116" s="221"/>
      <c r="BB1116" s="221"/>
      <c r="BC1116" s="221"/>
      <c r="BD1116" s="221"/>
      <c r="BE1116" s="221"/>
      <c r="BF1116" s="221"/>
      <c r="BG1116" s="221"/>
    </row>
    <row r="1117" spans="1:113">
      <c r="A1117" s="1819"/>
      <c r="B1117" s="1987"/>
      <c r="C1117" s="1780"/>
      <c r="D1117" s="330" t="s">
        <v>333</v>
      </c>
      <c r="E1117" s="1150">
        <v>95</v>
      </c>
      <c r="F1117" s="319" t="s">
        <v>179</v>
      </c>
      <c r="G1117" s="319" t="s">
        <v>179</v>
      </c>
      <c r="H1117" s="665">
        <v>45.058631578947399</v>
      </c>
      <c r="I1117" s="666">
        <v>11.9108208991019</v>
      </c>
      <c r="J1117" s="318" t="s">
        <v>179</v>
      </c>
      <c r="K1117" s="319" t="s">
        <v>179</v>
      </c>
      <c r="L1117" s="318" t="s">
        <v>179</v>
      </c>
      <c r="M1117" s="319" t="s">
        <v>179</v>
      </c>
      <c r="N1117" s="227">
        <v>0</v>
      </c>
      <c r="O1117" s="244" t="s">
        <v>413</v>
      </c>
      <c r="P1117" s="244" t="s">
        <v>413</v>
      </c>
      <c r="Q1117" s="324" t="s">
        <v>179</v>
      </c>
      <c r="R1117" s="231">
        <f>N1117</f>
        <v>0</v>
      </c>
      <c r="S1117" s="430">
        <v>6.1635210000000002</v>
      </c>
      <c r="T1117" s="432" t="s">
        <v>179</v>
      </c>
      <c r="U1117" s="350"/>
      <c r="V1117" s="271"/>
      <c r="W1117" s="272"/>
      <c r="X1117" s="272"/>
      <c r="Y1117" s="1155"/>
      <c r="Z1117" s="1155"/>
      <c r="AA1117" s="1155"/>
      <c r="AB1117" s="662"/>
      <c r="AC1117" s="272"/>
      <c r="AD1117" s="271"/>
      <c r="AE1117" s="272"/>
      <c r="AF1117" s="219"/>
      <c r="AG1117" s="220"/>
      <c r="AH1117" s="221"/>
      <c r="AI1117" s="419"/>
      <c r="AJ1117" s="419"/>
      <c r="AK1117" s="419"/>
      <c r="AL1117" s="419"/>
      <c r="AM1117" s="419"/>
      <c r="AN1117" s="419"/>
      <c r="AO1117" s="221"/>
      <c r="AP1117" s="221"/>
      <c r="AQ1117" s="221"/>
      <c r="AR1117" s="221"/>
      <c r="AS1117" s="221"/>
      <c r="AT1117" s="221"/>
      <c r="AU1117" s="221"/>
      <c r="AV1117" s="221"/>
      <c r="AW1117" s="221"/>
      <c r="AX1117" s="221"/>
      <c r="AY1117" s="221"/>
      <c r="AZ1117" s="221"/>
      <c r="BA1117" s="221"/>
      <c r="BB1117" s="221"/>
      <c r="BC1117" s="221"/>
      <c r="BD1117" s="221"/>
      <c r="BE1117" s="221"/>
      <c r="BF1117" s="221"/>
      <c r="BG1117" s="221"/>
    </row>
    <row r="1118" spans="1:113">
      <c r="A1118" s="1819"/>
      <c r="B1118" s="1107" t="s">
        <v>1341</v>
      </c>
      <c r="C1118" s="1045" t="s">
        <v>340</v>
      </c>
      <c r="D1118" s="1242" t="s">
        <v>1404</v>
      </c>
      <c r="E1118" s="1243">
        <v>438</v>
      </c>
      <c r="F1118" s="1092">
        <v>12.636757990867601</v>
      </c>
      <c r="G1118" s="1092">
        <v>5.1681957769510598</v>
      </c>
      <c r="H1118" s="1244">
        <v>39.362260273972602</v>
      </c>
      <c r="I1118" s="1245">
        <v>12.735517593746</v>
      </c>
      <c r="J1118" s="1246" t="s">
        <v>1405</v>
      </c>
      <c r="K1118" s="1247" t="s">
        <v>1406</v>
      </c>
      <c r="L1118" s="1246" t="s">
        <v>340</v>
      </c>
      <c r="M1118" s="1247" t="s">
        <v>1407</v>
      </c>
      <c r="N1118" s="1231">
        <v>1.4058999999999999</v>
      </c>
      <c r="O1118" s="1232">
        <v>16.14</v>
      </c>
      <c r="P1118" s="1232">
        <v>8.7099999999999997E-2</v>
      </c>
      <c r="Q1118" s="891" t="s">
        <v>179</v>
      </c>
      <c r="R1118" s="1248">
        <f>N1118</f>
        <v>1.4058999999999999</v>
      </c>
      <c r="S1118" s="267"/>
      <c r="T1118" s="272"/>
      <c r="V1118" s="271"/>
      <c r="W1118" s="272"/>
      <c r="X1118" s="272"/>
      <c r="Y1118" s="1155"/>
      <c r="Z1118" s="1155"/>
      <c r="AA1118" s="1155"/>
      <c r="AB1118" s="662"/>
      <c r="AC1118" s="272"/>
      <c r="AD1118" s="271"/>
      <c r="AE1118" s="272"/>
      <c r="AF1118" s="219"/>
      <c r="AG1118" s="220"/>
      <c r="AH1118" s="221"/>
      <c r="AI1118" s="419"/>
      <c r="AJ1118" s="419"/>
      <c r="AK1118" s="419"/>
      <c r="AL1118" s="419"/>
      <c r="AM1118" s="419"/>
      <c r="AN1118" s="419"/>
      <c r="AO1118" s="221"/>
      <c r="AP1118" s="221"/>
      <c r="AQ1118" s="221"/>
      <c r="AR1118" s="221"/>
      <c r="AS1118" s="221"/>
      <c r="AT1118" s="221"/>
      <c r="AU1118" s="221"/>
      <c r="AV1118" s="221"/>
      <c r="AW1118" s="221"/>
      <c r="AX1118" s="221"/>
      <c r="AY1118" s="221"/>
      <c r="AZ1118" s="221"/>
      <c r="BA1118" s="221"/>
      <c r="BB1118" s="221"/>
      <c r="BC1118" s="221"/>
      <c r="BD1118" s="221"/>
      <c r="BE1118" s="221"/>
      <c r="BF1118" s="221"/>
      <c r="BG1118" s="221"/>
    </row>
    <row r="1119" spans="1:113" ht="19" thickBot="1">
      <c r="A1119" s="563"/>
      <c r="B1119" s="1233" t="s">
        <v>1331</v>
      </c>
      <c r="C1119" s="1234" t="s">
        <v>179</v>
      </c>
      <c r="D1119" s="604" t="s">
        <v>179</v>
      </c>
      <c r="E1119" s="604" t="s">
        <v>179</v>
      </c>
      <c r="F1119" s="604" t="s">
        <v>179</v>
      </c>
      <c r="G1119" s="604" t="s">
        <v>179</v>
      </c>
      <c r="H1119" s="604" t="s">
        <v>179</v>
      </c>
      <c r="I1119" s="1235" t="s">
        <v>179</v>
      </c>
      <c r="J1119" s="1236" t="s">
        <v>342</v>
      </c>
      <c r="K1119" s="1237">
        <v>25</v>
      </c>
      <c r="L1119" s="1238" t="s">
        <v>342</v>
      </c>
      <c r="M1119" s="1239">
        <v>20</v>
      </c>
      <c r="N1119" s="1240" t="s">
        <v>179</v>
      </c>
      <c r="O1119" s="1241" t="s">
        <v>179</v>
      </c>
      <c r="P1119" s="1241" t="s">
        <v>179</v>
      </c>
      <c r="Q1119" s="1241" t="s">
        <v>179</v>
      </c>
      <c r="R1119" s="1241" t="s">
        <v>179</v>
      </c>
      <c r="S1119" s="272"/>
      <c r="T1119" s="272"/>
      <c r="V1119" s="271"/>
      <c r="W1119" s="272"/>
      <c r="X1119" s="272"/>
      <c r="Y1119" s="1155"/>
      <c r="Z1119" s="1155"/>
      <c r="AA1119" s="1155"/>
      <c r="AB1119" s="662"/>
      <c r="AC1119" s="272"/>
      <c r="AD1119" s="271"/>
      <c r="AE1119" s="272"/>
      <c r="AF1119" s="219"/>
      <c r="AG1119" s="220"/>
      <c r="AH1119" s="221"/>
      <c r="AI1119" s="419"/>
      <c r="AJ1119" s="419"/>
      <c r="AK1119" s="419"/>
      <c r="AL1119" s="419"/>
      <c r="AM1119" s="419"/>
      <c r="AN1119" s="419"/>
      <c r="AO1119" s="221"/>
      <c r="AP1119" s="221"/>
      <c r="AQ1119" s="221"/>
      <c r="AR1119" s="221"/>
      <c r="AS1119" s="221"/>
      <c r="AT1119" s="221"/>
      <c r="AU1119" s="221"/>
      <c r="AV1119" s="221"/>
      <c r="AW1119" s="221"/>
      <c r="AX1119" s="221"/>
      <c r="AY1119" s="221"/>
      <c r="AZ1119" s="221"/>
      <c r="BA1119" s="221"/>
      <c r="BB1119" s="221"/>
      <c r="BC1119" s="221"/>
      <c r="BD1119" s="221"/>
      <c r="BE1119" s="221"/>
      <c r="BF1119" s="221"/>
      <c r="BG1119" s="221"/>
    </row>
    <row r="1120" spans="1:113" s="289" customFormat="1" ht="9" customHeight="1" thickBot="1">
      <c r="A1120" s="287"/>
      <c r="B1120" s="288"/>
      <c r="C1120" s="188"/>
      <c r="D1120" s="189"/>
      <c r="E1120" s="658"/>
      <c r="F1120" s="659"/>
      <c r="G1120" s="659"/>
      <c r="H1120" s="660"/>
      <c r="I1120" s="660"/>
      <c r="J1120" s="190"/>
      <c r="K1120" s="189"/>
      <c r="L1120" s="190"/>
      <c r="M1120" s="191"/>
      <c r="N1120" s="192"/>
      <c r="O1120" s="193"/>
      <c r="P1120" s="193"/>
      <c r="Q1120" s="194"/>
      <c r="R1120" s="194"/>
      <c r="S1120" s="195"/>
      <c r="T1120" s="195"/>
      <c r="U1120" s="196"/>
      <c r="V1120" s="197"/>
      <c r="W1120" s="191"/>
      <c r="X1120" s="191"/>
      <c r="Y1120" s="661"/>
      <c r="Z1120" s="661"/>
      <c r="AA1120" s="661"/>
      <c r="AB1120" s="662"/>
      <c r="AC1120" s="663"/>
      <c r="AD1120" s="663"/>
      <c r="AE1120" s="663"/>
      <c r="AF1120" s="664"/>
      <c r="AG1120" s="663"/>
      <c r="AH1120" s="200"/>
      <c r="AI1120" s="200"/>
      <c r="AJ1120" s="200"/>
      <c r="AK1120" s="200"/>
      <c r="AL1120" s="200"/>
      <c r="AM1120" s="200"/>
      <c r="AN1120" s="200"/>
      <c r="AO1120" s="200"/>
      <c r="AP1120" s="200"/>
      <c r="AQ1120" s="200"/>
      <c r="AR1120" s="200"/>
      <c r="AS1120" s="200"/>
      <c r="AT1120" s="200"/>
      <c r="AU1120" s="200"/>
      <c r="AV1120" s="200"/>
      <c r="AW1120" s="200"/>
      <c r="AX1120" s="200"/>
      <c r="AY1120" s="200"/>
      <c r="AZ1120" s="200"/>
      <c r="BA1120" s="200"/>
      <c r="BB1120" s="200"/>
      <c r="BC1120" s="200"/>
      <c r="BD1120" s="200"/>
      <c r="BE1120" s="200"/>
      <c r="BF1120" s="200"/>
      <c r="BG1120" s="200"/>
      <c r="BH1120" s="176"/>
      <c r="DI1120" s="290"/>
    </row>
    <row r="1121" spans="1:123" ht="15" customHeight="1">
      <c r="A1121" s="1931" t="s">
        <v>1408</v>
      </c>
      <c r="B1121" s="1986" t="s">
        <v>1316</v>
      </c>
      <c r="C1121" s="1813" t="s">
        <v>349</v>
      </c>
      <c r="D1121" s="330" t="s">
        <v>1317</v>
      </c>
      <c r="E1121" s="1150">
        <v>58</v>
      </c>
      <c r="F1121" s="319" t="s">
        <v>179</v>
      </c>
      <c r="G1121" s="319" t="s">
        <v>179</v>
      </c>
      <c r="H1121" s="665">
        <v>21.089310344827599</v>
      </c>
      <c r="I1121" s="666">
        <v>8.3199670761133699</v>
      </c>
      <c r="J1121" s="318" t="s">
        <v>179</v>
      </c>
      <c r="K1121" s="319" t="s">
        <v>179</v>
      </c>
      <c r="L1121" s="318" t="s">
        <v>179</v>
      </c>
      <c r="M1121" s="319" t="s">
        <v>179</v>
      </c>
      <c r="N1121" s="407">
        <v>0</v>
      </c>
      <c r="O1121" s="503" t="s">
        <v>413</v>
      </c>
      <c r="P1121" s="503" t="s">
        <v>413</v>
      </c>
      <c r="Q1121" s="383">
        <v>0.48</v>
      </c>
      <c r="R1121" s="1999">
        <f>SUMPRODUCT(N1121:N1124,Q1121:Q1124)</f>
        <v>2.5364559999999998</v>
      </c>
      <c r="S1121" s="1202" t="s">
        <v>326</v>
      </c>
      <c r="T1121" s="1153" t="s">
        <v>327</v>
      </c>
      <c r="U1121" s="1154"/>
      <c r="V1121" s="1994" t="s">
        <v>678</v>
      </c>
      <c r="W1121" s="403" t="s">
        <v>329</v>
      </c>
      <c r="X1121" s="309" t="s">
        <v>1377</v>
      </c>
      <c r="Y1121" s="1212">
        <f>T1004+R997+R1002+R1004+R1006+R1008*2+R1009*40</f>
        <v>4.7540186350651101</v>
      </c>
      <c r="Z1121" s="412" t="s">
        <v>405</v>
      </c>
      <c r="AA1121" s="413" t="s">
        <v>405</v>
      </c>
      <c r="AB1121" s="198"/>
      <c r="AC1121" s="272"/>
      <c r="AD1121" s="271"/>
      <c r="AE1121" s="272"/>
      <c r="AF1121" s="219"/>
      <c r="AG1121" s="220"/>
      <c r="AH1121" s="221"/>
      <c r="AI1121" s="419"/>
      <c r="AJ1121" s="419"/>
      <c r="AK1121" s="419"/>
      <c r="AL1121" s="419"/>
      <c r="AM1121" s="419"/>
      <c r="AN1121" s="419"/>
      <c r="AO1121" s="221"/>
      <c r="AP1121" s="221"/>
      <c r="AQ1121" s="221"/>
      <c r="AR1121" s="221"/>
      <c r="AS1121" s="221"/>
      <c r="AT1121" s="221"/>
      <c r="AU1121" s="221"/>
      <c r="AV1121" s="221"/>
      <c r="AW1121" s="221"/>
      <c r="AX1121" s="221"/>
      <c r="AY1121" s="221"/>
      <c r="AZ1121" s="221"/>
      <c r="BA1121" s="221"/>
      <c r="BB1121" s="221"/>
      <c r="BC1121" s="221"/>
      <c r="BD1121" s="221"/>
      <c r="BE1121" s="221"/>
      <c r="BF1121" s="221"/>
      <c r="BG1121" s="221"/>
    </row>
    <row r="1122" spans="1:123">
      <c r="A1122" s="1777"/>
      <c r="B1122" s="1989"/>
      <c r="C1122" s="1814"/>
      <c r="D1122" s="330" t="s">
        <v>1323</v>
      </c>
      <c r="E1122" s="1150">
        <v>11</v>
      </c>
      <c r="F1122" s="319" t="s">
        <v>179</v>
      </c>
      <c r="G1122" s="319" t="s">
        <v>179</v>
      </c>
      <c r="H1122" s="665">
        <v>16.989999999999998</v>
      </c>
      <c r="I1122" s="666">
        <v>6.7675697262754504</v>
      </c>
      <c r="J1122" s="318" t="s">
        <v>179</v>
      </c>
      <c r="K1122" s="319" t="s">
        <v>179</v>
      </c>
      <c r="L1122" s="318" t="s">
        <v>179</v>
      </c>
      <c r="M1122" s="319" t="s">
        <v>179</v>
      </c>
      <c r="N1122" s="1196">
        <v>4.8777999999999997</v>
      </c>
      <c r="O1122" s="1189">
        <v>4.4000000000000004</v>
      </c>
      <c r="P1122" s="1189">
        <v>1.1097999999999999</v>
      </c>
      <c r="Q1122" s="1197">
        <v>0.52</v>
      </c>
      <c r="R1122" s="1827"/>
      <c r="S1122" s="1094" t="s">
        <v>1320</v>
      </c>
      <c r="T1122" s="483" t="s">
        <v>1321</v>
      </c>
      <c r="U1122" s="1159"/>
      <c r="V1122" s="1995"/>
      <c r="W1122" s="421" t="s">
        <v>4</v>
      </c>
      <c r="X1122" s="327" t="s">
        <v>1409</v>
      </c>
      <c r="Y1122" s="675">
        <f>T1128+R1121+R1125+R1127+R1129*30+R1130*8</f>
        <v>31.207045984185555</v>
      </c>
      <c r="Z1122" s="675">
        <f>Y1122-Y1121</f>
        <v>26.453027349120447</v>
      </c>
      <c r="AA1122" s="1205"/>
      <c r="AB1122" s="662"/>
      <c r="AC1122" s="272"/>
      <c r="AD1122" s="271"/>
      <c r="AE1122" s="272"/>
      <c r="AF1122" s="219"/>
      <c r="AG1122" s="220"/>
      <c r="AH1122" s="221"/>
      <c r="AI1122" s="419"/>
      <c r="AJ1122" s="419"/>
      <c r="AK1122" s="419"/>
      <c r="AL1122" s="419"/>
      <c r="AM1122" s="419"/>
      <c r="AN1122" s="419"/>
      <c r="AO1122" s="221"/>
      <c r="AP1122" s="221"/>
      <c r="AQ1122" s="221"/>
      <c r="AR1122" s="221"/>
      <c r="AS1122" s="221"/>
      <c r="AT1122" s="221"/>
      <c r="AU1122" s="221"/>
      <c r="AV1122" s="221"/>
      <c r="AW1122" s="221"/>
      <c r="AX1122" s="221"/>
      <c r="AY1122" s="221"/>
      <c r="AZ1122" s="221"/>
      <c r="BA1122" s="221"/>
      <c r="BB1122" s="221"/>
      <c r="BC1122" s="221"/>
      <c r="BD1122" s="221"/>
      <c r="BE1122" s="221"/>
      <c r="BF1122" s="221"/>
      <c r="BG1122" s="221"/>
    </row>
    <row r="1123" spans="1:123">
      <c r="A1123" s="1777"/>
      <c r="B1123" s="1989"/>
      <c r="C1123" s="1814"/>
      <c r="D1123" s="330" t="s">
        <v>1324</v>
      </c>
      <c r="E1123" s="1150">
        <v>13</v>
      </c>
      <c r="F1123" s="319" t="s">
        <v>179</v>
      </c>
      <c r="G1123" s="319" t="s">
        <v>179</v>
      </c>
      <c r="H1123" s="665">
        <v>10.8153846153846</v>
      </c>
      <c r="I1123" s="666">
        <v>4.6092382150499596</v>
      </c>
      <c r="J1123" s="318" t="s">
        <v>179</v>
      </c>
      <c r="K1123" s="319" t="s">
        <v>179</v>
      </c>
      <c r="L1123" s="318" t="s">
        <v>179</v>
      </c>
      <c r="M1123" s="319" t="s">
        <v>179</v>
      </c>
      <c r="N1123" s="1196">
        <v>-4.7035999999999998</v>
      </c>
      <c r="O1123" s="1189">
        <v>-4.09</v>
      </c>
      <c r="P1123" s="1189">
        <v>1.1489</v>
      </c>
      <c r="Q1123" s="324" t="s">
        <v>179</v>
      </c>
      <c r="R1123" s="1827"/>
      <c r="S1123" s="1202" t="s">
        <v>345</v>
      </c>
      <c r="T1123" s="988" t="s">
        <v>346</v>
      </c>
      <c r="U1123" s="968"/>
      <c r="V1123" s="1995"/>
      <c r="W1123" s="421" t="s">
        <v>329</v>
      </c>
      <c r="X1123" s="327" t="s">
        <v>1376</v>
      </c>
      <c r="Y1123" s="675">
        <f>T1073+R1066+R1072+R1074+R1076</f>
        <v>7.6184288613955351</v>
      </c>
      <c r="Z1123" s="311" t="s">
        <v>405</v>
      </c>
      <c r="AA1123" s="233" t="s">
        <v>405</v>
      </c>
      <c r="AB1123" s="198"/>
      <c r="AC1123" s="272"/>
      <c r="AD1123" s="271"/>
      <c r="AE1123" s="272"/>
      <c r="AF1123" s="219"/>
      <c r="AG1123" s="220"/>
      <c r="AH1123" s="221"/>
      <c r="AI1123" s="419"/>
      <c r="AJ1123" s="419"/>
      <c r="AK1123" s="419"/>
      <c r="AL1123" s="419"/>
      <c r="AM1123" s="419"/>
      <c r="AN1123" s="419"/>
      <c r="AO1123" s="221"/>
      <c r="AP1123" s="221"/>
      <c r="AQ1123" s="221"/>
      <c r="AR1123" s="221"/>
      <c r="AS1123" s="221"/>
      <c r="AT1123" s="221"/>
      <c r="AU1123" s="221"/>
      <c r="AV1123" s="221"/>
      <c r="AW1123" s="221"/>
      <c r="AX1123" s="221"/>
      <c r="AY1123" s="221"/>
      <c r="AZ1123" s="221"/>
      <c r="BA1123" s="221"/>
      <c r="BB1123" s="221"/>
      <c r="BC1123" s="221"/>
      <c r="BD1123" s="221"/>
      <c r="BE1123" s="221"/>
      <c r="BF1123" s="221"/>
      <c r="BG1123" s="221"/>
    </row>
    <row r="1124" spans="1:123">
      <c r="A1124" s="1777"/>
      <c r="B1124" s="1987"/>
      <c r="C1124" s="1780"/>
      <c r="D1124" s="330" t="s">
        <v>1325</v>
      </c>
      <c r="E1124" s="1150">
        <v>22</v>
      </c>
      <c r="F1124" s="319" t="s">
        <v>179</v>
      </c>
      <c r="G1124" s="319" t="s">
        <v>179</v>
      </c>
      <c r="H1124" s="665">
        <v>6.59181818181818</v>
      </c>
      <c r="I1124" s="666">
        <v>10.244671074548201</v>
      </c>
      <c r="J1124" s="318" t="s">
        <v>179</v>
      </c>
      <c r="K1124" s="319" t="s">
        <v>179</v>
      </c>
      <c r="L1124" s="318" t="s">
        <v>179</v>
      </c>
      <c r="M1124" s="319" t="s">
        <v>179</v>
      </c>
      <c r="N1124" s="1196">
        <v>-3.5771999999999999</v>
      </c>
      <c r="O1124" s="1189">
        <v>-4.01</v>
      </c>
      <c r="P1124" s="1189">
        <v>0.89170000000000005</v>
      </c>
      <c r="Q1124" s="324" t="s">
        <v>179</v>
      </c>
      <c r="R1124" s="1828"/>
      <c r="S1124" s="1160" t="s">
        <v>351</v>
      </c>
      <c r="T1124" s="1161" t="s">
        <v>692</v>
      </c>
      <c r="U1124" s="1162"/>
      <c r="V1124" s="1996"/>
      <c r="W1124" s="421" t="s">
        <v>4</v>
      </c>
      <c r="X1124" s="327" t="s">
        <v>1410</v>
      </c>
      <c r="Y1124" s="675">
        <f>T1128+R1121+R1125+R1127+R1129*30+R1130*8</f>
        <v>31.207045984185555</v>
      </c>
      <c r="Z1124" s="675">
        <f>Y1124-Y1123</f>
        <v>23.588617122790019</v>
      </c>
      <c r="AA1124" s="1205"/>
      <c r="AB1124" s="662"/>
      <c r="AC1124" s="272"/>
      <c r="AD1124" s="271"/>
      <c r="AE1124" s="272"/>
      <c r="AF1124" s="219"/>
      <c r="AG1124" s="220"/>
      <c r="AH1124" s="221"/>
      <c r="AI1124" s="419"/>
      <c r="AJ1124" s="419"/>
      <c r="AK1124" s="419"/>
      <c r="AL1124" s="419"/>
      <c r="AM1124" s="419"/>
      <c r="AN1124" s="419"/>
      <c r="AO1124" s="221"/>
      <c r="AP1124" s="221"/>
      <c r="AQ1124" s="221"/>
      <c r="AR1124" s="221"/>
      <c r="AS1124" s="221"/>
      <c r="AT1124" s="221"/>
      <c r="AU1124" s="221"/>
      <c r="AV1124" s="221"/>
      <c r="AW1124" s="221"/>
      <c r="AX1124" s="221"/>
      <c r="AY1124" s="221"/>
      <c r="AZ1124" s="221"/>
      <c r="BA1124" s="221"/>
      <c r="BB1124" s="221"/>
      <c r="BC1124" s="221"/>
      <c r="BD1124" s="221"/>
      <c r="BE1124" s="221"/>
      <c r="BF1124" s="221"/>
      <c r="BG1124" s="221"/>
    </row>
    <row r="1125" spans="1:123">
      <c r="A1125" s="1777"/>
      <c r="B1125" s="1986" t="s">
        <v>1391</v>
      </c>
      <c r="C1125" s="1813" t="s">
        <v>324</v>
      </c>
      <c r="D1125" s="330" t="s">
        <v>325</v>
      </c>
      <c r="E1125" s="1150">
        <v>67</v>
      </c>
      <c r="F1125" s="319" t="s">
        <v>179</v>
      </c>
      <c r="G1125" s="319" t="s">
        <v>179</v>
      </c>
      <c r="H1125" s="665">
        <v>14.4764179104478</v>
      </c>
      <c r="I1125" s="666">
        <v>10.1618360657287</v>
      </c>
      <c r="J1125" s="318" t="s">
        <v>179</v>
      </c>
      <c r="K1125" s="319" t="s">
        <v>179</v>
      </c>
      <c r="L1125" s="318" t="s">
        <v>179</v>
      </c>
      <c r="M1125" s="319" t="s">
        <v>179</v>
      </c>
      <c r="N1125" s="1196">
        <v>6.6436000000000002</v>
      </c>
      <c r="O1125" s="1189">
        <v>9.26</v>
      </c>
      <c r="P1125" s="1189">
        <v>0.71730000000000005</v>
      </c>
      <c r="Q1125" s="466">
        <v>0.25975224037954664</v>
      </c>
      <c r="R1125" s="1826">
        <f>SUMPRODUCT(N1125:N1126,Q1125:Q1126)</f>
        <v>1.7256899841855562</v>
      </c>
      <c r="S1125" s="1202" t="s">
        <v>355</v>
      </c>
      <c r="T1125" s="1153" t="s">
        <v>356</v>
      </c>
      <c r="U1125" s="1154"/>
      <c r="V1125" s="271"/>
      <c r="W1125" s="272"/>
      <c r="X1125" s="272"/>
      <c r="Y1125" s="1155"/>
      <c r="Z1125" s="1155"/>
      <c r="AA1125" s="1155"/>
      <c r="AB1125" s="662"/>
      <c r="AC1125" s="272"/>
      <c r="AD1125" s="271"/>
      <c r="AE1125" s="272"/>
      <c r="AF1125" s="219"/>
      <c r="AG1125" s="220"/>
      <c r="AH1125" s="221"/>
      <c r="AI1125" s="419"/>
      <c r="AJ1125" s="419"/>
      <c r="AK1125" s="419"/>
      <c r="AL1125" s="419"/>
      <c r="AM1125" s="419"/>
      <c r="AN1125" s="419"/>
      <c r="AO1125" s="221"/>
      <c r="AP1125" s="221"/>
      <c r="AQ1125" s="221"/>
      <c r="AR1125" s="221"/>
      <c r="AS1125" s="221"/>
      <c r="AT1125" s="221"/>
      <c r="AU1125" s="221"/>
      <c r="AV1125" s="221"/>
      <c r="AW1125" s="221"/>
      <c r="AX1125" s="221"/>
      <c r="AY1125" s="221"/>
      <c r="AZ1125" s="221"/>
      <c r="BA1125" s="221"/>
      <c r="BB1125" s="221"/>
      <c r="BC1125" s="221"/>
      <c r="BD1125" s="221"/>
      <c r="BE1125" s="221"/>
      <c r="BF1125" s="221"/>
      <c r="BG1125" s="221"/>
    </row>
    <row r="1126" spans="1:123">
      <c r="A1126" s="1777"/>
      <c r="B1126" s="1987"/>
      <c r="C1126" s="1780"/>
      <c r="D1126" s="330" t="s">
        <v>333</v>
      </c>
      <c r="E1126" s="1150">
        <v>37</v>
      </c>
      <c r="F1126" s="319" t="s">
        <v>179</v>
      </c>
      <c r="G1126" s="319" t="s">
        <v>179</v>
      </c>
      <c r="H1126" s="665">
        <v>19.615405405405401</v>
      </c>
      <c r="I1126" s="666">
        <v>9.4544015600596794</v>
      </c>
      <c r="J1126" s="318" t="s">
        <v>179</v>
      </c>
      <c r="K1126" s="319" t="s">
        <v>179</v>
      </c>
      <c r="L1126" s="318" t="s">
        <v>179</v>
      </c>
      <c r="M1126" s="319" t="s">
        <v>179</v>
      </c>
      <c r="N1126" s="227">
        <v>0</v>
      </c>
      <c r="O1126" s="244" t="s">
        <v>413</v>
      </c>
      <c r="P1126" s="244" t="s">
        <v>413</v>
      </c>
      <c r="Q1126" s="466">
        <v>0.74024775962045331</v>
      </c>
      <c r="R1126" s="1828"/>
      <c r="S1126" s="336">
        <v>104</v>
      </c>
      <c r="T1126" s="1160" t="s">
        <v>692</v>
      </c>
      <c r="U1126" s="1225"/>
      <c r="V1126" s="271"/>
      <c r="W1126" s="272"/>
      <c r="X1126" s="272"/>
      <c r="Y1126" s="1155"/>
      <c r="Z1126" s="1155"/>
      <c r="AA1126" s="1155"/>
      <c r="AB1126" s="662"/>
      <c r="AC1126" s="272"/>
      <c r="AD1126" s="271"/>
      <c r="AE1126" s="272"/>
      <c r="AF1126" s="219"/>
      <c r="AG1126" s="220"/>
      <c r="AH1126" s="221"/>
      <c r="AI1126" s="419"/>
      <c r="AJ1126" s="419"/>
      <c r="AK1126" s="419"/>
      <c r="AL1126" s="419"/>
      <c r="AM1126" s="419"/>
      <c r="AN1126" s="419"/>
      <c r="AO1126" s="221"/>
      <c r="AP1126" s="221"/>
      <c r="AQ1126" s="221"/>
      <c r="AR1126" s="221"/>
      <c r="AS1126" s="221"/>
      <c r="AT1126" s="221"/>
      <c r="AU1126" s="221"/>
      <c r="AV1126" s="221"/>
      <c r="AW1126" s="221"/>
      <c r="AX1126" s="221"/>
      <c r="AY1126" s="221"/>
      <c r="AZ1126" s="221"/>
      <c r="BA1126" s="221"/>
      <c r="BB1126" s="221"/>
      <c r="BC1126" s="221"/>
      <c r="BD1126" s="221"/>
      <c r="BE1126" s="221"/>
      <c r="BF1126" s="221"/>
      <c r="BG1126" s="221"/>
    </row>
    <row r="1127" spans="1:123">
      <c r="A1127" s="1777"/>
      <c r="B1127" s="1986" t="s">
        <v>649</v>
      </c>
      <c r="C1127" s="1813" t="s">
        <v>324</v>
      </c>
      <c r="D1127" s="330" t="s">
        <v>325</v>
      </c>
      <c r="E1127" s="1150">
        <v>102</v>
      </c>
      <c r="F1127" s="319" t="s">
        <v>179</v>
      </c>
      <c r="G1127" s="319" t="s">
        <v>179</v>
      </c>
      <c r="H1127" s="665">
        <v>16.036862745097999</v>
      </c>
      <c r="I1127" s="666">
        <v>10.0898030393915</v>
      </c>
      <c r="J1127" s="318" t="s">
        <v>179</v>
      </c>
      <c r="K1127" s="319" t="s">
        <v>179</v>
      </c>
      <c r="L1127" s="318" t="s">
        <v>179</v>
      </c>
      <c r="M1127" s="319" t="s">
        <v>179</v>
      </c>
      <c r="N1127" s="1196">
        <v>3.9699</v>
      </c>
      <c r="O1127" s="1189">
        <v>1.74</v>
      </c>
      <c r="P1127" s="1189">
        <v>2.2793000000000001</v>
      </c>
      <c r="Q1127" s="324" t="s">
        <v>179</v>
      </c>
      <c r="R1127" s="231">
        <f>N1127</f>
        <v>3.9699</v>
      </c>
      <c r="S1127" s="1152" t="s">
        <v>363</v>
      </c>
      <c r="T1127" s="1153" t="s">
        <v>364</v>
      </c>
      <c r="U1127" s="1154"/>
      <c r="V1127" s="271"/>
      <c r="W1127" s="272"/>
      <c r="X1127" s="272"/>
      <c r="Y1127" s="1155"/>
      <c r="Z1127" s="1155"/>
      <c r="AA1127" s="1155"/>
      <c r="AB1127" s="662"/>
      <c r="AC1127" s="272"/>
      <c r="AD1127" s="271"/>
      <c r="AE1127" s="272"/>
      <c r="AF1127" s="219"/>
      <c r="AG1127" s="220"/>
      <c r="AH1127" s="221"/>
      <c r="AI1127" s="419"/>
      <c r="AJ1127" s="419"/>
      <c r="AK1127" s="419"/>
      <c r="AL1127" s="419"/>
      <c r="AM1127" s="419"/>
      <c r="AN1127" s="419"/>
      <c r="AO1127" s="221"/>
      <c r="AP1127" s="221"/>
      <c r="AQ1127" s="221"/>
      <c r="AR1127" s="221"/>
      <c r="AS1127" s="221"/>
      <c r="AT1127" s="221"/>
      <c r="AU1127" s="221"/>
      <c r="AV1127" s="221"/>
      <c r="AW1127" s="221"/>
      <c r="AX1127" s="221"/>
      <c r="AY1127" s="221"/>
      <c r="AZ1127" s="221"/>
      <c r="BA1127" s="221"/>
      <c r="BB1127" s="221"/>
      <c r="BC1127" s="221"/>
      <c r="BD1127" s="221"/>
      <c r="BE1127" s="221"/>
      <c r="BF1127" s="221"/>
      <c r="BG1127" s="221"/>
    </row>
    <row r="1128" spans="1:123">
      <c r="A1128" s="1777"/>
      <c r="B1128" s="1987"/>
      <c r="C1128" s="1780"/>
      <c r="D1128" s="330" t="s">
        <v>333</v>
      </c>
      <c r="E1128" s="1150">
        <v>2</v>
      </c>
      <c r="F1128" s="319" t="s">
        <v>179</v>
      </c>
      <c r="G1128" s="319" t="s">
        <v>179</v>
      </c>
      <c r="H1128" s="665">
        <v>29.965</v>
      </c>
      <c r="I1128" s="666">
        <v>7.0710678118640702E-3</v>
      </c>
      <c r="J1128" s="318" t="s">
        <v>179</v>
      </c>
      <c r="K1128" s="319" t="s">
        <v>179</v>
      </c>
      <c r="L1128" s="318" t="s">
        <v>179</v>
      </c>
      <c r="M1128" s="319" t="s">
        <v>179</v>
      </c>
      <c r="N1128" s="227">
        <v>0</v>
      </c>
      <c r="O1128" s="244" t="s">
        <v>413</v>
      </c>
      <c r="P1128" s="244" t="s">
        <v>413</v>
      </c>
      <c r="Q1128" s="324" t="s">
        <v>179</v>
      </c>
      <c r="R1128" s="231">
        <f>N1128</f>
        <v>0</v>
      </c>
      <c r="S1128" s="232">
        <v>0.9</v>
      </c>
      <c r="T1128" s="266">
        <v>2.3370000000000002</v>
      </c>
      <c r="U1128" s="353"/>
      <c r="V1128" s="271"/>
      <c r="W1128" s="272"/>
      <c r="X1128" s="272"/>
      <c r="Y1128" s="1155"/>
      <c r="Z1128" s="1155"/>
      <c r="AA1128" s="1155"/>
      <c r="AB1128" s="662"/>
      <c r="AC1128" s="272"/>
      <c r="AD1128" s="271"/>
      <c r="AE1128" s="272"/>
      <c r="AF1128" s="219"/>
      <c r="AG1128" s="220"/>
      <c r="AH1128" s="221"/>
      <c r="AI1128" s="419"/>
      <c r="AJ1128" s="419"/>
      <c r="AK1128" s="419"/>
      <c r="AL1128" s="419"/>
      <c r="AM1128" s="419"/>
      <c r="AN1128" s="419"/>
      <c r="AO1128" s="221"/>
      <c r="AP1128" s="221"/>
      <c r="AQ1128" s="221"/>
      <c r="AR1128" s="221"/>
      <c r="AS1128" s="221"/>
      <c r="AT1128" s="221"/>
      <c r="AU1128" s="221"/>
      <c r="AV1128" s="221"/>
      <c r="AW1128" s="221"/>
      <c r="AX1128" s="221"/>
      <c r="AY1128" s="221"/>
      <c r="AZ1128" s="221"/>
      <c r="BA1128" s="221"/>
      <c r="BB1128" s="221"/>
      <c r="BC1128" s="221"/>
      <c r="BD1128" s="221"/>
      <c r="BE1128" s="221"/>
      <c r="BF1128" s="221"/>
      <c r="BG1128" s="221"/>
    </row>
    <row r="1129" spans="1:123" s="589" customFormat="1" ht="29">
      <c r="A1129" s="1777"/>
      <c r="B1129" s="1165" t="s">
        <v>1331</v>
      </c>
      <c r="C1129" s="240" t="s">
        <v>340</v>
      </c>
      <c r="D1129" s="1213" t="s">
        <v>1411</v>
      </c>
      <c r="E1129" s="1171">
        <v>104</v>
      </c>
      <c r="F1129" s="1184">
        <v>3.0913461538461501E-2</v>
      </c>
      <c r="G1129" s="1184">
        <v>1.69374122442741E-2</v>
      </c>
      <c r="H1129" s="1173">
        <v>16.3047115384615</v>
      </c>
      <c r="I1129" s="1174">
        <v>10.174564449069999</v>
      </c>
      <c r="J1129" s="1175" t="s">
        <v>342</v>
      </c>
      <c r="K1129" s="1249">
        <v>25</v>
      </c>
      <c r="L1129" s="1175" t="s">
        <v>342</v>
      </c>
      <c r="M1129" s="1250" t="s">
        <v>1412</v>
      </c>
      <c r="N1129" s="1196">
        <v>7.4200000000000002E-2</v>
      </c>
      <c r="O1129" s="1189">
        <v>2.63</v>
      </c>
      <c r="P1129" s="1189">
        <v>2.8299999999999999E-2</v>
      </c>
      <c r="Q1129" s="230" t="s">
        <v>179</v>
      </c>
      <c r="R1129" s="782">
        <f>N1129</f>
        <v>7.4200000000000002E-2</v>
      </c>
      <c r="S1129" s="245" t="s">
        <v>370</v>
      </c>
      <c r="T1129" s="246" t="s">
        <v>371</v>
      </c>
      <c r="U1129" s="214"/>
      <c r="V1129" s="491"/>
      <c r="W1129" s="585"/>
      <c r="X1129" s="585"/>
      <c r="Y1129" s="1177"/>
      <c r="Z1129" s="1177"/>
      <c r="AA1129" s="1177"/>
      <c r="AB1129" s="1178"/>
      <c r="AC1129" s="585"/>
      <c r="AD1129" s="491"/>
      <c r="AE1129" s="585"/>
      <c r="AF1129" s="645"/>
      <c r="AG1129" s="585"/>
      <c r="AH1129" s="566"/>
      <c r="AI1129" s="1179"/>
      <c r="AJ1129" s="1179"/>
      <c r="AK1129" s="1179"/>
      <c r="AL1129" s="1179"/>
      <c r="AM1129" s="1179"/>
      <c r="AN1129" s="1179"/>
      <c r="AO1129" s="566"/>
      <c r="AP1129" s="566"/>
      <c r="AQ1129" s="566"/>
      <c r="AR1129" s="566"/>
      <c r="AS1129" s="566"/>
      <c r="AT1129" s="566"/>
      <c r="AU1129" s="566"/>
      <c r="AV1129" s="566"/>
      <c r="AW1129" s="566"/>
      <c r="AX1129" s="566"/>
      <c r="AY1129" s="566"/>
      <c r="AZ1129" s="566"/>
      <c r="BA1129" s="566"/>
      <c r="BB1129" s="566"/>
      <c r="BC1129" s="566"/>
      <c r="BD1129" s="566"/>
      <c r="BE1129" s="566"/>
      <c r="BF1129" s="566"/>
      <c r="BG1129" s="566"/>
      <c r="BH1129" s="627"/>
      <c r="CF1129" s="590"/>
      <c r="CG1129" s="590"/>
      <c r="CH1129" s="590"/>
      <c r="CI1129" s="590"/>
      <c r="CJ1129" s="590"/>
      <c r="CK1129" s="590"/>
      <c r="CL1129" s="590"/>
      <c r="CM1129" s="590"/>
      <c r="CN1129" s="590"/>
      <c r="CO1129" s="590"/>
      <c r="CP1129" s="590"/>
      <c r="CQ1129" s="590"/>
      <c r="CR1129" s="590"/>
      <c r="CS1129" s="590"/>
      <c r="CT1129" s="590"/>
      <c r="CU1129" s="590"/>
      <c r="CV1129" s="590"/>
      <c r="CW1129" s="590"/>
      <c r="CX1129" s="590"/>
      <c r="CY1129" s="590"/>
      <c r="CZ1129" s="590"/>
      <c r="DA1129" s="590"/>
      <c r="DB1129" s="590"/>
      <c r="DC1129" s="590"/>
      <c r="DD1129" s="590"/>
      <c r="DE1129" s="590"/>
      <c r="DF1129" s="590"/>
      <c r="DG1129" s="590"/>
      <c r="DH1129" s="590"/>
      <c r="DI1129" s="591"/>
      <c r="DJ1129" s="590"/>
      <c r="DK1129" s="590"/>
      <c r="DL1129" s="590"/>
      <c r="DM1129" s="590"/>
      <c r="DN1129" s="590"/>
      <c r="DO1129" s="590"/>
      <c r="DP1129" s="590"/>
      <c r="DQ1129" s="590"/>
      <c r="DR1129" s="590"/>
      <c r="DS1129" s="590"/>
    </row>
    <row r="1130" spans="1:123" ht="15" thickBot="1">
      <c r="A1130" s="1860"/>
      <c r="B1130" s="1107" t="s">
        <v>1341</v>
      </c>
      <c r="C1130" s="240" t="s">
        <v>340</v>
      </c>
      <c r="D1130" s="1228" t="s">
        <v>1413</v>
      </c>
      <c r="E1130" s="1150">
        <v>104</v>
      </c>
      <c r="F1130" s="1103">
        <v>4.6653846153846201</v>
      </c>
      <c r="G1130" s="1103">
        <v>2.9168332752300299</v>
      </c>
      <c r="H1130" s="1167">
        <v>16.3047115384615</v>
      </c>
      <c r="I1130" s="1168">
        <v>10.174564449069999</v>
      </c>
      <c r="J1130" s="1169" t="s">
        <v>340</v>
      </c>
      <c r="K1130" s="1251" t="s">
        <v>1414</v>
      </c>
      <c r="L1130" s="1246" t="s">
        <v>340</v>
      </c>
      <c r="M1130" s="1247" t="s">
        <v>1413</v>
      </c>
      <c r="N1130" s="1210">
        <v>2.3014999999999999</v>
      </c>
      <c r="O1130" s="1211">
        <v>14.8</v>
      </c>
      <c r="P1130" s="1211">
        <v>0.1555</v>
      </c>
      <c r="Q1130" s="1180" t="s">
        <v>179</v>
      </c>
      <c r="R1130" s="231">
        <f>N1130</f>
        <v>2.3014999999999999</v>
      </c>
      <c r="S1130" s="430">
        <v>2.2332329999999998</v>
      </c>
      <c r="T1130" s="432" t="s">
        <v>179</v>
      </c>
      <c r="U1130" s="350"/>
      <c r="V1130" s="271"/>
      <c r="W1130" s="272"/>
      <c r="X1130" s="272"/>
      <c r="Y1130" s="1155"/>
      <c r="Z1130" s="1155"/>
      <c r="AA1130" s="1155"/>
      <c r="AB1130" s="662"/>
      <c r="AC1130" s="272"/>
      <c r="AD1130" s="271"/>
      <c r="AE1130" s="272"/>
      <c r="AF1130" s="219"/>
      <c r="AG1130" s="220"/>
      <c r="AH1130" s="221"/>
      <c r="AI1130" s="419"/>
      <c r="AJ1130" s="419"/>
      <c r="AK1130" s="419"/>
      <c r="AL1130" s="419"/>
      <c r="AM1130" s="419"/>
      <c r="AN1130" s="419"/>
      <c r="AO1130" s="221"/>
      <c r="AP1130" s="221"/>
      <c r="AQ1130" s="221"/>
      <c r="AR1130" s="221"/>
      <c r="AS1130" s="221"/>
      <c r="AT1130" s="221"/>
      <c r="AU1130" s="221"/>
      <c r="AV1130" s="221"/>
      <c r="AW1130" s="221"/>
      <c r="AX1130" s="221"/>
      <c r="AY1130" s="221"/>
      <c r="AZ1130" s="221"/>
      <c r="BA1130" s="221"/>
      <c r="BB1130" s="221"/>
      <c r="BC1130" s="221"/>
      <c r="BD1130" s="221"/>
      <c r="BE1130" s="221"/>
      <c r="BF1130" s="221"/>
      <c r="BG1130" s="221"/>
    </row>
    <row r="1131" spans="1:123" s="289" customFormat="1" ht="9" customHeight="1" thickBot="1">
      <c r="A1131" s="287"/>
      <c r="B1131" s="288"/>
      <c r="C1131" s="188"/>
      <c r="D1131" s="189"/>
      <c r="E1131" s="658"/>
      <c r="F1131" s="658"/>
      <c r="G1131" s="658"/>
      <c r="H1131" s="660"/>
      <c r="I1131" s="660"/>
      <c r="J1131" s="190"/>
      <c r="K1131" s="189"/>
      <c r="L1131" s="190"/>
      <c r="M1131" s="191"/>
      <c r="N1131" s="192"/>
      <c r="O1131" s="193"/>
      <c r="P1131" s="193"/>
      <c r="Q1131" s="194"/>
      <c r="R1131" s="194"/>
      <c r="S1131" s="195"/>
      <c r="T1131" s="195"/>
      <c r="U1131" s="196"/>
      <c r="V1131" s="197"/>
      <c r="W1131" s="191"/>
      <c r="X1131" s="191"/>
      <c r="Y1131" s="661"/>
      <c r="Z1131" s="661"/>
      <c r="AA1131" s="661"/>
      <c r="AB1131" s="662"/>
      <c r="AC1131" s="663"/>
      <c r="AD1131" s="663"/>
      <c r="AE1131" s="663"/>
      <c r="AF1131" s="664"/>
      <c r="AG1131" s="663"/>
      <c r="AH1131" s="200"/>
      <c r="AI1131" s="200"/>
      <c r="AJ1131" s="200"/>
      <c r="AK1131" s="200"/>
      <c r="AL1131" s="200"/>
      <c r="AM1131" s="200"/>
      <c r="AN1131" s="200"/>
      <c r="AO1131" s="200"/>
      <c r="AP1131" s="200"/>
      <c r="AQ1131" s="200"/>
      <c r="AR1131" s="200"/>
      <c r="AS1131" s="200"/>
      <c r="AT1131" s="200"/>
      <c r="AU1131" s="200"/>
      <c r="AV1131" s="200"/>
      <c r="AW1131" s="200"/>
      <c r="AX1131" s="200"/>
      <c r="AY1131" s="200"/>
      <c r="AZ1131" s="200"/>
      <c r="BA1131" s="200"/>
      <c r="BB1131" s="200"/>
      <c r="BC1131" s="200"/>
      <c r="BD1131" s="200"/>
      <c r="BE1131" s="200"/>
      <c r="BF1131" s="200"/>
      <c r="BG1131" s="200"/>
      <c r="BH1131" s="176"/>
      <c r="DI1131" s="290"/>
    </row>
    <row r="1132" spans="1:123" ht="15" customHeight="1">
      <c r="A1132" s="1818" t="s">
        <v>1415</v>
      </c>
      <c r="B1132" s="1986" t="s">
        <v>1316</v>
      </c>
      <c r="C1132" s="1813" t="s">
        <v>349</v>
      </c>
      <c r="D1132" s="330" t="s">
        <v>1317</v>
      </c>
      <c r="E1132" s="1150">
        <v>28</v>
      </c>
      <c r="F1132" s="604" t="s">
        <v>1416</v>
      </c>
      <c r="G1132" s="604" t="s">
        <v>1416</v>
      </c>
      <c r="H1132" s="665">
        <v>12.198928571428601</v>
      </c>
      <c r="I1132" s="666">
        <v>2.5086462917141601</v>
      </c>
      <c r="J1132" s="318" t="s">
        <v>179</v>
      </c>
      <c r="K1132" s="319" t="s">
        <v>179</v>
      </c>
      <c r="L1132" s="318" t="s">
        <v>179</v>
      </c>
      <c r="M1132" s="319" t="s">
        <v>179</v>
      </c>
      <c r="N1132" s="407">
        <v>0</v>
      </c>
      <c r="O1132" s="503" t="s">
        <v>413</v>
      </c>
      <c r="P1132" s="503" t="s">
        <v>413</v>
      </c>
      <c r="Q1132" s="383">
        <v>0.48</v>
      </c>
      <c r="R1132" s="1985">
        <f>SUMPRODUCT(N1132:N1136,Q1132:Q1136)</f>
        <v>1.6313960000000001</v>
      </c>
      <c r="S1132" s="1202" t="s">
        <v>326</v>
      </c>
      <c r="T1132" s="1153" t="s">
        <v>327</v>
      </c>
      <c r="U1132" s="1154"/>
      <c r="V1132" s="1994" t="s">
        <v>678</v>
      </c>
      <c r="W1132" s="403" t="s">
        <v>329</v>
      </c>
      <c r="X1132" s="309" t="s">
        <v>1383</v>
      </c>
      <c r="Y1132" s="1212">
        <f>T1020+R1013+R1015+R1017*2</f>
        <v>2.0540908343469795</v>
      </c>
      <c r="Z1132" s="412" t="s">
        <v>405</v>
      </c>
      <c r="AA1132" s="413" t="s">
        <v>405</v>
      </c>
      <c r="AB1132" s="198"/>
      <c r="AC1132" s="272"/>
      <c r="AD1132" s="271"/>
      <c r="AE1132" s="272"/>
      <c r="AF1132" s="219"/>
      <c r="AG1132" s="220"/>
      <c r="AH1132" s="221"/>
      <c r="AI1132" s="419"/>
      <c r="AJ1132" s="419"/>
      <c r="AK1132" s="419"/>
      <c r="AL1132" s="419"/>
      <c r="AM1132" s="419"/>
      <c r="AN1132" s="419"/>
      <c r="AO1132" s="221"/>
      <c r="AP1132" s="221"/>
      <c r="AQ1132" s="221"/>
      <c r="AR1132" s="221"/>
      <c r="AS1132" s="221"/>
      <c r="AT1132" s="221"/>
      <c r="AU1132" s="221"/>
      <c r="AV1132" s="221"/>
      <c r="AW1132" s="221"/>
      <c r="AX1132" s="221"/>
      <c r="AY1132" s="221"/>
      <c r="AZ1132" s="221"/>
      <c r="BA1132" s="221"/>
      <c r="BB1132" s="221"/>
      <c r="BC1132" s="221"/>
      <c r="BD1132" s="221"/>
      <c r="BE1132" s="221"/>
      <c r="BF1132" s="221"/>
      <c r="BG1132" s="221"/>
    </row>
    <row r="1133" spans="1:123">
      <c r="A1133" s="1819"/>
      <c r="B1133" s="1989"/>
      <c r="C1133" s="1814"/>
      <c r="D1133" s="330" t="s">
        <v>1319</v>
      </c>
      <c r="E1133" s="1150">
        <v>3</v>
      </c>
      <c r="F1133" s="604" t="s">
        <v>1416</v>
      </c>
      <c r="G1133" s="604" t="s">
        <v>1416</v>
      </c>
      <c r="H1133" s="665">
        <v>15.99</v>
      </c>
      <c r="I1133" s="666">
        <v>0</v>
      </c>
      <c r="J1133" s="318" t="s">
        <v>179</v>
      </c>
      <c r="K1133" s="319" t="s">
        <v>179</v>
      </c>
      <c r="L1133" s="318" t="s">
        <v>179</v>
      </c>
      <c r="M1133" s="319" t="s">
        <v>179</v>
      </c>
      <c r="N1133" s="1196">
        <v>3.1373000000000002</v>
      </c>
      <c r="O1133" s="1189">
        <v>2.2599999999999998</v>
      </c>
      <c r="P1133" s="1189">
        <v>1.3852</v>
      </c>
      <c r="Q1133" s="1197">
        <v>0.52</v>
      </c>
      <c r="R1133" s="1980"/>
      <c r="S1133" s="1094" t="s">
        <v>1320</v>
      </c>
      <c r="T1133" s="483" t="s">
        <v>1321</v>
      </c>
      <c r="U1133" s="1159"/>
      <c r="V1133" s="1995"/>
      <c r="W1133" s="421" t="s">
        <v>4</v>
      </c>
      <c r="X1133" s="327" t="s">
        <v>1417</v>
      </c>
      <c r="Y1133" s="675">
        <f>T1139+R1132+R1137+R1139*4</f>
        <v>16.072600396492383</v>
      </c>
      <c r="Z1133" s="675">
        <f>Y1133-Y1132</f>
        <v>14.018509562145404</v>
      </c>
      <c r="AA1133" s="1205"/>
      <c r="AB1133" s="662"/>
      <c r="AC1133" s="272"/>
      <c r="AD1133" s="271"/>
      <c r="AE1133" s="272"/>
      <c r="AF1133" s="219"/>
      <c r="AG1133" s="220"/>
      <c r="AH1133" s="221"/>
      <c r="AI1133" s="419"/>
      <c r="AJ1133" s="419"/>
      <c r="AK1133" s="419"/>
      <c r="AL1133" s="419"/>
      <c r="AM1133" s="419"/>
      <c r="AN1133" s="419"/>
      <c r="AO1133" s="221"/>
      <c r="AP1133" s="221"/>
      <c r="AQ1133" s="221"/>
      <c r="AR1133" s="221"/>
      <c r="AS1133" s="221"/>
      <c r="AT1133" s="221"/>
      <c r="AU1133" s="221"/>
      <c r="AV1133" s="221"/>
      <c r="AW1133" s="221"/>
      <c r="AX1133" s="221"/>
      <c r="AY1133" s="221"/>
      <c r="AZ1133" s="221"/>
      <c r="BA1133" s="221"/>
      <c r="BB1133" s="221"/>
      <c r="BC1133" s="221"/>
      <c r="BD1133" s="221"/>
      <c r="BE1133" s="221"/>
      <c r="BF1133" s="221"/>
      <c r="BG1133" s="221"/>
    </row>
    <row r="1134" spans="1:123">
      <c r="A1134" s="1819"/>
      <c r="B1134" s="1989"/>
      <c r="C1134" s="1814"/>
      <c r="D1134" s="330" t="s">
        <v>1322</v>
      </c>
      <c r="E1134" s="1150">
        <v>4</v>
      </c>
      <c r="F1134" s="604" t="s">
        <v>1416</v>
      </c>
      <c r="G1134" s="604" t="s">
        <v>1416</v>
      </c>
      <c r="H1134" s="665">
        <v>9.99</v>
      </c>
      <c r="I1134" s="666">
        <v>0</v>
      </c>
      <c r="J1134" s="318" t="s">
        <v>179</v>
      </c>
      <c r="K1134" s="319" t="s">
        <v>179</v>
      </c>
      <c r="L1134" s="318" t="s">
        <v>179</v>
      </c>
      <c r="M1134" s="319" t="s">
        <v>179</v>
      </c>
      <c r="N1134" s="1196">
        <v>-0.4849</v>
      </c>
      <c r="O1134" s="1189">
        <v>-0.39</v>
      </c>
      <c r="P1134" s="1189">
        <v>1.2334000000000001</v>
      </c>
      <c r="Q1134" s="324" t="s">
        <v>179</v>
      </c>
      <c r="R1134" s="1980"/>
      <c r="S1134" s="1202" t="s">
        <v>345</v>
      </c>
      <c r="T1134" s="988" t="s">
        <v>346</v>
      </c>
      <c r="U1134" s="968"/>
      <c r="V1134" s="1995"/>
      <c r="W1134" s="421" t="s">
        <v>329</v>
      </c>
      <c r="X1134" s="327" t="s">
        <v>1418</v>
      </c>
      <c r="Y1134" s="675">
        <f>T1089+R1082+R1087+R1089+R1091*10+R1092*11</f>
        <v>8.2443726351512829</v>
      </c>
      <c r="Z1134" s="311" t="s">
        <v>405</v>
      </c>
      <c r="AA1134" s="233" t="s">
        <v>405</v>
      </c>
      <c r="AB1134" s="198"/>
      <c r="AC1134" s="272"/>
      <c r="AD1134" s="271"/>
      <c r="AE1134" s="272"/>
      <c r="AF1134" s="219"/>
      <c r="AG1134" s="220"/>
      <c r="AH1134" s="221"/>
      <c r="AI1134" s="419"/>
      <c r="AJ1134" s="419"/>
      <c r="AK1134" s="419"/>
      <c r="AL1134" s="419"/>
      <c r="AM1134" s="419"/>
      <c r="AN1134" s="419"/>
      <c r="AO1134" s="221"/>
      <c r="AP1134" s="221"/>
      <c r="AQ1134" s="221"/>
      <c r="AR1134" s="221"/>
      <c r="AS1134" s="221"/>
      <c r="AT1134" s="221"/>
      <c r="AU1134" s="221"/>
      <c r="AV1134" s="221"/>
      <c r="AW1134" s="221"/>
      <c r="AX1134" s="221"/>
      <c r="AY1134" s="221"/>
      <c r="AZ1134" s="221"/>
      <c r="BA1134" s="221"/>
      <c r="BB1134" s="221"/>
      <c r="BC1134" s="221"/>
      <c r="BD1134" s="221"/>
      <c r="BE1134" s="221"/>
      <c r="BF1134" s="221"/>
      <c r="BG1134" s="221"/>
    </row>
    <row r="1135" spans="1:123">
      <c r="A1135" s="1819"/>
      <c r="B1135" s="1989"/>
      <c r="C1135" s="1814"/>
      <c r="D1135" s="330" t="s">
        <v>1323</v>
      </c>
      <c r="E1135" s="1150">
        <v>7</v>
      </c>
      <c r="F1135" s="604" t="s">
        <v>1416</v>
      </c>
      <c r="G1135" s="604" t="s">
        <v>1416</v>
      </c>
      <c r="H1135" s="665">
        <v>12.275714285714299</v>
      </c>
      <c r="I1135" s="666">
        <v>3.5923198500080602</v>
      </c>
      <c r="J1135" s="318" t="s">
        <v>179</v>
      </c>
      <c r="K1135" s="319" t="s">
        <v>179</v>
      </c>
      <c r="L1135" s="318" t="s">
        <v>179</v>
      </c>
      <c r="M1135" s="319" t="s">
        <v>179</v>
      </c>
      <c r="N1135" s="1196">
        <v>3.1977000000000002</v>
      </c>
      <c r="O1135" s="1189">
        <v>2.78</v>
      </c>
      <c r="P1135" s="1189">
        <v>1.1501999999999999</v>
      </c>
      <c r="Q1135" s="324" t="s">
        <v>179</v>
      </c>
      <c r="R1135" s="1980"/>
      <c r="S1135" s="1160" t="s">
        <v>351</v>
      </c>
      <c r="T1135" s="1161" t="s">
        <v>692</v>
      </c>
      <c r="U1135" s="1162"/>
      <c r="V1135" s="1996"/>
      <c r="W1135" s="421" t="s">
        <v>4</v>
      </c>
      <c r="X1135" s="327" t="s">
        <v>1419</v>
      </c>
      <c r="Y1135" s="675">
        <f>T1139+R1132+R1137+R1139*4</f>
        <v>16.072600396492383</v>
      </c>
      <c r="Z1135" s="675">
        <f>Y1135-Y1134</f>
        <v>7.8282277613411004</v>
      </c>
      <c r="AA1135" s="1205"/>
      <c r="AB1135" s="662"/>
      <c r="AC1135" s="272"/>
      <c r="AD1135" s="271"/>
      <c r="AE1135" s="272"/>
      <c r="AF1135" s="219"/>
      <c r="AG1135" s="220"/>
      <c r="AH1135" s="221"/>
      <c r="AI1135" s="419"/>
      <c r="AJ1135" s="419"/>
      <c r="AK1135" s="419"/>
      <c r="AL1135" s="419"/>
      <c r="AM1135" s="419"/>
      <c r="AN1135" s="419"/>
      <c r="AO1135" s="221"/>
      <c r="AP1135" s="221"/>
      <c r="AQ1135" s="221"/>
      <c r="AR1135" s="221"/>
      <c r="AS1135" s="221"/>
      <c r="AT1135" s="221"/>
      <c r="AU1135" s="221"/>
      <c r="AV1135" s="221"/>
      <c r="AW1135" s="221"/>
      <c r="AX1135" s="221"/>
      <c r="AY1135" s="221"/>
      <c r="AZ1135" s="221"/>
      <c r="BA1135" s="221"/>
      <c r="BB1135" s="221"/>
      <c r="BC1135" s="221"/>
      <c r="BD1135" s="221"/>
      <c r="BE1135" s="221"/>
      <c r="BF1135" s="221"/>
      <c r="BG1135" s="221"/>
    </row>
    <row r="1136" spans="1:123">
      <c r="A1136" s="1819"/>
      <c r="B1136" s="1987"/>
      <c r="C1136" s="1780"/>
      <c r="D1136" s="330" t="s">
        <v>1324</v>
      </c>
      <c r="E1136" s="1150">
        <v>7</v>
      </c>
      <c r="F1136" s="604" t="s">
        <v>1416</v>
      </c>
      <c r="G1136" s="604" t="s">
        <v>1416</v>
      </c>
      <c r="H1136" s="665">
        <v>9.3971428571428604</v>
      </c>
      <c r="I1136" s="666">
        <v>2.4560857360558801</v>
      </c>
      <c r="J1136" s="318" t="s">
        <v>179</v>
      </c>
      <c r="K1136" s="319" t="s">
        <v>179</v>
      </c>
      <c r="L1136" s="318" t="s">
        <v>179</v>
      </c>
      <c r="M1136" s="319" t="s">
        <v>179</v>
      </c>
      <c r="N1136" s="1196">
        <v>-1.4174</v>
      </c>
      <c r="O1136" s="1189">
        <v>-1.41</v>
      </c>
      <c r="P1136" s="1189">
        <v>1.0027999999999999</v>
      </c>
      <c r="Q1136" s="324" t="s">
        <v>179</v>
      </c>
      <c r="R1136" s="1856"/>
      <c r="S1136" s="1202" t="s">
        <v>355</v>
      </c>
      <c r="T1136" s="1153" t="s">
        <v>356</v>
      </c>
      <c r="U1136" s="1154"/>
      <c r="V1136" s="271"/>
      <c r="W1136" s="272"/>
      <c r="X1136" s="272"/>
      <c r="Y1136" s="1155"/>
      <c r="Z1136" s="1155"/>
      <c r="AA1136" s="1155"/>
      <c r="AB1136" s="662"/>
      <c r="AC1136" s="272"/>
      <c r="AD1136" s="271"/>
      <c r="AE1136" s="272"/>
      <c r="AF1136" s="219"/>
      <c r="AG1136" s="220"/>
      <c r="AH1136" s="221"/>
      <c r="AI1136" s="419"/>
      <c r="AJ1136" s="419"/>
      <c r="AK1136" s="419"/>
      <c r="AL1136" s="419"/>
      <c r="AM1136" s="419"/>
      <c r="AN1136" s="419"/>
      <c r="AO1136" s="221"/>
      <c r="AP1136" s="221"/>
      <c r="AQ1136" s="221"/>
      <c r="AR1136" s="221"/>
      <c r="AS1136" s="221"/>
      <c r="AT1136" s="221"/>
      <c r="AU1136" s="221"/>
      <c r="AV1136" s="221"/>
      <c r="AW1136" s="221"/>
      <c r="AX1136" s="221"/>
      <c r="AY1136" s="221"/>
      <c r="AZ1136" s="221"/>
      <c r="BA1136" s="221"/>
      <c r="BB1136" s="221"/>
      <c r="BC1136" s="221"/>
      <c r="BD1136" s="221"/>
      <c r="BE1136" s="221"/>
      <c r="BF1136" s="221"/>
      <c r="BG1136" s="221"/>
    </row>
    <row r="1137" spans="1:113">
      <c r="A1137" s="1819"/>
      <c r="B1137" s="1986" t="s">
        <v>1391</v>
      </c>
      <c r="C1137" s="1813" t="s">
        <v>324</v>
      </c>
      <c r="D1137" s="330" t="s">
        <v>325</v>
      </c>
      <c r="E1137" s="1150">
        <v>20</v>
      </c>
      <c r="F1137" s="604" t="s">
        <v>1416</v>
      </c>
      <c r="G1137" s="604" t="s">
        <v>1416</v>
      </c>
      <c r="H1137" s="665">
        <v>12.682499999999999</v>
      </c>
      <c r="I1137" s="666">
        <v>1.6866406193814301</v>
      </c>
      <c r="J1137" s="318" t="s">
        <v>179</v>
      </c>
      <c r="K1137" s="319" t="s">
        <v>179</v>
      </c>
      <c r="L1137" s="318" t="s">
        <v>179</v>
      </c>
      <c r="M1137" s="319" t="s">
        <v>179</v>
      </c>
      <c r="N1137" s="1196">
        <v>5.0453000000000001</v>
      </c>
      <c r="O1137" s="1189">
        <v>3.17</v>
      </c>
      <c r="P1137" s="1189">
        <v>1.5919000000000001</v>
      </c>
      <c r="Q1137" s="466">
        <v>0.1365636129650136</v>
      </c>
      <c r="R1137" s="1826">
        <f>SUMPRODUCT(N1137:N1138,Q1137:Q1138)</f>
        <v>0.6890043964923831</v>
      </c>
      <c r="S1137" s="1252">
        <v>49</v>
      </c>
      <c r="T1137" s="1160" t="s">
        <v>692</v>
      </c>
      <c r="U1137" s="1225"/>
      <c r="V1137" s="271"/>
      <c r="W1137" s="272"/>
      <c r="X1137" s="272"/>
      <c r="Y1137" s="1155"/>
      <c r="Z1137" s="1155"/>
      <c r="AA1137" s="1155"/>
      <c r="AB1137" s="662"/>
      <c r="AC1137" s="272"/>
      <c r="AD1137" s="271"/>
      <c r="AE1137" s="272"/>
      <c r="AF1137" s="219"/>
      <c r="AG1137" s="220"/>
      <c r="AH1137" s="221"/>
      <c r="AI1137" s="419"/>
      <c r="AJ1137" s="419"/>
      <c r="AK1137" s="419"/>
      <c r="AL1137" s="419"/>
      <c r="AM1137" s="419"/>
      <c r="AN1137" s="419"/>
      <c r="AO1137" s="221"/>
      <c r="AP1137" s="221"/>
      <c r="AQ1137" s="221"/>
      <c r="AR1137" s="221"/>
      <c r="AS1137" s="221"/>
      <c r="AT1137" s="221"/>
      <c r="AU1137" s="221"/>
      <c r="AV1137" s="221"/>
      <c r="AW1137" s="221"/>
      <c r="AX1137" s="221"/>
      <c r="AY1137" s="221"/>
      <c r="AZ1137" s="221"/>
      <c r="BA1137" s="221"/>
      <c r="BB1137" s="221"/>
      <c r="BC1137" s="221"/>
      <c r="BD1137" s="221"/>
      <c r="BE1137" s="221"/>
      <c r="BF1137" s="221"/>
      <c r="BG1137" s="221"/>
    </row>
    <row r="1138" spans="1:113">
      <c r="A1138" s="1819"/>
      <c r="B1138" s="1987"/>
      <c r="C1138" s="1780"/>
      <c r="D1138" s="330" t="s">
        <v>333</v>
      </c>
      <c r="E1138" s="1150">
        <v>29</v>
      </c>
      <c r="F1138" s="604" t="s">
        <v>1416</v>
      </c>
      <c r="G1138" s="604" t="s">
        <v>1416</v>
      </c>
      <c r="H1138" s="665">
        <v>11.2951724137931</v>
      </c>
      <c r="I1138" s="666">
        <v>3.3740275008296399</v>
      </c>
      <c r="J1138" s="318" t="s">
        <v>179</v>
      </c>
      <c r="K1138" s="319" t="s">
        <v>179</v>
      </c>
      <c r="L1138" s="318" t="s">
        <v>179</v>
      </c>
      <c r="M1138" s="319" t="s">
        <v>179</v>
      </c>
      <c r="N1138" s="227">
        <v>0</v>
      </c>
      <c r="O1138" s="244" t="s">
        <v>413</v>
      </c>
      <c r="P1138" s="244" t="s">
        <v>413</v>
      </c>
      <c r="Q1138" s="466">
        <v>0.86343638703498637</v>
      </c>
      <c r="R1138" s="1828"/>
      <c r="S1138" s="1152" t="s">
        <v>363</v>
      </c>
      <c r="T1138" s="1153" t="s">
        <v>364</v>
      </c>
      <c r="U1138" s="1154"/>
      <c r="V1138" s="271"/>
      <c r="W1138" s="272"/>
      <c r="X1138" s="272"/>
      <c r="Y1138" s="1155"/>
      <c r="Z1138" s="1155"/>
      <c r="AA1138" s="1155"/>
      <c r="AB1138" s="662"/>
      <c r="AC1138" s="272"/>
      <c r="AD1138" s="271"/>
      <c r="AE1138" s="272"/>
      <c r="AF1138" s="219"/>
      <c r="AG1138" s="220"/>
      <c r="AH1138" s="221"/>
      <c r="AI1138" s="419"/>
      <c r="AJ1138" s="419"/>
      <c r="AK1138" s="419"/>
      <c r="AL1138" s="419"/>
      <c r="AM1138" s="419"/>
      <c r="AN1138" s="419"/>
      <c r="AO1138" s="221"/>
      <c r="AP1138" s="221"/>
      <c r="AQ1138" s="221"/>
      <c r="AR1138" s="221"/>
      <c r="AS1138" s="221"/>
      <c r="AT1138" s="221"/>
      <c r="AU1138" s="221"/>
      <c r="AV1138" s="221"/>
      <c r="AW1138" s="221"/>
      <c r="AX1138" s="221"/>
      <c r="AY1138" s="221"/>
      <c r="AZ1138" s="221"/>
      <c r="BA1138" s="221"/>
      <c r="BB1138" s="221"/>
      <c r="BC1138" s="221"/>
      <c r="BD1138" s="221"/>
      <c r="BE1138" s="221"/>
      <c r="BF1138" s="221"/>
      <c r="BG1138" s="221"/>
    </row>
    <row r="1139" spans="1:113">
      <c r="A1139" s="1819"/>
      <c r="B1139" s="1107" t="s">
        <v>1341</v>
      </c>
      <c r="C1139" s="240" t="s">
        <v>340</v>
      </c>
      <c r="D1139" s="1228" t="s">
        <v>1420</v>
      </c>
      <c r="E1139" s="1253">
        <v>49</v>
      </c>
      <c r="F1139" s="1166">
        <v>2.2224489795918401</v>
      </c>
      <c r="G1139" s="1166">
        <v>1.17176243790469</v>
      </c>
      <c r="H1139" s="1167">
        <v>11.861428571428601</v>
      </c>
      <c r="I1139" s="1168">
        <v>2.8707795108646001</v>
      </c>
      <c r="J1139" s="1169" t="s">
        <v>340</v>
      </c>
      <c r="K1139" s="1229" t="s">
        <v>1421</v>
      </c>
      <c r="L1139" s="1169" t="s">
        <v>340</v>
      </c>
      <c r="M1139" s="1229" t="s">
        <v>1422</v>
      </c>
      <c r="N1139" s="1196">
        <v>2.9723000000000002</v>
      </c>
      <c r="O1139" s="1189">
        <v>4.33</v>
      </c>
      <c r="P1139" s="1189">
        <v>0.68640000000000001</v>
      </c>
      <c r="Q1139" s="324" t="s">
        <v>179</v>
      </c>
      <c r="R1139" s="231">
        <f>N1139</f>
        <v>2.9723000000000002</v>
      </c>
      <c r="S1139" s="232">
        <v>0.45</v>
      </c>
      <c r="T1139" s="266">
        <v>1.863</v>
      </c>
      <c r="U1139" s="353"/>
      <c r="V1139" s="271"/>
      <c r="W1139" s="272"/>
      <c r="X1139" s="272"/>
      <c r="Y1139" s="1155"/>
      <c r="Z1139" s="1155"/>
      <c r="AA1139" s="1155"/>
      <c r="AB1139" s="662"/>
      <c r="AC1139" s="272"/>
      <c r="AD1139" s="271"/>
      <c r="AE1139" s="272"/>
      <c r="AF1139" s="219"/>
      <c r="AG1139" s="220"/>
      <c r="AH1139" s="221"/>
      <c r="AI1139" s="419"/>
      <c r="AJ1139" s="419"/>
      <c r="AK1139" s="419"/>
      <c r="AL1139" s="419"/>
      <c r="AM1139" s="419"/>
      <c r="AN1139" s="419"/>
      <c r="AO1139" s="221"/>
      <c r="AP1139" s="221"/>
      <c r="AQ1139" s="221"/>
      <c r="AR1139" s="221"/>
      <c r="AS1139" s="221"/>
      <c r="AT1139" s="221"/>
      <c r="AU1139" s="221"/>
      <c r="AV1139" s="221"/>
      <c r="AW1139" s="221"/>
      <c r="AX1139" s="221"/>
      <c r="AY1139" s="221"/>
      <c r="AZ1139" s="221"/>
      <c r="BA1139" s="221"/>
      <c r="BB1139" s="221"/>
      <c r="BC1139" s="221"/>
      <c r="BD1139" s="221"/>
      <c r="BE1139" s="221"/>
      <c r="BF1139" s="221"/>
      <c r="BG1139" s="221"/>
    </row>
    <row r="1140" spans="1:113" ht="15" customHeight="1">
      <c r="A1140" s="1819"/>
      <c r="B1140" s="1165" t="s">
        <v>1331</v>
      </c>
      <c r="C1140" s="1234" t="s">
        <v>179</v>
      </c>
      <c r="D1140" s="604" t="s">
        <v>179</v>
      </c>
      <c r="E1140" s="604" t="s">
        <v>179</v>
      </c>
      <c r="F1140" s="604" t="s">
        <v>179</v>
      </c>
      <c r="G1140" s="604" t="s">
        <v>179</v>
      </c>
      <c r="H1140" s="604" t="s">
        <v>179</v>
      </c>
      <c r="I1140" s="1235" t="s">
        <v>179</v>
      </c>
      <c r="J1140" s="1236" t="s">
        <v>342</v>
      </c>
      <c r="K1140" s="1237">
        <v>15</v>
      </c>
      <c r="L1140" s="1236" t="s">
        <v>342</v>
      </c>
      <c r="M1140" s="1254">
        <v>15</v>
      </c>
      <c r="N1140" s="603" t="s">
        <v>179</v>
      </c>
      <c r="O1140" s="604" t="s">
        <v>179</v>
      </c>
      <c r="P1140" s="604" t="s">
        <v>179</v>
      </c>
      <c r="Q1140" s="604" t="s">
        <v>179</v>
      </c>
      <c r="R1140" s="604" t="s">
        <v>179</v>
      </c>
      <c r="S1140" s="245" t="s">
        <v>370</v>
      </c>
      <c r="T1140" s="246" t="s">
        <v>371</v>
      </c>
      <c r="U1140" s="214"/>
      <c r="V1140" s="271"/>
      <c r="W1140" s="272"/>
      <c r="X1140" s="272"/>
      <c r="Y1140" s="1155"/>
      <c r="Z1140" s="1155"/>
      <c r="AA1140" s="1155"/>
      <c r="AB1140" s="662"/>
      <c r="AC1140" s="272"/>
      <c r="AD1140" s="271"/>
      <c r="AE1140" s="272"/>
      <c r="AF1140" s="219"/>
      <c r="AG1140" s="220"/>
      <c r="AH1140" s="221"/>
      <c r="AI1140" s="419"/>
      <c r="AJ1140" s="419"/>
      <c r="AK1140" s="419"/>
      <c r="AL1140" s="419"/>
      <c r="AM1140" s="419"/>
      <c r="AN1140" s="419"/>
      <c r="AO1140" s="221"/>
      <c r="AP1140" s="221"/>
      <c r="AQ1140" s="221"/>
      <c r="AR1140" s="221"/>
      <c r="AS1140" s="221"/>
      <c r="AT1140" s="221"/>
      <c r="AU1140" s="221"/>
      <c r="AV1140" s="221"/>
      <c r="AW1140" s="221"/>
      <c r="AX1140" s="221"/>
      <c r="AY1140" s="221"/>
      <c r="AZ1140" s="221"/>
      <c r="BA1140" s="221"/>
      <c r="BB1140" s="221"/>
      <c r="BC1140" s="221"/>
      <c r="BD1140" s="221"/>
      <c r="BE1140" s="221"/>
      <c r="BF1140" s="221"/>
      <c r="BG1140" s="221"/>
    </row>
    <row r="1141" spans="1:113" ht="15" thickBot="1">
      <c r="A1141" s="1820"/>
      <c r="B1141" s="1255" t="s">
        <v>1423</v>
      </c>
      <c r="C1141" s="262"/>
      <c r="D1141" s="272"/>
      <c r="E1141" s="272"/>
      <c r="F1141" s="272"/>
      <c r="G1141" s="272"/>
      <c r="H1141" s="272"/>
      <c r="I1141" s="272"/>
      <c r="J1141" s="540"/>
      <c r="K1141" s="272"/>
      <c r="L1141" s="540"/>
      <c r="M1141" s="272"/>
      <c r="N1141" s="541"/>
      <c r="O1141" s="542"/>
      <c r="P1141" s="542"/>
      <c r="Q1141" s="352"/>
      <c r="R1141" s="352"/>
      <c r="S1141" s="430">
        <v>1.5454270000000001</v>
      </c>
      <c r="T1141" s="432" t="s">
        <v>179</v>
      </c>
      <c r="U1141" s="350"/>
      <c r="V1141" s="271"/>
      <c r="W1141" s="272"/>
      <c r="X1141" s="272"/>
      <c r="Y1141" s="1155"/>
      <c r="Z1141" s="1155"/>
      <c r="AA1141" s="1155"/>
      <c r="AB1141" s="662"/>
      <c r="AC1141" s="272"/>
      <c r="AD1141" s="271"/>
      <c r="AE1141" s="272"/>
      <c r="AF1141" s="219"/>
      <c r="AG1141" s="220"/>
      <c r="AH1141" s="221"/>
      <c r="AI1141" s="419"/>
      <c r="AJ1141" s="419"/>
      <c r="AK1141" s="419"/>
      <c r="AL1141" s="419"/>
      <c r="AM1141" s="419"/>
      <c r="AN1141" s="419"/>
      <c r="AO1141" s="221"/>
      <c r="AP1141" s="221"/>
      <c r="AQ1141" s="221"/>
      <c r="AR1141" s="221"/>
      <c r="AS1141" s="221"/>
      <c r="AT1141" s="221"/>
      <c r="AU1141" s="221"/>
      <c r="AV1141" s="221"/>
      <c r="AW1141" s="221"/>
      <c r="AX1141" s="221"/>
      <c r="AY1141" s="221"/>
      <c r="AZ1141" s="221"/>
      <c r="BA1141" s="221"/>
      <c r="BB1141" s="221"/>
      <c r="BC1141" s="221"/>
      <c r="BD1141" s="221"/>
      <c r="BE1141" s="221"/>
      <c r="BF1141" s="221"/>
      <c r="BG1141" s="221"/>
    </row>
    <row r="1142" spans="1:113" s="289" customFormat="1" ht="9" customHeight="1" thickBot="1">
      <c r="A1142" s="287"/>
      <c r="B1142" s="288"/>
      <c r="C1142" s="188"/>
      <c r="D1142" s="189"/>
      <c r="E1142" s="658"/>
      <c r="F1142" s="658"/>
      <c r="G1142" s="658"/>
      <c r="H1142" s="660"/>
      <c r="I1142" s="660"/>
      <c r="J1142" s="190"/>
      <c r="K1142" s="189"/>
      <c r="L1142" s="190"/>
      <c r="M1142" s="191"/>
      <c r="N1142" s="192"/>
      <c r="O1142" s="193"/>
      <c r="P1142" s="193"/>
      <c r="Q1142" s="194"/>
      <c r="R1142" s="194"/>
      <c r="S1142" s="195"/>
      <c r="T1142" s="195"/>
      <c r="U1142" s="196"/>
      <c r="V1142" s="197"/>
      <c r="W1142" s="191"/>
      <c r="X1142" s="191"/>
      <c r="Y1142" s="661"/>
      <c r="Z1142" s="661"/>
      <c r="AA1142" s="661"/>
      <c r="AB1142" s="662"/>
      <c r="AC1142" s="663"/>
      <c r="AD1142" s="663"/>
      <c r="AE1142" s="663"/>
      <c r="AF1142" s="664"/>
      <c r="AG1142" s="663"/>
      <c r="AH1142" s="200"/>
      <c r="AI1142" s="200"/>
      <c r="AJ1142" s="200"/>
      <c r="AK1142" s="200"/>
      <c r="AL1142" s="200"/>
      <c r="AM1142" s="200"/>
      <c r="AN1142" s="200"/>
      <c r="AO1142" s="200"/>
      <c r="AP1142" s="200"/>
      <c r="AQ1142" s="200"/>
      <c r="AR1142" s="200"/>
      <c r="AS1142" s="200"/>
      <c r="AT1142" s="200"/>
      <c r="AU1142" s="200"/>
      <c r="AV1142" s="200"/>
      <c r="AW1142" s="200"/>
      <c r="AX1142" s="200"/>
      <c r="AY1142" s="200"/>
      <c r="AZ1142" s="200"/>
      <c r="BA1142" s="200"/>
      <c r="BB1142" s="200"/>
      <c r="BC1142" s="200"/>
      <c r="BD1142" s="200"/>
      <c r="BE1142" s="200"/>
      <c r="BF1142" s="200"/>
      <c r="BG1142" s="200"/>
      <c r="BH1142" s="176"/>
      <c r="DI1142" s="290"/>
    </row>
    <row r="1143" spans="1:113">
      <c r="A1143" s="1818" t="s">
        <v>1424</v>
      </c>
      <c r="B1143" s="313" t="s">
        <v>1341</v>
      </c>
      <c r="C1143" s="240" t="s">
        <v>340</v>
      </c>
      <c r="D1143" s="315" t="s">
        <v>1425</v>
      </c>
      <c r="E1143" s="315">
        <v>178</v>
      </c>
      <c r="F1143" s="323">
        <v>265.33150000000001</v>
      </c>
      <c r="G1143" s="323">
        <v>279.06099999999998</v>
      </c>
      <c r="H1143" s="665">
        <v>36.603029999999997</v>
      </c>
      <c r="I1143" s="666">
        <v>25.691120000000002</v>
      </c>
      <c r="J1143" s="318" t="s">
        <v>179</v>
      </c>
      <c r="K1143" s="319" t="s">
        <v>179</v>
      </c>
      <c r="L1143" s="318" t="s">
        <v>179</v>
      </c>
      <c r="M1143" s="319" t="s">
        <v>179</v>
      </c>
      <c r="N1143" s="322">
        <v>1.8881999999999999E-2</v>
      </c>
      <c r="O1143" s="323">
        <v>2.23</v>
      </c>
      <c r="P1143" s="323">
        <v>8.4499899999999992E-3</v>
      </c>
      <c r="Q1143" s="324" t="s">
        <v>179</v>
      </c>
      <c r="R1143" s="231">
        <f t="shared" ref="R1143:R1149" si="51">N1143</f>
        <v>1.8881999999999999E-2</v>
      </c>
      <c r="S1143" s="1202" t="s">
        <v>326</v>
      </c>
      <c r="T1143" s="1153" t="s">
        <v>327</v>
      </c>
      <c r="U1143" s="1154"/>
      <c r="V1143" s="996" t="s">
        <v>1426</v>
      </c>
      <c r="W1143" s="272"/>
      <c r="X1143" s="272"/>
      <c r="Y1143" s="272"/>
      <c r="Z1143" s="789"/>
      <c r="AA1143" s="789"/>
      <c r="AC1143" s="272"/>
      <c r="AD1143" s="788"/>
      <c r="AE1143" s="272"/>
      <c r="AF1143" s="540" t="s">
        <v>1427</v>
      </c>
      <c r="AG1143" s="272"/>
      <c r="AH1143" s="221"/>
      <c r="AI1143" s="221"/>
      <c r="AJ1143" s="221"/>
      <c r="AK1143" s="221"/>
      <c r="AL1143" s="221"/>
      <c r="AM1143" s="221"/>
      <c r="AN1143" s="221"/>
      <c r="AO1143" s="221"/>
      <c r="AP1143" s="221"/>
      <c r="AQ1143" s="221"/>
      <c r="AR1143" s="221"/>
      <c r="AS1143" s="221"/>
      <c r="AT1143" s="221"/>
      <c r="AU1143" s="221"/>
      <c r="AV1143" s="221"/>
      <c r="AW1143" s="221"/>
      <c r="AX1143" s="221"/>
      <c r="AY1143" s="221"/>
      <c r="AZ1143" s="221"/>
      <c r="BA1143" s="221"/>
      <c r="BB1143" s="221"/>
      <c r="BC1143" s="221"/>
      <c r="BD1143" s="221"/>
      <c r="BE1143" s="221"/>
      <c r="BF1143" s="221"/>
      <c r="BG1143" s="221"/>
    </row>
    <row r="1144" spans="1:113">
      <c r="A1144" s="1819"/>
      <c r="B1144" s="313" t="s">
        <v>1428</v>
      </c>
      <c r="C1144" s="240" t="s">
        <v>340</v>
      </c>
      <c r="D1144" s="315" t="s">
        <v>1429</v>
      </c>
      <c r="E1144" s="315">
        <v>178</v>
      </c>
      <c r="F1144" s="323">
        <v>76.499690000000001</v>
      </c>
      <c r="G1144" s="323">
        <v>18.177600000000002</v>
      </c>
      <c r="H1144" s="665">
        <v>36.603029999999997</v>
      </c>
      <c r="I1144" s="666">
        <v>25.691120000000002</v>
      </c>
      <c r="J1144" s="318" t="s">
        <v>179</v>
      </c>
      <c r="K1144" s="319" t="s">
        <v>179</v>
      </c>
      <c r="L1144" s="318" t="s">
        <v>179</v>
      </c>
      <c r="M1144" s="319" t="s">
        <v>179</v>
      </c>
      <c r="N1144" s="322">
        <v>0.32452999999999999</v>
      </c>
      <c r="O1144" s="323">
        <v>3.61</v>
      </c>
      <c r="P1144" s="323">
        <v>8.9875419999999998E-2</v>
      </c>
      <c r="Q1144" s="324" t="s">
        <v>179</v>
      </c>
      <c r="R1144" s="231">
        <f t="shared" si="51"/>
        <v>0.32452999999999999</v>
      </c>
      <c r="S1144" s="314" t="s">
        <v>684</v>
      </c>
      <c r="T1144" s="674" t="s">
        <v>740</v>
      </c>
      <c r="U1144" s="196"/>
      <c r="V1144" s="271"/>
      <c r="W1144" s="272"/>
      <c r="X1144" s="272"/>
      <c r="Y1144" s="272"/>
      <c r="Z1144" s="272"/>
      <c r="AA1144" s="272"/>
      <c r="AC1144" s="272"/>
      <c r="AD1144" s="271"/>
      <c r="AE1144" s="272"/>
      <c r="AF1144" s="540"/>
      <c r="AG1144" s="272"/>
      <c r="AH1144" s="221"/>
      <c r="AI1144" s="221"/>
      <c r="AJ1144" s="221"/>
      <c r="AK1144" s="221"/>
      <c r="AL1144" s="221"/>
      <c r="AM1144" s="221"/>
      <c r="AN1144" s="221"/>
      <c r="AO1144" s="221"/>
      <c r="AP1144" s="221"/>
      <c r="AQ1144" s="221"/>
      <c r="AR1144" s="221"/>
      <c r="AS1144" s="221"/>
      <c r="AT1144" s="221"/>
      <c r="AU1144" s="221"/>
      <c r="AV1144" s="221"/>
      <c r="AW1144" s="221"/>
      <c r="AX1144" s="221"/>
      <c r="AY1144" s="221"/>
      <c r="AZ1144" s="221"/>
      <c r="BA1144" s="221"/>
      <c r="BB1144" s="221"/>
      <c r="BC1144" s="221"/>
      <c r="BD1144" s="221"/>
      <c r="BE1144" s="221"/>
      <c r="BF1144" s="221"/>
      <c r="BG1144" s="221"/>
    </row>
    <row r="1145" spans="1:113">
      <c r="A1145" s="1819"/>
      <c r="B1145" s="313" t="s">
        <v>1430</v>
      </c>
      <c r="C1145" s="240" t="s">
        <v>340</v>
      </c>
      <c r="D1145" s="315" t="s">
        <v>1431</v>
      </c>
      <c r="E1145" s="315">
        <v>178</v>
      </c>
      <c r="F1145" s="428">
        <v>3766.067</v>
      </c>
      <c r="G1145" s="428">
        <v>416.2833</v>
      </c>
      <c r="H1145" s="665">
        <v>36.603029999999997</v>
      </c>
      <c r="I1145" s="666">
        <v>25.691120000000002</v>
      </c>
      <c r="J1145" s="318" t="s">
        <v>179</v>
      </c>
      <c r="K1145" s="319" t="s">
        <v>179</v>
      </c>
      <c r="L1145" s="318" t="s">
        <v>179</v>
      </c>
      <c r="M1145" s="319" t="s">
        <v>179</v>
      </c>
      <c r="N1145" s="322">
        <v>-1.12932E-2</v>
      </c>
      <c r="O1145" s="323">
        <v>-2.79</v>
      </c>
      <c r="P1145" s="323">
        <v>4.0447E-3</v>
      </c>
      <c r="Q1145" s="324" t="s">
        <v>179</v>
      </c>
      <c r="R1145" s="231">
        <f t="shared" si="51"/>
        <v>-1.12932E-2</v>
      </c>
      <c r="S1145" s="334" t="s">
        <v>345</v>
      </c>
      <c r="T1145" s="246" t="s">
        <v>346</v>
      </c>
      <c r="U1145" s="214"/>
      <c r="V1145" s="271"/>
      <c r="W1145" s="272"/>
      <c r="X1145" s="272"/>
      <c r="Y1145" s="272"/>
      <c r="Z1145" s="272"/>
      <c r="AA1145" s="272"/>
      <c r="AC1145" s="272"/>
      <c r="AD1145" s="271"/>
      <c r="AE1145" s="272"/>
      <c r="AF1145" s="540"/>
      <c r="AG1145" s="272"/>
      <c r="AH1145" s="221"/>
      <c r="AI1145" s="221"/>
      <c r="AJ1145" s="221"/>
      <c r="AK1145" s="221"/>
      <c r="AL1145" s="221"/>
      <c r="AM1145" s="221"/>
      <c r="AN1145" s="221"/>
      <c r="AO1145" s="221"/>
      <c r="AP1145" s="221"/>
      <c r="AQ1145" s="221"/>
      <c r="AR1145" s="221"/>
      <c r="AS1145" s="221"/>
      <c r="AT1145" s="221"/>
      <c r="AU1145" s="221"/>
      <c r="AV1145" s="221"/>
      <c r="AW1145" s="221"/>
      <c r="AX1145" s="221"/>
      <c r="AY1145" s="221"/>
      <c r="AZ1145" s="221"/>
      <c r="BA1145" s="221"/>
      <c r="BB1145" s="221"/>
      <c r="BC1145" s="221"/>
      <c r="BD1145" s="221"/>
      <c r="BE1145" s="221"/>
      <c r="BF1145" s="221"/>
      <c r="BG1145" s="221"/>
    </row>
    <row r="1146" spans="1:113">
      <c r="A1146" s="1819"/>
      <c r="B1146" s="313" t="s">
        <v>1432</v>
      </c>
      <c r="C1146" s="240" t="s">
        <v>340</v>
      </c>
      <c r="D1146" s="315" t="s">
        <v>1433</v>
      </c>
      <c r="E1146" s="315">
        <v>178</v>
      </c>
      <c r="F1146" s="323">
        <v>72.983149999999995</v>
      </c>
      <c r="G1146" s="323">
        <v>9.5013970000000008</v>
      </c>
      <c r="H1146" s="665">
        <v>36.603029999999997</v>
      </c>
      <c r="I1146" s="666">
        <v>25.691120000000002</v>
      </c>
      <c r="J1146" s="318" t="s">
        <v>179</v>
      </c>
      <c r="K1146" s="319" t="s">
        <v>179</v>
      </c>
      <c r="L1146" s="318" t="s">
        <v>179</v>
      </c>
      <c r="M1146" s="319" t="s">
        <v>179</v>
      </c>
      <c r="N1146" s="322">
        <v>0.1257742</v>
      </c>
      <c r="O1146" s="323">
        <v>0.65</v>
      </c>
      <c r="P1146" s="323">
        <v>0.19484867</v>
      </c>
      <c r="Q1146" s="324" t="s">
        <v>179</v>
      </c>
      <c r="R1146" s="231">
        <f t="shared" si="51"/>
        <v>0.1257742</v>
      </c>
      <c r="S1146" s="818" t="s">
        <v>691</v>
      </c>
      <c r="T1146" s="532" t="s">
        <v>692</v>
      </c>
      <c r="U1146" s="338"/>
      <c r="V1146" s="271"/>
      <c r="W1146" s="272"/>
      <c r="X1146" s="272"/>
      <c r="Y1146" s="272"/>
      <c r="Z1146" s="272"/>
      <c r="AA1146" s="272"/>
      <c r="AC1146" s="272"/>
      <c r="AD1146" s="271"/>
      <c r="AE1146" s="272"/>
      <c r="AF1146" s="540"/>
      <c r="AG1146" s="272"/>
      <c r="AH1146" s="221"/>
      <c r="AI1146" s="221"/>
      <c r="AJ1146" s="221"/>
      <c r="AK1146" s="221"/>
      <c r="AL1146" s="221"/>
      <c r="AM1146" s="221"/>
      <c r="AN1146" s="221"/>
      <c r="AO1146" s="221"/>
      <c r="AP1146" s="221"/>
      <c r="AQ1146" s="221"/>
      <c r="AR1146" s="221"/>
      <c r="AS1146" s="221"/>
      <c r="AT1146" s="221"/>
      <c r="AU1146" s="221"/>
      <c r="AV1146" s="221"/>
      <c r="AW1146" s="221"/>
      <c r="AX1146" s="221"/>
      <c r="AY1146" s="221"/>
      <c r="AZ1146" s="221"/>
      <c r="BA1146" s="221"/>
      <c r="BB1146" s="221"/>
      <c r="BC1146" s="221"/>
      <c r="BD1146" s="221"/>
      <c r="BE1146" s="221"/>
      <c r="BF1146" s="221"/>
      <c r="BG1146" s="221"/>
    </row>
    <row r="1147" spans="1:113">
      <c r="A1147" s="1819"/>
      <c r="B1147" s="1769" t="s">
        <v>1434</v>
      </c>
      <c r="C1147" s="1770" t="s">
        <v>349</v>
      </c>
      <c r="D1147" s="315" t="s">
        <v>1435</v>
      </c>
      <c r="E1147" s="315">
        <v>76</v>
      </c>
      <c r="F1147" s="604" t="s">
        <v>179</v>
      </c>
      <c r="G1147" s="604" t="s">
        <v>179</v>
      </c>
      <c r="H1147" s="665">
        <v>33.37039</v>
      </c>
      <c r="I1147" s="666">
        <v>28.096350000000001</v>
      </c>
      <c r="J1147" s="318" t="s">
        <v>179</v>
      </c>
      <c r="K1147" s="319" t="s">
        <v>179</v>
      </c>
      <c r="L1147" s="318" t="s">
        <v>179</v>
      </c>
      <c r="M1147" s="319" t="s">
        <v>179</v>
      </c>
      <c r="N1147" s="227">
        <v>0</v>
      </c>
      <c r="O1147" s="244" t="s">
        <v>413</v>
      </c>
      <c r="P1147" s="244" t="s">
        <v>413</v>
      </c>
      <c r="Q1147" s="324" t="s">
        <v>179</v>
      </c>
      <c r="R1147" s="231">
        <f t="shared" si="51"/>
        <v>0</v>
      </c>
      <c r="S1147" s="334" t="s">
        <v>355</v>
      </c>
      <c r="T1147" s="384" t="s">
        <v>356</v>
      </c>
      <c r="U1147" s="307"/>
      <c r="V1147" s="271"/>
      <c r="W1147" s="272"/>
      <c r="X1147" s="272"/>
      <c r="Y1147" s="272"/>
      <c r="Z1147" s="272"/>
      <c r="AA1147" s="272"/>
      <c r="AC1147" s="272"/>
      <c r="AD1147" s="271"/>
      <c r="AE1147" s="272"/>
      <c r="AF1147" s="540"/>
      <c r="AG1147" s="272"/>
      <c r="AH1147" s="221"/>
      <c r="AI1147" s="221"/>
      <c r="AJ1147" s="221"/>
      <c r="AK1147" s="221"/>
      <c r="AL1147" s="221"/>
      <c r="AM1147" s="221"/>
      <c r="AN1147" s="221"/>
      <c r="AO1147" s="221"/>
      <c r="AP1147" s="221"/>
      <c r="AQ1147" s="221"/>
      <c r="AR1147" s="221"/>
      <c r="AS1147" s="221"/>
      <c r="AT1147" s="221"/>
      <c r="AU1147" s="221"/>
      <c r="AV1147" s="221"/>
      <c r="AW1147" s="221"/>
      <c r="AX1147" s="221"/>
      <c r="AY1147" s="221"/>
      <c r="AZ1147" s="221"/>
      <c r="BA1147" s="221"/>
      <c r="BB1147" s="221"/>
      <c r="BC1147" s="221"/>
      <c r="BD1147" s="221"/>
      <c r="BE1147" s="221"/>
      <c r="BF1147" s="221"/>
      <c r="BG1147" s="221"/>
    </row>
    <row r="1148" spans="1:113">
      <c r="A1148" s="1819"/>
      <c r="B1148" s="1769"/>
      <c r="C1148" s="1770"/>
      <c r="D1148" s="315" t="s">
        <v>1436</v>
      </c>
      <c r="E1148" s="315">
        <v>95</v>
      </c>
      <c r="F1148" s="604" t="s">
        <v>179</v>
      </c>
      <c r="G1148" s="604" t="s">
        <v>179</v>
      </c>
      <c r="H1148" s="665">
        <v>35.683369999999996</v>
      </c>
      <c r="I1148" s="666">
        <v>19.815529999999999</v>
      </c>
      <c r="J1148" s="318" t="s">
        <v>179</v>
      </c>
      <c r="K1148" s="319" t="s">
        <v>179</v>
      </c>
      <c r="L1148" s="318" t="s">
        <v>179</v>
      </c>
      <c r="M1148" s="319" t="s">
        <v>179</v>
      </c>
      <c r="N1148" s="322">
        <v>1.8870066999999999</v>
      </c>
      <c r="O1148" s="323">
        <v>0.53</v>
      </c>
      <c r="P1148" s="323">
        <v>3.5327229500000001</v>
      </c>
      <c r="Q1148" s="324" t="s">
        <v>179</v>
      </c>
      <c r="R1148" s="231">
        <f t="shared" si="51"/>
        <v>1.8870066999999999</v>
      </c>
      <c r="S1148" s="1256">
        <v>178</v>
      </c>
      <c r="T1148" s="532" t="s">
        <v>692</v>
      </c>
      <c r="U1148" s="338"/>
      <c r="V1148" s="271"/>
      <c r="W1148" s="272"/>
      <c r="X1148" s="272"/>
      <c r="Y1148" s="272"/>
      <c r="Z1148" s="272"/>
      <c r="AA1148" s="272"/>
      <c r="AC1148" s="272"/>
      <c r="AD1148" s="271"/>
      <c r="AE1148" s="272"/>
      <c r="AF1148" s="540"/>
      <c r="AG1148" s="272"/>
      <c r="AH1148" s="221"/>
      <c r="AI1148" s="221"/>
      <c r="AJ1148" s="221"/>
      <c r="AK1148" s="221"/>
      <c r="AL1148" s="221"/>
      <c r="AM1148" s="221"/>
      <c r="AN1148" s="221"/>
      <c r="AO1148" s="221"/>
      <c r="AP1148" s="221"/>
      <c r="AQ1148" s="221"/>
      <c r="AR1148" s="221"/>
      <c r="AS1148" s="221"/>
      <c r="AT1148" s="221"/>
      <c r="AU1148" s="221"/>
      <c r="AV1148" s="221"/>
      <c r="AW1148" s="221"/>
      <c r="AX1148" s="221"/>
      <c r="AY1148" s="221"/>
      <c r="AZ1148" s="221"/>
      <c r="BA1148" s="221"/>
      <c r="BB1148" s="221"/>
      <c r="BC1148" s="221"/>
      <c r="BD1148" s="221"/>
      <c r="BE1148" s="221"/>
      <c r="BF1148" s="221"/>
      <c r="BG1148" s="221"/>
    </row>
    <row r="1149" spans="1:113">
      <c r="A1149" s="1819"/>
      <c r="B1149" s="1769"/>
      <c r="C1149" s="1770"/>
      <c r="D1149" s="315" t="s">
        <v>1437</v>
      </c>
      <c r="E1149" s="315">
        <v>4</v>
      </c>
      <c r="F1149" s="604" t="s">
        <v>179</v>
      </c>
      <c r="G1149" s="604" t="s">
        <v>179</v>
      </c>
      <c r="H1149" s="665">
        <v>86.834999999999994</v>
      </c>
      <c r="I1149" s="666">
        <v>34.943689999999997</v>
      </c>
      <c r="J1149" s="318" t="s">
        <v>179</v>
      </c>
      <c r="K1149" s="319" t="s">
        <v>179</v>
      </c>
      <c r="L1149" s="318" t="s">
        <v>179</v>
      </c>
      <c r="M1149" s="319" t="s">
        <v>179</v>
      </c>
      <c r="N1149" s="322">
        <v>35.282326599999998</v>
      </c>
      <c r="O1149" s="323">
        <v>3.2</v>
      </c>
      <c r="P1149" s="323">
        <v>11.04294301</v>
      </c>
      <c r="Q1149" s="324" t="s">
        <v>179</v>
      </c>
      <c r="R1149" s="231">
        <f t="shared" si="51"/>
        <v>35.282326599999998</v>
      </c>
      <c r="S1149" s="334" t="s">
        <v>363</v>
      </c>
      <c r="T1149" s="384" t="s">
        <v>364</v>
      </c>
      <c r="U1149" s="307"/>
      <c r="V1149" s="271"/>
      <c r="W1149" s="272"/>
      <c r="X1149" s="272"/>
      <c r="Y1149" s="272"/>
      <c r="Z1149" s="272"/>
      <c r="AA1149" s="272"/>
      <c r="AC1149" s="272"/>
      <c r="AD1149" s="271"/>
      <c r="AE1149" s="272"/>
      <c r="AF1149" s="540"/>
      <c r="AG1149" s="272"/>
      <c r="AH1149" s="221"/>
      <c r="AI1149" s="221"/>
      <c r="AJ1149" s="221"/>
      <c r="AK1149" s="221"/>
      <c r="AL1149" s="221"/>
      <c r="AM1149" s="221"/>
      <c r="AN1149" s="221"/>
      <c r="AO1149" s="221"/>
      <c r="AP1149" s="221"/>
      <c r="AQ1149" s="221"/>
      <c r="AR1149" s="221"/>
      <c r="AS1149" s="221"/>
      <c r="AT1149" s="221"/>
      <c r="AU1149" s="221"/>
      <c r="AV1149" s="221"/>
      <c r="AW1149" s="221"/>
      <c r="AX1149" s="221"/>
      <c r="AY1149" s="221"/>
      <c r="AZ1149" s="221"/>
      <c r="BA1149" s="221"/>
      <c r="BB1149" s="221"/>
      <c r="BC1149" s="221"/>
      <c r="BD1149" s="221"/>
      <c r="BE1149" s="221"/>
      <c r="BF1149" s="221"/>
      <c r="BG1149" s="221"/>
    </row>
    <row r="1150" spans="1:113">
      <c r="A1150" s="1819"/>
      <c r="B1150" s="1769" t="s">
        <v>1438</v>
      </c>
      <c r="C1150" s="1770" t="s">
        <v>349</v>
      </c>
      <c r="D1150" s="315" t="s">
        <v>1439</v>
      </c>
      <c r="E1150" s="315">
        <v>120</v>
      </c>
      <c r="F1150" s="604" t="s">
        <v>179</v>
      </c>
      <c r="G1150" s="604" t="s">
        <v>179</v>
      </c>
      <c r="H1150" s="665">
        <v>30.833829999999999</v>
      </c>
      <c r="I1150" s="666">
        <v>22.815840000000001</v>
      </c>
      <c r="J1150" s="318" t="s">
        <v>179</v>
      </c>
      <c r="K1150" s="319" t="s">
        <v>179</v>
      </c>
      <c r="L1150" s="318" t="s">
        <v>179</v>
      </c>
      <c r="M1150" s="319" t="s">
        <v>179</v>
      </c>
      <c r="N1150" s="322">
        <v>-3.0477392999999999</v>
      </c>
      <c r="O1150" s="323">
        <v>-0.81</v>
      </c>
      <c r="P1150" s="323">
        <v>3.74740267</v>
      </c>
      <c r="Q1150" s="231">
        <f t="shared" ref="Q1150:Q1157" si="52">E1150/$E$1145</f>
        <v>0.6741573033707865</v>
      </c>
      <c r="R1150" s="1804">
        <f>SUMPRODUCT(Q1150:Q1152,N1150:N1152)</f>
        <v>-0.12800635056179788</v>
      </c>
      <c r="S1150" s="333">
        <v>0.53</v>
      </c>
      <c r="T1150" s="346">
        <v>141.2402554</v>
      </c>
      <c r="U1150" s="347"/>
      <c r="V1150" s="271"/>
      <c r="W1150" s="272"/>
      <c r="X1150" s="272"/>
      <c r="Y1150" s="272"/>
      <c r="Z1150" s="272"/>
      <c r="AA1150" s="272"/>
      <c r="AC1150" s="272"/>
      <c r="AD1150" s="271"/>
      <c r="AE1150" s="272"/>
      <c r="AF1150" s="540"/>
      <c r="AG1150" s="272"/>
      <c r="AH1150" s="221"/>
      <c r="AI1150" s="221"/>
      <c r="AJ1150" s="221"/>
      <c r="AK1150" s="221"/>
      <c r="AL1150" s="221"/>
      <c r="AM1150" s="221"/>
      <c r="AN1150" s="221"/>
      <c r="AO1150" s="221"/>
      <c r="AP1150" s="221"/>
      <c r="AQ1150" s="221"/>
      <c r="AR1150" s="221"/>
      <c r="AS1150" s="221"/>
      <c r="AT1150" s="221"/>
      <c r="AU1150" s="221"/>
      <c r="AV1150" s="221"/>
      <c r="AW1150" s="221"/>
      <c r="AX1150" s="221"/>
      <c r="AY1150" s="221"/>
      <c r="AZ1150" s="221"/>
      <c r="BA1150" s="221"/>
      <c r="BB1150" s="221"/>
      <c r="BC1150" s="221"/>
      <c r="BD1150" s="221"/>
      <c r="BE1150" s="221"/>
      <c r="BF1150" s="221"/>
      <c r="BG1150" s="221"/>
    </row>
    <row r="1151" spans="1:113">
      <c r="A1151" s="1819"/>
      <c r="B1151" s="1769"/>
      <c r="C1151" s="1770"/>
      <c r="D1151" s="315" t="s">
        <v>1440</v>
      </c>
      <c r="E1151" s="315">
        <v>14</v>
      </c>
      <c r="F1151" s="604" t="s">
        <v>179</v>
      </c>
      <c r="G1151" s="604" t="s">
        <v>179</v>
      </c>
      <c r="H1151" s="665">
        <v>64.675709999999995</v>
      </c>
      <c r="I1151" s="666">
        <v>11.766540000000001</v>
      </c>
      <c r="J1151" s="318" t="s">
        <v>179</v>
      </c>
      <c r="K1151" s="319" t="s">
        <v>179</v>
      </c>
      <c r="L1151" s="318" t="s">
        <v>179</v>
      </c>
      <c r="M1151" s="319" t="s">
        <v>179</v>
      </c>
      <c r="N1151" s="322">
        <v>24.495970400000001</v>
      </c>
      <c r="O1151" s="323">
        <v>3.34</v>
      </c>
      <c r="P1151" s="323">
        <v>7.3352218499999999</v>
      </c>
      <c r="Q1151" s="231">
        <f t="shared" si="52"/>
        <v>7.8651685393258425E-2</v>
      </c>
      <c r="R1151" s="1804"/>
      <c r="S1151" s="348" t="s">
        <v>370</v>
      </c>
      <c r="T1151" s="246" t="s">
        <v>371</v>
      </c>
      <c r="U1151" s="214"/>
      <c r="V1151" s="271"/>
      <c r="W1151" s="272"/>
      <c r="X1151" s="272"/>
      <c r="Y1151" s="272"/>
      <c r="Z1151" s="272"/>
      <c r="AA1151" s="272"/>
      <c r="AC1151" s="272"/>
      <c r="AD1151" s="271"/>
      <c r="AE1151" s="272"/>
      <c r="AF1151" s="540"/>
      <c r="AG1151" s="272"/>
      <c r="AH1151" s="221"/>
      <c r="AI1151" s="221"/>
      <c r="AJ1151" s="221"/>
      <c r="AK1151" s="221"/>
      <c r="AL1151" s="221"/>
      <c r="AM1151" s="221"/>
      <c r="AN1151" s="221"/>
      <c r="AO1151" s="221"/>
      <c r="AP1151" s="221"/>
      <c r="AQ1151" s="221"/>
      <c r="AR1151" s="221"/>
      <c r="AS1151" s="221"/>
      <c r="AT1151" s="221"/>
      <c r="AU1151" s="221"/>
      <c r="AV1151" s="221"/>
      <c r="AW1151" s="221"/>
      <c r="AX1151" s="221"/>
      <c r="AY1151" s="221"/>
      <c r="AZ1151" s="221"/>
      <c r="BA1151" s="221"/>
      <c r="BB1151" s="221"/>
      <c r="BC1151" s="221"/>
      <c r="BD1151" s="221"/>
      <c r="BE1151" s="221"/>
      <c r="BF1151" s="221"/>
      <c r="BG1151" s="221"/>
    </row>
    <row r="1152" spans="1:113">
      <c r="A1152" s="1819"/>
      <c r="B1152" s="1769"/>
      <c r="C1152" s="1770"/>
      <c r="D1152" s="315" t="s">
        <v>1441</v>
      </c>
      <c r="E1152" s="315">
        <v>44</v>
      </c>
      <c r="F1152" s="604" t="s">
        <v>179</v>
      </c>
      <c r="G1152" s="604" t="s">
        <v>179</v>
      </c>
      <c r="H1152" s="665">
        <v>43.405000000000001</v>
      </c>
      <c r="I1152" s="666">
        <v>28.941130000000001</v>
      </c>
      <c r="J1152" s="318" t="s">
        <v>179</v>
      </c>
      <c r="K1152" s="319" t="s">
        <v>179</v>
      </c>
      <c r="L1152" s="318" t="s">
        <v>179</v>
      </c>
      <c r="M1152" s="319" t="s">
        <v>179</v>
      </c>
      <c r="N1152" s="322">
        <v>0</v>
      </c>
      <c r="O1152" s="323" t="s">
        <v>413</v>
      </c>
      <c r="P1152" s="323" t="s">
        <v>413</v>
      </c>
      <c r="Q1152" s="231">
        <f t="shared" si="52"/>
        <v>0.24719101123595505</v>
      </c>
      <c r="R1152" s="1804"/>
      <c r="S1152" s="592">
        <v>11.031000000000001</v>
      </c>
      <c r="T1152" s="684" t="s">
        <v>179</v>
      </c>
      <c r="U1152" s="350"/>
      <c r="V1152" s="271"/>
      <c r="W1152" s="272"/>
      <c r="X1152" s="272"/>
      <c r="Y1152" s="272"/>
      <c r="Z1152" s="272"/>
      <c r="AA1152" s="272"/>
      <c r="AC1152" s="272"/>
      <c r="AD1152" s="271"/>
      <c r="AE1152" s="272"/>
      <c r="AF1152" s="540"/>
      <c r="AG1152" s="272"/>
      <c r="AH1152" s="221"/>
      <c r="AI1152" s="221"/>
      <c r="AJ1152" s="221"/>
      <c r="AK1152" s="221"/>
      <c r="AL1152" s="221"/>
      <c r="AM1152" s="221"/>
      <c r="AN1152" s="221"/>
      <c r="AO1152" s="221"/>
      <c r="AP1152" s="221"/>
      <c r="AQ1152" s="221"/>
      <c r="AR1152" s="221"/>
      <c r="AS1152" s="221"/>
      <c r="AT1152" s="221"/>
      <c r="AU1152" s="221"/>
      <c r="AV1152" s="221"/>
      <c r="AW1152" s="221"/>
      <c r="AX1152" s="221"/>
      <c r="AY1152" s="221"/>
      <c r="AZ1152" s="221"/>
      <c r="BA1152" s="221"/>
      <c r="BB1152" s="221"/>
      <c r="BC1152" s="221"/>
      <c r="BD1152" s="221"/>
      <c r="BE1152" s="221"/>
      <c r="BF1152" s="221"/>
      <c r="BG1152" s="221"/>
    </row>
    <row r="1153" spans="1:113">
      <c r="A1153" s="1819"/>
      <c r="B1153" s="1769" t="s">
        <v>1442</v>
      </c>
      <c r="C1153" s="1770" t="s">
        <v>349</v>
      </c>
      <c r="D1153" s="315" t="s">
        <v>1443</v>
      </c>
      <c r="E1153" s="315">
        <v>114</v>
      </c>
      <c r="F1153" s="604" t="s">
        <v>179</v>
      </c>
      <c r="G1153" s="604" t="s">
        <v>179</v>
      </c>
      <c r="H1153" s="665">
        <v>33.257809999999999</v>
      </c>
      <c r="I1153" s="666">
        <v>22.935449999999999</v>
      </c>
      <c r="J1153" s="318" t="s">
        <v>179</v>
      </c>
      <c r="K1153" s="319" t="s">
        <v>179</v>
      </c>
      <c r="L1153" s="318" t="s">
        <v>179</v>
      </c>
      <c r="M1153" s="319" t="s">
        <v>179</v>
      </c>
      <c r="N1153" s="322">
        <v>-106.28016049999999</v>
      </c>
      <c r="O1153" s="323">
        <v>-5.73</v>
      </c>
      <c r="P1153" s="323">
        <v>18.54387204</v>
      </c>
      <c r="Q1153" s="231">
        <f t="shared" si="52"/>
        <v>0.6404494382022472</v>
      </c>
      <c r="R1153" s="1804">
        <f>SUMPRODUCT(Q1153:Q1155,N1153:N1155)</f>
        <v>-104.73698917078652</v>
      </c>
      <c r="S1153" s="272"/>
      <c r="T1153" s="272"/>
      <c r="V1153" s="271"/>
      <c r="W1153" s="272"/>
      <c r="X1153" s="272"/>
      <c r="Y1153" s="272"/>
      <c r="Z1153" s="272"/>
      <c r="AA1153" s="272"/>
      <c r="AC1153" s="272"/>
      <c r="AD1153" s="271"/>
      <c r="AE1153" s="272"/>
      <c r="AF1153" s="540"/>
      <c r="AG1153" s="272"/>
      <c r="AH1153" s="221"/>
      <c r="AI1153" s="221"/>
      <c r="AJ1153" s="221"/>
      <c r="AK1153" s="221"/>
      <c r="AL1153" s="221"/>
      <c r="AM1153" s="221"/>
      <c r="AN1153" s="221"/>
      <c r="AO1153" s="221"/>
      <c r="AP1153" s="221"/>
      <c r="AQ1153" s="221"/>
      <c r="AR1153" s="221"/>
      <c r="AS1153" s="221"/>
      <c r="AT1153" s="221"/>
      <c r="AU1153" s="221"/>
      <c r="AV1153" s="221"/>
      <c r="AW1153" s="221"/>
      <c r="AX1153" s="221"/>
      <c r="AY1153" s="221"/>
      <c r="AZ1153" s="221"/>
      <c r="BA1153" s="221"/>
      <c r="BB1153" s="221"/>
      <c r="BC1153" s="221"/>
      <c r="BD1153" s="221"/>
      <c r="BE1153" s="221"/>
      <c r="BF1153" s="221"/>
      <c r="BG1153" s="221"/>
    </row>
    <row r="1154" spans="1:113">
      <c r="A1154" s="1819"/>
      <c r="B1154" s="1769"/>
      <c r="C1154" s="1770"/>
      <c r="D1154" s="315" t="s">
        <v>1444</v>
      </c>
      <c r="E1154" s="315">
        <v>63</v>
      </c>
      <c r="F1154" s="604" t="s">
        <v>179</v>
      </c>
      <c r="G1154" s="604" t="s">
        <v>179</v>
      </c>
      <c r="H1154" s="665">
        <v>41.145870000000002</v>
      </c>
      <c r="I1154" s="666">
        <v>27.16535</v>
      </c>
      <c r="J1154" s="318" t="s">
        <v>179</v>
      </c>
      <c r="K1154" s="319" t="s">
        <v>179</v>
      </c>
      <c r="L1154" s="318" t="s">
        <v>179</v>
      </c>
      <c r="M1154" s="319" t="s">
        <v>179</v>
      </c>
      <c r="N1154" s="322">
        <v>-103.6070758</v>
      </c>
      <c r="O1154" s="323">
        <v>-5.52</v>
      </c>
      <c r="P1154" s="323">
        <v>18.765884029999999</v>
      </c>
      <c r="Q1154" s="231">
        <f t="shared" si="52"/>
        <v>0.3539325842696629</v>
      </c>
      <c r="R1154" s="1804"/>
      <c r="S1154" s="272"/>
      <c r="T1154" s="272"/>
      <c r="V1154" s="271"/>
      <c r="W1154" s="272"/>
      <c r="X1154" s="272"/>
      <c r="Y1154" s="272"/>
      <c r="Z1154" s="272"/>
      <c r="AA1154" s="272"/>
      <c r="AC1154" s="272"/>
      <c r="AD1154" s="271"/>
      <c r="AE1154" s="272"/>
      <c r="AF1154" s="540"/>
      <c r="AG1154" s="272"/>
      <c r="AH1154" s="221"/>
      <c r="AI1154" s="221"/>
      <c r="AJ1154" s="221"/>
      <c r="AK1154" s="221"/>
      <c r="AL1154" s="221"/>
      <c r="AM1154" s="221"/>
      <c r="AN1154" s="221"/>
      <c r="AO1154" s="221"/>
      <c r="AP1154" s="221"/>
      <c r="AQ1154" s="221"/>
      <c r="AR1154" s="221"/>
      <c r="AS1154" s="221"/>
      <c r="AT1154" s="221"/>
      <c r="AU1154" s="221"/>
      <c r="AV1154" s="221"/>
      <c r="AW1154" s="221"/>
      <c r="AX1154" s="221"/>
      <c r="AY1154" s="221"/>
      <c r="AZ1154" s="221"/>
      <c r="BA1154" s="221"/>
      <c r="BB1154" s="221"/>
      <c r="BC1154" s="221"/>
      <c r="BD1154" s="221"/>
      <c r="BE1154" s="221"/>
      <c r="BF1154" s="221"/>
      <c r="BG1154" s="221"/>
    </row>
    <row r="1155" spans="1:113">
      <c r="A1155" s="1819"/>
      <c r="B1155" s="1769"/>
      <c r="C1155" s="1770"/>
      <c r="D1155" s="315" t="s">
        <v>1445</v>
      </c>
      <c r="E1155" s="315">
        <v>1</v>
      </c>
      <c r="F1155" s="604" t="s">
        <v>179</v>
      </c>
      <c r="G1155" s="604" t="s">
        <v>179</v>
      </c>
      <c r="H1155" s="665">
        <v>131.76</v>
      </c>
      <c r="I1155" s="666" t="s">
        <v>413</v>
      </c>
      <c r="J1155" s="318" t="s">
        <v>179</v>
      </c>
      <c r="K1155" s="319" t="s">
        <v>179</v>
      </c>
      <c r="L1155" s="318" t="s">
        <v>179</v>
      </c>
      <c r="M1155" s="319" t="s">
        <v>179</v>
      </c>
      <c r="N1155" s="322">
        <v>0</v>
      </c>
      <c r="O1155" s="323" t="s">
        <v>413</v>
      </c>
      <c r="P1155" s="323" t="s">
        <v>413</v>
      </c>
      <c r="Q1155" s="231">
        <f t="shared" si="52"/>
        <v>5.6179775280898875E-3</v>
      </c>
      <c r="R1155" s="1804"/>
      <c r="S1155" s="272"/>
      <c r="T1155" s="272"/>
      <c r="V1155" s="271"/>
      <c r="W1155" s="272"/>
      <c r="X1155" s="272"/>
      <c r="Y1155" s="272"/>
      <c r="Z1155" s="272"/>
      <c r="AA1155" s="272"/>
      <c r="AC1155" s="272"/>
      <c r="AD1155" s="271"/>
      <c r="AE1155" s="272"/>
      <c r="AF1155" s="540"/>
      <c r="AG1155" s="272"/>
      <c r="AH1155" s="221"/>
      <c r="AI1155" s="221"/>
      <c r="AJ1155" s="221"/>
      <c r="AK1155" s="221"/>
      <c r="AL1155" s="221"/>
      <c r="AM1155" s="221"/>
      <c r="AN1155" s="221"/>
      <c r="AO1155" s="221"/>
      <c r="AP1155" s="221"/>
      <c r="AQ1155" s="221"/>
      <c r="AR1155" s="221"/>
      <c r="AS1155" s="221"/>
      <c r="AT1155" s="221"/>
      <c r="AU1155" s="221"/>
      <c r="AV1155" s="221"/>
      <c r="AW1155" s="221"/>
      <c r="AX1155" s="221"/>
      <c r="AY1155" s="221"/>
      <c r="AZ1155" s="221"/>
      <c r="BA1155" s="221"/>
      <c r="BB1155" s="221"/>
      <c r="BC1155" s="221"/>
      <c r="BD1155" s="221"/>
      <c r="BE1155" s="221"/>
      <c r="BF1155" s="221"/>
      <c r="BG1155" s="221"/>
    </row>
    <row r="1156" spans="1:113">
      <c r="A1156" s="1819"/>
      <c r="B1156" s="1769" t="s">
        <v>1446</v>
      </c>
      <c r="C1156" s="1770" t="s">
        <v>324</v>
      </c>
      <c r="D1156" s="315" t="s">
        <v>325</v>
      </c>
      <c r="E1156" s="315">
        <v>20</v>
      </c>
      <c r="F1156" s="604" t="s">
        <v>179</v>
      </c>
      <c r="G1156" s="604" t="s">
        <v>179</v>
      </c>
      <c r="H1156" s="665">
        <v>64.507999999999996</v>
      </c>
      <c r="I1156" s="666">
        <v>29.38693</v>
      </c>
      <c r="J1156" s="318" t="s">
        <v>179</v>
      </c>
      <c r="K1156" s="319" t="s">
        <v>179</v>
      </c>
      <c r="L1156" s="318" t="s">
        <v>179</v>
      </c>
      <c r="M1156" s="319" t="s">
        <v>179</v>
      </c>
      <c r="N1156" s="322">
        <v>13.967784099999999</v>
      </c>
      <c r="O1156" s="323">
        <v>2.11</v>
      </c>
      <c r="P1156" s="323">
        <v>6.6117400799999997</v>
      </c>
      <c r="Q1156" s="231">
        <f t="shared" si="52"/>
        <v>0.11235955056179775</v>
      </c>
      <c r="R1156" s="1804">
        <f>SUMPRODUCT(Q1156:Q1157,N1156:N1157)</f>
        <v>1.5694139438202246</v>
      </c>
      <c r="S1156" s="272"/>
      <c r="T1156" s="272"/>
      <c r="V1156" s="271"/>
      <c r="W1156" s="272"/>
      <c r="X1156" s="272"/>
      <c r="Y1156" s="272"/>
      <c r="Z1156" s="272"/>
      <c r="AA1156" s="272"/>
      <c r="AC1156" s="272"/>
      <c r="AD1156" s="271"/>
      <c r="AE1156" s="272"/>
      <c r="AF1156" s="540"/>
      <c r="AG1156" s="272"/>
      <c r="AH1156" s="221"/>
      <c r="AI1156" s="221"/>
      <c r="AJ1156" s="221"/>
      <c r="AK1156" s="221"/>
      <c r="AL1156" s="221"/>
      <c r="AM1156" s="221"/>
      <c r="AN1156" s="221"/>
      <c r="AO1156" s="221"/>
      <c r="AP1156" s="221"/>
      <c r="AQ1156" s="221"/>
      <c r="AR1156" s="221"/>
      <c r="AS1156" s="221"/>
      <c r="AT1156" s="221"/>
      <c r="AU1156" s="221"/>
      <c r="AV1156" s="221"/>
      <c r="AW1156" s="221"/>
      <c r="AX1156" s="221"/>
      <c r="AY1156" s="221"/>
      <c r="AZ1156" s="221"/>
      <c r="BA1156" s="221"/>
      <c r="BB1156" s="221"/>
      <c r="BC1156" s="221"/>
      <c r="BD1156" s="221"/>
      <c r="BE1156" s="221"/>
      <c r="BF1156" s="221"/>
      <c r="BG1156" s="221"/>
    </row>
    <row r="1157" spans="1:113">
      <c r="A1157" s="1819"/>
      <c r="B1157" s="1769"/>
      <c r="C1157" s="1770"/>
      <c r="D1157" s="315" t="s">
        <v>333</v>
      </c>
      <c r="E1157" s="315">
        <v>158</v>
      </c>
      <c r="F1157" s="604" t="s">
        <v>179</v>
      </c>
      <c r="G1157" s="604" t="s">
        <v>179</v>
      </c>
      <c r="H1157" s="665">
        <v>33.07076</v>
      </c>
      <c r="I1157" s="666">
        <v>22.975010000000001</v>
      </c>
      <c r="J1157" s="318" t="s">
        <v>179</v>
      </c>
      <c r="K1157" s="319" t="s">
        <v>179</v>
      </c>
      <c r="L1157" s="318" t="s">
        <v>179</v>
      </c>
      <c r="M1157" s="319" t="s">
        <v>179</v>
      </c>
      <c r="N1157" s="322">
        <v>0</v>
      </c>
      <c r="O1157" s="323" t="s">
        <v>413</v>
      </c>
      <c r="P1157" s="323" t="s">
        <v>413</v>
      </c>
      <c r="Q1157" s="231">
        <f t="shared" si="52"/>
        <v>0.88764044943820219</v>
      </c>
      <c r="R1157" s="1804"/>
      <c r="S1157" s="272"/>
      <c r="T1157" s="272"/>
      <c r="V1157" s="271"/>
      <c r="W1157" s="272"/>
      <c r="X1157" s="272"/>
      <c r="Y1157" s="272"/>
      <c r="Z1157" s="272"/>
      <c r="AA1157" s="272"/>
      <c r="AC1157" s="272"/>
      <c r="AD1157" s="271"/>
      <c r="AE1157" s="272"/>
      <c r="AF1157" s="540"/>
      <c r="AG1157" s="272"/>
      <c r="AH1157" s="221"/>
      <c r="AI1157" s="221"/>
      <c r="AJ1157" s="221"/>
      <c r="AK1157" s="221"/>
      <c r="AL1157" s="221"/>
      <c r="AM1157" s="221"/>
      <c r="AN1157" s="221"/>
      <c r="AO1157" s="221"/>
      <c r="AP1157" s="221"/>
      <c r="AQ1157" s="221"/>
      <c r="AR1157" s="221"/>
      <c r="AS1157" s="221"/>
      <c r="AT1157" s="221"/>
      <c r="AU1157" s="221"/>
      <c r="AV1157" s="221"/>
      <c r="AW1157" s="221"/>
      <c r="AX1157" s="221"/>
      <c r="AY1157" s="221"/>
      <c r="AZ1157" s="221"/>
      <c r="BA1157" s="221"/>
      <c r="BB1157" s="221"/>
      <c r="BC1157" s="221"/>
      <c r="BD1157" s="221"/>
      <c r="BE1157" s="221"/>
      <c r="BF1157" s="221"/>
      <c r="BG1157" s="221"/>
    </row>
    <row r="1158" spans="1:113">
      <c r="A1158" s="1819"/>
      <c r="B1158" s="1769" t="s">
        <v>1447</v>
      </c>
      <c r="C1158" s="1770" t="s">
        <v>324</v>
      </c>
      <c r="D1158" s="315" t="s">
        <v>325</v>
      </c>
      <c r="E1158" s="315">
        <v>3</v>
      </c>
      <c r="F1158" s="604" t="s">
        <v>179</v>
      </c>
      <c r="G1158" s="604" t="s">
        <v>179</v>
      </c>
      <c r="H1158" s="665">
        <v>80.643330000000006</v>
      </c>
      <c r="I1158" s="666">
        <v>11.43731</v>
      </c>
      <c r="J1158" s="318" t="s">
        <v>179</v>
      </c>
      <c r="K1158" s="319" t="s">
        <v>179</v>
      </c>
      <c r="L1158" s="318" t="s">
        <v>179</v>
      </c>
      <c r="M1158" s="319" t="s">
        <v>179</v>
      </c>
      <c r="N1158" s="322">
        <v>22.156568400000001</v>
      </c>
      <c r="O1158" s="323">
        <v>1.76</v>
      </c>
      <c r="P1158" s="323">
        <v>12.56236417</v>
      </c>
      <c r="Q1158" s="324" t="s">
        <v>179</v>
      </c>
      <c r="R1158" s="231">
        <f>N1158</f>
        <v>22.156568400000001</v>
      </c>
      <c r="S1158" s="272"/>
      <c r="T1158" s="272"/>
      <c r="V1158" s="271"/>
      <c r="W1158" s="272"/>
      <c r="X1158" s="272"/>
      <c r="Y1158" s="272"/>
      <c r="Z1158" s="272"/>
      <c r="AA1158" s="272"/>
      <c r="AC1158" s="272"/>
      <c r="AD1158" s="271"/>
      <c r="AE1158" s="272"/>
      <c r="AF1158" s="540"/>
      <c r="AG1158" s="272"/>
      <c r="AH1158" s="221"/>
      <c r="AI1158" s="221"/>
      <c r="AJ1158" s="221"/>
      <c r="AK1158" s="221"/>
      <c r="AL1158" s="221"/>
      <c r="AM1158" s="221"/>
      <c r="AN1158" s="221"/>
      <c r="AO1158" s="221"/>
      <c r="AP1158" s="221"/>
      <c r="AQ1158" s="221"/>
      <c r="AR1158" s="221"/>
      <c r="AS1158" s="221"/>
      <c r="AT1158" s="221"/>
      <c r="AU1158" s="221"/>
      <c r="AV1158" s="221"/>
      <c r="AW1158" s="221"/>
      <c r="AX1158" s="221"/>
      <c r="AY1158" s="221"/>
      <c r="AZ1158" s="221"/>
      <c r="BA1158" s="221"/>
      <c r="BB1158" s="221"/>
      <c r="BC1158" s="221"/>
      <c r="BD1158" s="221"/>
      <c r="BE1158" s="221"/>
      <c r="BF1158" s="221"/>
      <c r="BG1158" s="221"/>
    </row>
    <row r="1159" spans="1:113" ht="15" thickBot="1">
      <c r="A1159" s="1819"/>
      <c r="B1159" s="1769"/>
      <c r="C1159" s="1770"/>
      <c r="D1159" s="315" t="s">
        <v>333</v>
      </c>
      <c r="E1159" s="315">
        <v>155</v>
      </c>
      <c r="F1159" s="604" t="s">
        <v>179</v>
      </c>
      <c r="G1159" s="604" t="s">
        <v>179</v>
      </c>
      <c r="H1159" s="665">
        <v>35.848059999999997</v>
      </c>
      <c r="I1159" s="666">
        <v>25.21698</v>
      </c>
      <c r="J1159" s="318" t="s">
        <v>179</v>
      </c>
      <c r="K1159" s="319" t="s">
        <v>179</v>
      </c>
      <c r="L1159" s="318" t="s">
        <v>179</v>
      </c>
      <c r="M1159" s="319" t="s">
        <v>179</v>
      </c>
      <c r="N1159" s="322">
        <v>0</v>
      </c>
      <c r="O1159" s="323" t="s">
        <v>413</v>
      </c>
      <c r="P1159" s="323" t="s">
        <v>413</v>
      </c>
      <c r="Q1159" s="324" t="s">
        <v>179</v>
      </c>
      <c r="R1159" s="231">
        <f>N1159</f>
        <v>0</v>
      </c>
      <c r="S1159" s="272"/>
      <c r="T1159" s="272"/>
      <c r="V1159" s="271"/>
      <c r="W1159" s="272"/>
      <c r="X1159" s="272"/>
      <c r="Y1159" s="272"/>
      <c r="Z1159" s="440"/>
      <c r="AA1159" s="440"/>
      <c r="AC1159" s="272"/>
      <c r="AD1159" s="439"/>
      <c r="AE1159" s="272"/>
      <c r="AF1159" s="540"/>
      <c r="AG1159" s="272"/>
      <c r="AH1159" s="221"/>
      <c r="AI1159" s="221"/>
      <c r="AJ1159" s="221"/>
      <c r="AK1159" s="221"/>
      <c r="AL1159" s="221"/>
      <c r="AM1159" s="221"/>
      <c r="AN1159" s="221"/>
      <c r="AO1159" s="221"/>
      <c r="AP1159" s="221"/>
      <c r="AQ1159" s="221"/>
      <c r="AR1159" s="221"/>
      <c r="AS1159" s="221"/>
      <c r="AT1159" s="221"/>
      <c r="AU1159" s="221"/>
      <c r="AV1159" s="221"/>
      <c r="AW1159" s="221"/>
      <c r="AX1159" s="221"/>
      <c r="AY1159" s="221"/>
      <c r="AZ1159" s="221"/>
      <c r="BA1159" s="221"/>
      <c r="BB1159" s="221"/>
      <c r="BC1159" s="221"/>
      <c r="BD1159" s="221"/>
      <c r="BE1159" s="221"/>
      <c r="BF1159" s="221"/>
      <c r="BG1159" s="221"/>
    </row>
    <row r="1160" spans="1:113" s="289" customFormat="1" ht="9" customHeight="1" thickBot="1">
      <c r="A1160" s="287"/>
      <c r="B1160" s="288"/>
      <c r="C1160" s="188"/>
      <c r="D1160" s="189"/>
      <c r="E1160" s="658"/>
      <c r="F1160" s="658"/>
      <c r="G1160" s="658"/>
      <c r="H1160" s="660"/>
      <c r="I1160" s="660"/>
      <c r="J1160" s="190"/>
      <c r="K1160" s="189"/>
      <c r="L1160" s="190"/>
      <c r="M1160" s="191"/>
      <c r="N1160" s="192"/>
      <c r="O1160" s="193"/>
      <c r="P1160" s="193"/>
      <c r="Q1160" s="194"/>
      <c r="R1160" s="194"/>
      <c r="S1160" s="195"/>
      <c r="T1160" s="195"/>
      <c r="U1160" s="196"/>
      <c r="V1160" s="197"/>
      <c r="W1160" s="191"/>
      <c r="X1160" s="191"/>
      <c r="Y1160" s="661"/>
      <c r="Z1160" s="661"/>
      <c r="AA1160" s="661"/>
      <c r="AB1160" s="662"/>
      <c r="AC1160" s="663"/>
      <c r="AD1160" s="663"/>
      <c r="AE1160" s="663"/>
      <c r="AF1160" s="664"/>
      <c r="AG1160" s="663"/>
      <c r="AH1160" s="200"/>
      <c r="AI1160" s="200"/>
      <c r="AJ1160" s="200"/>
      <c r="AK1160" s="200"/>
      <c r="AL1160" s="200"/>
      <c r="AM1160" s="200"/>
      <c r="AN1160" s="200"/>
      <c r="AO1160" s="200"/>
      <c r="AP1160" s="200"/>
      <c r="AQ1160" s="200"/>
      <c r="AR1160" s="200"/>
      <c r="AS1160" s="200"/>
      <c r="AT1160" s="200"/>
      <c r="AU1160" s="200"/>
      <c r="AV1160" s="200"/>
      <c r="AW1160" s="200"/>
      <c r="AX1160" s="200"/>
      <c r="AY1160" s="200"/>
      <c r="AZ1160" s="200"/>
      <c r="BA1160" s="200"/>
      <c r="BB1160" s="200"/>
      <c r="BC1160" s="200"/>
      <c r="BD1160" s="200"/>
      <c r="BE1160" s="200"/>
      <c r="BF1160" s="200"/>
      <c r="BG1160" s="200"/>
      <c r="BH1160" s="176"/>
      <c r="DI1160" s="290"/>
    </row>
    <row r="1161" spans="1:113">
      <c r="A1161" s="1818" t="s">
        <v>1448</v>
      </c>
      <c r="B1161" s="1257" t="s">
        <v>1341</v>
      </c>
      <c r="C1161" s="797" t="s">
        <v>340</v>
      </c>
      <c r="D1161" s="330" t="s">
        <v>1449</v>
      </c>
      <c r="E1161" s="311">
        <v>166</v>
      </c>
      <c r="F1161" s="232">
        <v>30.37</v>
      </c>
      <c r="G1161" s="232">
        <v>2.54</v>
      </c>
      <c r="H1161" s="461">
        <v>5.34</v>
      </c>
      <c r="I1161" s="1010">
        <v>2.98</v>
      </c>
      <c r="J1161" s="1258" t="s">
        <v>340</v>
      </c>
      <c r="K1161" s="456" t="s">
        <v>1450</v>
      </c>
      <c r="L1161" s="1169" t="s">
        <v>340</v>
      </c>
      <c r="M1161" s="456" t="s">
        <v>1450</v>
      </c>
      <c r="N1161" s="407">
        <v>-0.38100000000000001</v>
      </c>
      <c r="O1161" s="244">
        <v>6.37</v>
      </c>
      <c r="P1161" s="244">
        <v>0.06</v>
      </c>
      <c r="Q1161" s="332" t="s">
        <v>179</v>
      </c>
      <c r="R1161" s="231">
        <f>N1161</f>
        <v>-0.38100000000000001</v>
      </c>
      <c r="S1161" s="425" t="s">
        <v>326</v>
      </c>
      <c r="T1161" s="384" t="s">
        <v>327</v>
      </c>
      <c r="V1161" s="1782" t="s">
        <v>678</v>
      </c>
      <c r="W1161" s="984" t="s">
        <v>329</v>
      </c>
      <c r="X1161" s="984" t="s">
        <v>1451</v>
      </c>
      <c r="Y1161" s="310">
        <f>($T$1168+$R$1165+$R$1167+$R$1169+($R$1161*32)+($R$1162*85)+($R$1163*24000)+($R$1164*89))*(1+$T$1170)</f>
        <v>6.1008680175246468</v>
      </c>
      <c r="Z1161" s="311" t="s">
        <v>405</v>
      </c>
      <c r="AA1161" s="413" t="s">
        <v>405</v>
      </c>
      <c r="AC1161" s="272"/>
      <c r="AD1161" s="1862" t="s">
        <v>332</v>
      </c>
      <c r="AE1161" s="2000"/>
      <c r="AF1161" s="977" t="s">
        <v>1452</v>
      </c>
      <c r="AG1161" s="984" t="s">
        <v>1453</v>
      </c>
      <c r="AH1161" s="310">
        <f>($T$1168+$R$1165+$R$1167+$R$1169+($R$1161*32)+($R$1162*85)+($R$1163*24000)+($R$1164*89))*(1+$T$1170)</f>
        <v>6.1008680175246468</v>
      </c>
      <c r="AI1161" s="1259">
        <v>4.3099999999999996</v>
      </c>
      <c r="AJ1161" s="1259"/>
      <c r="AK1161" s="1259">
        <v>3.14</v>
      </c>
      <c r="AL1161" s="1259"/>
      <c r="AM1161" s="1259">
        <v>5.99</v>
      </c>
      <c r="AN1161" s="1259"/>
      <c r="AO1161" s="1259">
        <v>5.18</v>
      </c>
      <c r="AP1161" s="1259"/>
      <c r="AQ1161" s="1087">
        <f>AH1161-AVERAGE(AI1161:AP1161)</f>
        <v>1.4458680175246474</v>
      </c>
      <c r="AR1161" s="972">
        <f>AQ1161/AVERAGE(AI1161:AP1161)</f>
        <v>0.31060537433397373</v>
      </c>
      <c r="AS1161" s="733"/>
      <c r="AT1161" s="733"/>
      <c r="AU1161" s="733"/>
      <c r="AV1161" s="221"/>
      <c r="AW1161" s="221"/>
      <c r="AX1161" s="221"/>
      <c r="AY1161" s="221"/>
      <c r="AZ1161" s="221"/>
      <c r="BA1161" s="221"/>
      <c r="BB1161" s="221"/>
      <c r="BC1161" s="221"/>
      <c r="BD1161" s="221"/>
      <c r="BE1161" s="221"/>
      <c r="BF1161" s="221"/>
      <c r="BG1161" s="221"/>
    </row>
    <row r="1162" spans="1:113">
      <c r="A1162" s="1819"/>
      <c r="B1162" s="1260" t="s">
        <v>1432</v>
      </c>
      <c r="C1162" s="797" t="s">
        <v>340</v>
      </c>
      <c r="D1162" s="330" t="s">
        <v>1454</v>
      </c>
      <c r="E1162" s="311">
        <v>166</v>
      </c>
      <c r="F1162" s="232">
        <v>82.81</v>
      </c>
      <c r="G1162" s="232">
        <v>3.45</v>
      </c>
      <c r="H1162" s="461">
        <v>5.34</v>
      </c>
      <c r="I1162" s="1010">
        <v>2.98</v>
      </c>
      <c r="J1162" s="318" t="s">
        <v>179</v>
      </c>
      <c r="K1162" s="319" t="s">
        <v>179</v>
      </c>
      <c r="L1162" s="318" t="s">
        <v>179</v>
      </c>
      <c r="M1162" s="319" t="s">
        <v>179</v>
      </c>
      <c r="N1162" s="227">
        <v>0.15</v>
      </c>
      <c r="O1162" s="244">
        <v>3.73</v>
      </c>
      <c r="P1162" s="244">
        <v>0.04</v>
      </c>
      <c r="Q1162" s="332" t="s">
        <v>179</v>
      </c>
      <c r="R1162" s="231">
        <f>N1162</f>
        <v>0.15</v>
      </c>
      <c r="S1162" s="785" t="s">
        <v>1455</v>
      </c>
      <c r="T1162" s="247" t="s">
        <v>740</v>
      </c>
      <c r="V1162" s="1783"/>
      <c r="W1162" s="984" t="s">
        <v>4</v>
      </c>
      <c r="X1162" s="984" t="s">
        <v>1456</v>
      </c>
      <c r="Y1162" s="310">
        <f>(T1168+R1165+R1167+R1169+R1161*28+R1162*85+R1163*24000+R1164*100)*(1+$T$1170)</f>
        <v>7.3183680175246479</v>
      </c>
      <c r="Z1162" s="310">
        <f>Y1162-$Y$1161</f>
        <v>1.2175000000000011</v>
      </c>
      <c r="AA1162" s="1261">
        <f>(32-28)*P1161+(100-89)*P1164</f>
        <v>0.56999999999999995</v>
      </c>
      <c r="AC1162" s="272"/>
      <c r="AD1162" s="524" t="s">
        <v>277</v>
      </c>
      <c r="AE1162" s="236">
        <f>AVERAGE(AR1161:AR1164)</f>
        <v>0.27959331917505725</v>
      </c>
      <c r="AF1162" s="977" t="s">
        <v>1457</v>
      </c>
      <c r="AG1162" s="984" t="s">
        <v>1458</v>
      </c>
      <c r="AH1162" s="310">
        <f>($T$1168+$R$1165+$R$1167+$R$1169+($R$1161*25)+($R$1162*85)+($R$1163*24000)+($R$1164*100))*(1+$T$1170)</f>
        <v>8.7471180175246452</v>
      </c>
      <c r="AI1162" s="1259">
        <v>10.19</v>
      </c>
      <c r="AJ1162" s="1259">
        <v>5</v>
      </c>
      <c r="AK1162" s="1259">
        <v>4.99</v>
      </c>
      <c r="AL1162" s="1259"/>
      <c r="AM1162" s="1259">
        <v>9.99</v>
      </c>
      <c r="AN1162" s="1259"/>
      <c r="AO1162" s="1259"/>
      <c r="AP1162" s="1259"/>
      <c r="AQ1162" s="1087">
        <f t="shared" ref="AQ1162:AQ1164" si="53">AH1162-AVERAGE(AI1162:AP1162)</f>
        <v>1.2046180175246448</v>
      </c>
      <c r="AR1162" s="972">
        <f t="shared" ref="AR1162:AR1164" si="54">AQ1162/AVERAGE(AI1162:AP1162)</f>
        <v>0.15971070832279016</v>
      </c>
      <c r="AS1162" s="733"/>
      <c r="AT1162" s="733"/>
      <c r="AU1162" s="733"/>
      <c r="AV1162" s="221"/>
      <c r="AW1162" s="221"/>
      <c r="AX1162" s="221"/>
      <c r="AY1162" s="221"/>
      <c r="AZ1162" s="221"/>
      <c r="BA1162" s="221"/>
      <c r="BB1162" s="221"/>
      <c r="BC1162" s="221"/>
      <c r="BD1162" s="221"/>
      <c r="BE1162" s="221"/>
      <c r="BF1162" s="221"/>
      <c r="BG1162" s="221"/>
    </row>
    <row r="1163" spans="1:113">
      <c r="A1163" s="1819"/>
      <c r="B1163" s="1260" t="s">
        <v>1459</v>
      </c>
      <c r="C1163" s="797" t="s">
        <v>340</v>
      </c>
      <c r="D1163" s="330" t="s">
        <v>1460</v>
      </c>
      <c r="E1163" s="311">
        <v>166</v>
      </c>
      <c r="F1163" s="232">
        <v>29681</v>
      </c>
      <c r="G1163" s="232">
        <v>6554</v>
      </c>
      <c r="H1163" s="461">
        <v>5.34</v>
      </c>
      <c r="I1163" s="1010">
        <v>2.98</v>
      </c>
      <c r="J1163" s="318" t="s">
        <v>179</v>
      </c>
      <c r="K1163" s="319" t="s">
        <v>179</v>
      </c>
      <c r="L1163" s="318" t="s">
        <v>179</v>
      </c>
      <c r="M1163" s="319" t="s">
        <v>179</v>
      </c>
      <c r="N1163" s="227">
        <v>4.0000000000000003E-5</v>
      </c>
      <c r="O1163" s="244">
        <v>1.76</v>
      </c>
      <c r="P1163" s="244">
        <v>2.0000000000000002E-5</v>
      </c>
      <c r="Q1163" s="332" t="s">
        <v>179</v>
      </c>
      <c r="R1163" s="231">
        <f>N1163</f>
        <v>4.0000000000000003E-5</v>
      </c>
      <c r="S1163" s="425" t="s">
        <v>345</v>
      </c>
      <c r="T1163" s="246" t="s">
        <v>346</v>
      </c>
      <c r="V1163" s="1784"/>
      <c r="W1163" s="984" t="s">
        <v>4</v>
      </c>
      <c r="X1163" s="984" t="s">
        <v>1461</v>
      </c>
      <c r="Y1163" s="461">
        <f>(T1168+R1165+R1167+R1169+R1161*28+R1162*85+R1163*40000+R1164*100)*(1+$T$1170)</f>
        <v>8.1183680175246469</v>
      </c>
      <c r="Z1163" s="310">
        <f>Y1163-$Y$1161</f>
        <v>2.0175000000000001</v>
      </c>
      <c r="AA1163" s="461">
        <f>(32-28)*P1161+(100-89)*P1164+(40000-24000)*P1163</f>
        <v>0.8899999999999999</v>
      </c>
      <c r="AC1163" s="272"/>
      <c r="AD1163" s="524" t="s">
        <v>361</v>
      </c>
      <c r="AE1163" s="236">
        <f>STDEV(AR1161:AR1164)</f>
        <v>8.547424140974226E-2</v>
      </c>
      <c r="AF1163" s="977" t="s">
        <v>1452</v>
      </c>
      <c r="AG1163" s="984" t="s">
        <v>1462</v>
      </c>
      <c r="AH1163" s="310">
        <f>($T$1168+$R$1165+$R$1167+$R$1169+($R$1161*32)+($R$1162*85)+($R$1163*20000)+($R$1164*92))*(1+$T$1170)</f>
        <v>5.7133680175246457</v>
      </c>
      <c r="AI1163" s="1259"/>
      <c r="AJ1163" s="1259"/>
      <c r="AK1163" s="1259"/>
      <c r="AL1163" s="1259"/>
      <c r="AM1163" s="1259">
        <v>4.79</v>
      </c>
      <c r="AN1163" s="1259">
        <v>4.08</v>
      </c>
      <c r="AO1163" s="1259">
        <v>4.33</v>
      </c>
      <c r="AP1163" s="1259">
        <v>3.6</v>
      </c>
      <c r="AQ1163" s="1087">
        <f t="shared" si="53"/>
        <v>1.5133680175246456</v>
      </c>
      <c r="AR1163" s="972">
        <f t="shared" si="54"/>
        <v>0.3603257184582489</v>
      </c>
      <c r="AS1163" s="733"/>
      <c r="AT1163" s="733"/>
      <c r="AU1163" s="733"/>
      <c r="AV1163" s="221"/>
      <c r="AW1163" s="221"/>
      <c r="AX1163" s="221"/>
      <c r="AY1163" s="221"/>
      <c r="AZ1163" s="221"/>
      <c r="BA1163" s="221"/>
      <c r="BB1163" s="221"/>
      <c r="BC1163" s="221"/>
      <c r="BD1163" s="221"/>
      <c r="BE1163" s="221"/>
      <c r="BF1163" s="221"/>
      <c r="BG1163" s="221"/>
    </row>
    <row r="1164" spans="1:113">
      <c r="A1164" s="1819"/>
      <c r="B1164" s="1260" t="s">
        <v>1463</v>
      </c>
      <c r="C1164" s="797" t="s">
        <v>340</v>
      </c>
      <c r="D1164" s="330" t="s">
        <v>1464</v>
      </c>
      <c r="E1164" s="311">
        <v>166</v>
      </c>
      <c r="F1164" s="232">
        <v>92.32</v>
      </c>
      <c r="G1164" s="311">
        <v>5.98</v>
      </c>
      <c r="H1164" s="461">
        <v>5.34</v>
      </c>
      <c r="I1164" s="1010">
        <v>2.98</v>
      </c>
      <c r="J1164" s="318" t="s">
        <v>179</v>
      </c>
      <c r="K1164" s="319" t="s">
        <v>179</v>
      </c>
      <c r="L1164" s="318" t="s">
        <v>179</v>
      </c>
      <c r="M1164" s="319" t="s">
        <v>179</v>
      </c>
      <c r="N1164" s="227">
        <v>-0.05</v>
      </c>
      <c r="O1164" s="244">
        <v>1.88</v>
      </c>
      <c r="P1164" s="244">
        <v>0.03</v>
      </c>
      <c r="Q1164" s="332" t="s">
        <v>179</v>
      </c>
      <c r="R1164" s="231">
        <f>N1164</f>
        <v>-0.05</v>
      </c>
      <c r="S1164" s="531" t="s">
        <v>691</v>
      </c>
      <c r="T1164" s="532" t="s">
        <v>692</v>
      </c>
      <c r="V1164" s="271"/>
      <c r="W1164" s="272"/>
      <c r="X1164" s="272"/>
      <c r="Y1164" s="1155"/>
      <c r="Z1164" s="1155"/>
      <c r="AA1164" s="1155"/>
      <c r="AC1164" s="272"/>
      <c r="AD1164" s="524" t="s">
        <v>479</v>
      </c>
      <c r="AE1164" s="236">
        <f>MIN(AR1160:AR1164)</f>
        <v>0.15971070832279016</v>
      </c>
      <c r="AF1164" s="977" t="s">
        <v>1457</v>
      </c>
      <c r="AG1164" s="984" t="s">
        <v>1465</v>
      </c>
      <c r="AH1164" s="310">
        <f>($T$1168+$R$1165+$R$1167+$R$1169+($R$1161*28)+($R$1162*85)+($R$1163*40000)+($R$1164*97))*(1+$T$1170)</f>
        <v>8.3058680175246451</v>
      </c>
      <c r="AI1164" s="1259"/>
      <c r="AJ1164" s="1259"/>
      <c r="AK1164" s="1259"/>
      <c r="AL1164" s="1259">
        <v>5.72</v>
      </c>
      <c r="AM1164" s="1259">
        <v>7.29</v>
      </c>
      <c r="AN1164" s="1259"/>
      <c r="AO1164" s="1259">
        <v>7.29</v>
      </c>
      <c r="AP1164" s="1259">
        <v>5.5</v>
      </c>
      <c r="AQ1164" s="1087">
        <f t="shared" si="53"/>
        <v>1.8558680175246449</v>
      </c>
      <c r="AR1164" s="972">
        <f t="shared" si="54"/>
        <v>0.28773147558521628</v>
      </c>
      <c r="AS1164" s="733"/>
      <c r="AT1164" s="733"/>
      <c r="AU1164" s="733"/>
      <c r="AV1164" s="221"/>
      <c r="AW1164" s="221"/>
      <c r="AX1164" s="221"/>
      <c r="AY1164" s="221"/>
      <c r="AZ1164" s="221"/>
      <c r="BA1164" s="221"/>
      <c r="BB1164" s="221"/>
      <c r="BC1164" s="221"/>
      <c r="BD1164" s="221"/>
      <c r="BE1164" s="221"/>
      <c r="BF1164" s="221"/>
      <c r="BG1164" s="221"/>
    </row>
    <row r="1165" spans="1:113">
      <c r="A1165" s="1819"/>
      <c r="B1165" s="1769" t="s">
        <v>1466</v>
      </c>
      <c r="C1165" s="1770" t="s">
        <v>324</v>
      </c>
      <c r="D1165" s="421" t="s">
        <v>1467</v>
      </c>
      <c r="E1165" s="311">
        <v>12</v>
      </c>
      <c r="F1165" s="332" t="s">
        <v>179</v>
      </c>
      <c r="G1165" s="332" t="s">
        <v>179</v>
      </c>
      <c r="H1165" s="461">
        <v>1.95</v>
      </c>
      <c r="I1165" s="1010">
        <v>0</v>
      </c>
      <c r="J1165" s="318" t="s">
        <v>179</v>
      </c>
      <c r="K1165" s="319" t="s">
        <v>179</v>
      </c>
      <c r="L1165" s="318" t="s">
        <v>179</v>
      </c>
      <c r="M1165" s="319" t="s">
        <v>179</v>
      </c>
      <c r="N1165" s="451">
        <v>-2.1</v>
      </c>
      <c r="O1165" s="438">
        <v>0.55000000000000004</v>
      </c>
      <c r="P1165" s="438">
        <v>3.78</v>
      </c>
      <c r="Q1165" s="231">
        <f>E1165/165</f>
        <v>7.2727272727272724E-2</v>
      </c>
      <c r="R1165" s="1804">
        <f>SUMPRODUCT(Q1165:Q1166,N1165:N1166)</f>
        <v>-0.15272727272727274</v>
      </c>
      <c r="S1165" s="425" t="s">
        <v>355</v>
      </c>
      <c r="T1165" s="384" t="s">
        <v>356</v>
      </c>
      <c r="V1165" s="271"/>
      <c r="W1165" s="272"/>
      <c r="X1165" s="272"/>
      <c r="Y1165" s="1155"/>
      <c r="Z1165" s="1155"/>
      <c r="AA1165" s="1155"/>
      <c r="AC1165" s="272"/>
      <c r="AD1165" s="537" t="s">
        <v>482</v>
      </c>
      <c r="AE1165" s="236">
        <f>MAX(AR1161:AR1164)</f>
        <v>0.3603257184582489</v>
      </c>
      <c r="AF1165" s="540"/>
      <c r="AG1165" s="272"/>
      <c r="AH1165" s="733"/>
      <c r="AI1165" s="733"/>
      <c r="AJ1165" s="733"/>
      <c r="AK1165" s="733"/>
      <c r="AL1165" s="733"/>
      <c r="AM1165" s="733"/>
      <c r="AN1165" s="733"/>
      <c r="AO1165" s="733"/>
      <c r="AP1165" s="733"/>
      <c r="AQ1165" s="733"/>
      <c r="AR1165" s="733"/>
      <c r="AS1165" s="733"/>
      <c r="AT1165" s="733"/>
      <c r="AU1165" s="733"/>
      <c r="AV1165" s="221"/>
      <c r="AW1165" s="221"/>
      <c r="AX1165" s="221"/>
      <c r="AY1165" s="221"/>
      <c r="AZ1165" s="221"/>
      <c r="BA1165" s="221"/>
      <c r="BB1165" s="221"/>
      <c r="BC1165" s="221"/>
      <c r="BD1165" s="221"/>
      <c r="BE1165" s="221"/>
      <c r="BF1165" s="221"/>
      <c r="BG1165" s="221"/>
    </row>
    <row r="1166" spans="1:113">
      <c r="A1166" s="1819"/>
      <c r="B1166" s="1769"/>
      <c r="C1166" s="1770"/>
      <c r="D1166" s="421" t="s">
        <v>333</v>
      </c>
      <c r="E1166" s="311">
        <v>153</v>
      </c>
      <c r="F1166" s="332" t="s">
        <v>179</v>
      </c>
      <c r="G1166" s="332" t="s">
        <v>179</v>
      </c>
      <c r="H1166" s="461">
        <v>5.6</v>
      </c>
      <c r="I1166" s="1010">
        <v>2.93</v>
      </c>
      <c r="J1166" s="318" t="s">
        <v>179</v>
      </c>
      <c r="K1166" s="319" t="s">
        <v>179</v>
      </c>
      <c r="L1166" s="318" t="s">
        <v>179</v>
      </c>
      <c r="M1166" s="319" t="s">
        <v>179</v>
      </c>
      <c r="N1166" s="322">
        <v>0</v>
      </c>
      <c r="O1166" s="323" t="s">
        <v>413</v>
      </c>
      <c r="P1166" s="323" t="s">
        <v>413</v>
      </c>
      <c r="Q1166" s="231">
        <f>E1166/165</f>
        <v>0.92727272727272725</v>
      </c>
      <c r="R1166" s="1804"/>
      <c r="S1166" s="311">
        <v>165</v>
      </c>
      <c r="T1166" s="532" t="s">
        <v>692</v>
      </c>
      <c r="V1166" s="271"/>
      <c r="W1166" s="272"/>
      <c r="X1166" s="272"/>
      <c r="Y1166" s="1155"/>
      <c r="Z1166" s="1155"/>
      <c r="AA1166" s="1155"/>
      <c r="AC1166" s="272"/>
      <c r="AD1166" s="271"/>
      <c r="AE1166" s="272"/>
      <c r="AF1166" s="540"/>
      <c r="AG1166" s="272"/>
      <c r="AH1166" s="733"/>
      <c r="AI1166" s="733"/>
      <c r="AJ1166" s="733"/>
      <c r="AK1166" s="733"/>
      <c r="AL1166" s="733"/>
      <c r="AM1166" s="733"/>
      <c r="AN1166" s="733"/>
      <c r="AO1166" s="733"/>
      <c r="AP1166" s="733"/>
      <c r="AQ1166" s="733"/>
      <c r="AR1166" s="733"/>
      <c r="AS1166" s="733"/>
      <c r="AT1166" s="733"/>
      <c r="AU1166" s="733"/>
      <c r="AV1166" s="221"/>
      <c r="AW1166" s="221"/>
      <c r="AX1166" s="221"/>
      <c r="AY1166" s="221"/>
      <c r="AZ1166" s="221"/>
      <c r="BA1166" s="221"/>
      <c r="BB1166" s="221"/>
      <c r="BC1166" s="221"/>
      <c r="BD1166" s="221"/>
      <c r="BE1166" s="221"/>
      <c r="BF1166" s="221"/>
      <c r="BG1166" s="221"/>
    </row>
    <row r="1167" spans="1:113">
      <c r="A1167" s="1819"/>
      <c r="B1167" s="1769" t="s">
        <v>1468</v>
      </c>
      <c r="C1167" s="1770" t="s">
        <v>324</v>
      </c>
      <c r="D1167" s="421" t="s">
        <v>1467</v>
      </c>
      <c r="E1167" s="311">
        <v>6</v>
      </c>
      <c r="F1167" s="332" t="s">
        <v>179</v>
      </c>
      <c r="G1167" s="332" t="s">
        <v>179</v>
      </c>
      <c r="H1167" s="461">
        <v>15.64</v>
      </c>
      <c r="I1167" s="1010">
        <v>2.88</v>
      </c>
      <c r="J1167" s="318" t="s">
        <v>179</v>
      </c>
      <c r="K1167" s="319" t="s">
        <v>179</v>
      </c>
      <c r="L1167" s="318" t="s">
        <v>179</v>
      </c>
      <c r="M1167" s="319" t="s">
        <v>179</v>
      </c>
      <c r="N1167" s="451">
        <v>10.66</v>
      </c>
      <c r="O1167" s="438">
        <v>15.49</v>
      </c>
      <c r="P1167" s="438">
        <v>0.69</v>
      </c>
      <c r="Q1167" s="231">
        <f>E1167/166</f>
        <v>3.614457831325301E-2</v>
      </c>
      <c r="R1167" s="1804">
        <f>SUMPRODUCT(Q1167:Q1168,N1167:N1168)</f>
        <v>0.3853012048192771</v>
      </c>
      <c r="S1167" s="425" t="s">
        <v>363</v>
      </c>
      <c r="T1167" s="384" t="s">
        <v>364</v>
      </c>
      <c r="V1167" s="271"/>
      <c r="W1167" s="272"/>
      <c r="X1167" s="272"/>
      <c r="Y1167" s="1155"/>
      <c r="Z1167" s="1155"/>
      <c r="AA1167" s="1155"/>
      <c r="AC1167" s="272"/>
      <c r="AD1167" s="271"/>
      <c r="AE1167" s="272"/>
      <c r="AF1167" s="540"/>
      <c r="AG1167" s="272"/>
      <c r="AH1167" s="733"/>
      <c r="AI1167" s="733"/>
      <c r="AJ1167" s="733"/>
      <c r="AK1167" s="733"/>
      <c r="AL1167" s="733"/>
      <c r="AM1167" s="733"/>
      <c r="AN1167" s="733"/>
      <c r="AO1167" s="733"/>
      <c r="AP1167" s="733"/>
      <c r="AQ1167" s="733"/>
      <c r="AR1167" s="733"/>
      <c r="AS1167" s="733"/>
      <c r="AT1167" s="733"/>
      <c r="AU1167" s="733"/>
      <c r="AV1167" s="221"/>
      <c r="AW1167" s="221"/>
      <c r="AX1167" s="221"/>
      <c r="AY1167" s="221"/>
      <c r="AZ1167" s="221"/>
      <c r="BA1167" s="221"/>
      <c r="BB1167" s="221"/>
      <c r="BC1167" s="221"/>
      <c r="BD1167" s="221"/>
      <c r="BE1167" s="221"/>
      <c r="BF1167" s="221"/>
      <c r="BG1167" s="221"/>
    </row>
    <row r="1168" spans="1:113">
      <c r="A1168" s="1819"/>
      <c r="B1168" s="1769"/>
      <c r="C1168" s="1770"/>
      <c r="D1168" s="421" t="s">
        <v>333</v>
      </c>
      <c r="E1168" s="232">
        <v>160</v>
      </c>
      <c r="F1168" s="332" t="s">
        <v>179</v>
      </c>
      <c r="G1168" s="332" t="s">
        <v>179</v>
      </c>
      <c r="H1168" s="310">
        <v>4.95</v>
      </c>
      <c r="I1168" s="1010">
        <v>2.1800000000000002</v>
      </c>
      <c r="J1168" s="318" t="s">
        <v>179</v>
      </c>
      <c r="K1168" s="319" t="s">
        <v>179</v>
      </c>
      <c r="L1168" s="318" t="s">
        <v>179</v>
      </c>
      <c r="M1168" s="319" t="s">
        <v>179</v>
      </c>
      <c r="N1168" s="322">
        <v>0</v>
      </c>
      <c r="O1168" s="323" t="s">
        <v>413</v>
      </c>
      <c r="P1168" s="323" t="s">
        <v>413</v>
      </c>
      <c r="Q1168" s="231">
        <f>E1168/166</f>
        <v>0.96385542168674698</v>
      </c>
      <c r="R1168" s="1804"/>
      <c r="S1168" s="315">
        <v>0.71799999999999997</v>
      </c>
      <c r="T1168" s="828">
        <v>6.99</v>
      </c>
      <c r="V1168" s="271"/>
      <c r="W1168" s="272"/>
      <c r="X1168" s="272"/>
      <c r="Y1168" s="1155"/>
      <c r="Z1168" s="1155"/>
      <c r="AA1168" s="1155"/>
      <c r="AC1168" s="272"/>
      <c r="AD1168" s="271"/>
      <c r="AE1168" s="272"/>
      <c r="AF1168" s="540"/>
      <c r="AG1168" s="272"/>
      <c r="AH1168" s="733"/>
      <c r="AI1168" s="733"/>
      <c r="AJ1168" s="733"/>
      <c r="AK1168" s="733"/>
      <c r="AL1168" s="733"/>
      <c r="AM1168" s="733"/>
      <c r="AN1168" s="733"/>
      <c r="AO1168" s="733"/>
      <c r="AP1168" s="733"/>
      <c r="AQ1168" s="733"/>
      <c r="AR1168" s="733"/>
      <c r="AS1168" s="733"/>
      <c r="AT1168" s="733"/>
      <c r="AU1168" s="733"/>
      <c r="AV1168" s="221"/>
      <c r="AW1168" s="221"/>
      <c r="AX1168" s="221"/>
      <c r="AY1168" s="221"/>
      <c r="AZ1168" s="221"/>
      <c r="BA1168" s="221"/>
      <c r="BB1168" s="221"/>
      <c r="BC1168" s="221"/>
      <c r="BD1168" s="221"/>
      <c r="BE1168" s="221"/>
      <c r="BF1168" s="221"/>
      <c r="BG1168" s="221"/>
    </row>
    <row r="1169" spans="1:113">
      <c r="A1169" s="1819"/>
      <c r="B1169" s="1769" t="s">
        <v>1469</v>
      </c>
      <c r="C1169" s="1770" t="s">
        <v>324</v>
      </c>
      <c r="D1169" s="421" t="s">
        <v>1467</v>
      </c>
      <c r="E1169" s="232">
        <v>124</v>
      </c>
      <c r="F1169" s="332" t="s">
        <v>179</v>
      </c>
      <c r="G1169" s="332" t="s">
        <v>179</v>
      </c>
      <c r="H1169" s="310">
        <v>6</v>
      </c>
      <c r="I1169" s="791">
        <v>3.05</v>
      </c>
      <c r="J1169" s="318" t="s">
        <v>179</v>
      </c>
      <c r="K1169" s="319" t="s">
        <v>179</v>
      </c>
      <c r="L1169" s="318" t="s">
        <v>179</v>
      </c>
      <c r="M1169" s="319" t="s">
        <v>179</v>
      </c>
      <c r="N1169" s="451">
        <v>0.79</v>
      </c>
      <c r="O1169" s="438">
        <v>2.19</v>
      </c>
      <c r="P1169" s="438">
        <v>0.36</v>
      </c>
      <c r="Q1169" s="231">
        <f>E1169/166</f>
        <v>0.74698795180722888</v>
      </c>
      <c r="R1169" s="1804">
        <f>SUMPRODUCT(Q1169:Q1170,N1169:N1170)</f>
        <v>0.59012048192771083</v>
      </c>
      <c r="S1169" s="245" t="s">
        <v>370</v>
      </c>
      <c r="T1169" s="246" t="s">
        <v>371</v>
      </c>
      <c r="V1169" s="271"/>
      <c r="W1169" s="272"/>
      <c r="X1169" s="272"/>
      <c r="Y1169" s="1155"/>
      <c r="Z1169" s="1155"/>
      <c r="AA1169" s="1155"/>
      <c r="AC1169" s="272"/>
      <c r="AD1169" s="271"/>
      <c r="AE1169" s="272"/>
      <c r="AF1169" s="540"/>
      <c r="AG1169" s="272"/>
      <c r="AH1169" s="733"/>
      <c r="AI1169" s="733"/>
      <c r="AJ1169" s="733"/>
      <c r="AK1169" s="733"/>
      <c r="AL1169" s="733"/>
      <c r="AM1169" s="733"/>
      <c r="AN1169" s="733"/>
      <c r="AO1169" s="733"/>
      <c r="AP1169" s="733"/>
      <c r="AQ1169" s="733"/>
      <c r="AR1169" s="733"/>
      <c r="AS1169" s="733"/>
      <c r="AT1169" s="733"/>
      <c r="AU1169" s="733"/>
      <c r="AV1169" s="221"/>
      <c r="AW1169" s="221"/>
      <c r="AX1169" s="221"/>
      <c r="AY1169" s="221"/>
      <c r="AZ1169" s="221"/>
      <c r="BA1169" s="221"/>
      <c r="BB1169" s="221"/>
      <c r="BC1169" s="221"/>
      <c r="BD1169" s="221"/>
      <c r="BE1169" s="221"/>
      <c r="BF1169" s="221"/>
      <c r="BG1169" s="221"/>
    </row>
    <row r="1170" spans="1:113" ht="15" thickBot="1">
      <c r="A1170" s="1820"/>
      <c r="B1170" s="1815"/>
      <c r="C1170" s="1832"/>
      <c r="D1170" s="1262" t="s">
        <v>333</v>
      </c>
      <c r="E1170" s="436">
        <v>42</v>
      </c>
      <c r="F1170" s="357" t="s">
        <v>179</v>
      </c>
      <c r="G1170" s="357" t="s">
        <v>179</v>
      </c>
      <c r="H1170" s="1263">
        <v>3.39</v>
      </c>
      <c r="I1170" s="867">
        <v>1.62</v>
      </c>
      <c r="J1170" s="318" t="s">
        <v>179</v>
      </c>
      <c r="K1170" s="319" t="s">
        <v>179</v>
      </c>
      <c r="L1170" s="318" t="s">
        <v>179</v>
      </c>
      <c r="M1170" s="319" t="s">
        <v>179</v>
      </c>
      <c r="N1170" s="322">
        <v>0</v>
      </c>
      <c r="O1170" s="323" t="s">
        <v>413</v>
      </c>
      <c r="P1170" s="323" t="s">
        <v>413</v>
      </c>
      <c r="Q1170" s="873">
        <f>E1170/166</f>
        <v>0.25301204819277107</v>
      </c>
      <c r="R1170" s="1826"/>
      <c r="S1170" s="355">
        <v>1.1200000000000001</v>
      </c>
      <c r="T1170" s="741">
        <v>0.25</v>
      </c>
      <c r="U1170" s="1264"/>
      <c r="V1170" s="271"/>
      <c r="W1170" s="272"/>
      <c r="X1170" s="272"/>
      <c r="Y1170" s="1155"/>
      <c r="Z1170" s="1155"/>
      <c r="AA1170" s="1155"/>
      <c r="AB1170" s="941"/>
      <c r="AC1170" s="272"/>
      <c r="AD1170" s="271"/>
      <c r="AE1170" s="272"/>
      <c r="AF1170" s="540"/>
      <c r="AG1170" s="272"/>
      <c r="AH1170" s="733"/>
      <c r="AI1170" s="733"/>
      <c r="AJ1170" s="733"/>
      <c r="AK1170" s="733"/>
      <c r="AL1170" s="733"/>
      <c r="AM1170" s="733"/>
      <c r="AN1170" s="733"/>
      <c r="AO1170" s="733"/>
      <c r="AP1170" s="733"/>
      <c r="AQ1170" s="733"/>
      <c r="AR1170" s="733"/>
      <c r="AS1170" s="733"/>
      <c r="AT1170" s="733"/>
      <c r="AU1170" s="733"/>
      <c r="AV1170" s="221"/>
      <c r="AW1170" s="221"/>
      <c r="AX1170" s="221"/>
      <c r="AY1170" s="221"/>
      <c r="AZ1170" s="221"/>
      <c r="BA1170" s="221"/>
      <c r="BB1170" s="221"/>
      <c r="BC1170" s="221"/>
      <c r="BD1170" s="221"/>
      <c r="BE1170" s="221"/>
      <c r="BF1170" s="221"/>
      <c r="BG1170" s="221"/>
    </row>
    <row r="1171" spans="1:113" s="750" customFormat="1" ht="9" customHeight="1" thickBot="1">
      <c r="A1171" s="1265"/>
      <c r="B1171" s="288"/>
      <c r="C1171" s="188"/>
      <c r="D1171" s="189"/>
      <c r="E1171" s="658"/>
      <c r="F1171" s="658"/>
      <c r="G1171" s="658"/>
      <c r="H1171" s="660"/>
      <c r="I1171" s="660"/>
      <c r="J1171" s="190"/>
      <c r="K1171" s="189"/>
      <c r="L1171" s="190"/>
      <c r="M1171" s="191"/>
      <c r="N1171" s="192"/>
      <c r="O1171" s="193"/>
      <c r="P1171" s="193"/>
      <c r="Q1171" s="194"/>
      <c r="R1171" s="194"/>
      <c r="S1171" s="195"/>
      <c r="T1171" s="195"/>
      <c r="U1171" s="747"/>
      <c r="V1171" s="197"/>
      <c r="W1171" s="191"/>
      <c r="X1171" s="191"/>
      <c r="Y1171" s="661"/>
      <c r="Z1171" s="661"/>
      <c r="AA1171" s="661"/>
      <c r="AB1171" s="1266"/>
      <c r="AC1171" s="663"/>
      <c r="AD1171" s="663"/>
      <c r="AE1171" s="663"/>
      <c r="AF1171" s="664"/>
      <c r="AG1171" s="663"/>
      <c r="AH1171" s="663"/>
      <c r="AI1171" s="663"/>
      <c r="AJ1171" s="663"/>
      <c r="AK1171" s="663"/>
      <c r="AL1171" s="663"/>
      <c r="AM1171" s="663"/>
      <c r="AN1171" s="663"/>
      <c r="AO1171" s="663"/>
      <c r="AP1171" s="663"/>
      <c r="AQ1171" s="663"/>
      <c r="AR1171" s="663"/>
      <c r="AS1171" s="663"/>
      <c r="AT1171" s="663"/>
      <c r="AU1171" s="663"/>
      <c r="AV1171" s="200"/>
      <c r="AW1171" s="200"/>
      <c r="AX1171" s="200"/>
      <c r="AY1171" s="200"/>
      <c r="AZ1171" s="200"/>
      <c r="BA1171" s="200"/>
      <c r="BB1171" s="200"/>
      <c r="BC1171" s="200"/>
      <c r="BD1171" s="200"/>
      <c r="BE1171" s="200"/>
      <c r="BF1171" s="200"/>
      <c r="BG1171" s="200"/>
      <c r="BH1171" s="749"/>
      <c r="DI1171" s="751"/>
    </row>
    <row r="1172" spans="1:113">
      <c r="A1172" s="1818" t="s">
        <v>1470</v>
      </c>
      <c r="B1172" s="291" t="s">
        <v>1341</v>
      </c>
      <c r="C1172" s="1267" t="s">
        <v>340</v>
      </c>
      <c r="D1172" s="1026" t="s">
        <v>1471</v>
      </c>
      <c r="E1172" s="1203">
        <v>83</v>
      </c>
      <c r="F1172" s="215">
        <v>20.59</v>
      </c>
      <c r="G1172" s="215">
        <v>4.1100000000000003</v>
      </c>
      <c r="H1172" s="1084">
        <v>5.16</v>
      </c>
      <c r="I1172" s="1268">
        <v>1.93</v>
      </c>
      <c r="J1172" s="298" t="s">
        <v>179</v>
      </c>
      <c r="K1172" s="299" t="s">
        <v>179</v>
      </c>
      <c r="L1172" s="298" t="s">
        <v>179</v>
      </c>
      <c r="M1172" s="299" t="s">
        <v>179</v>
      </c>
      <c r="N1172" s="208">
        <v>-0.122</v>
      </c>
      <c r="O1172" s="209">
        <v>2.3199999999999998</v>
      </c>
      <c r="P1172" s="209">
        <v>0.05</v>
      </c>
      <c r="Q1172" s="1269" t="s">
        <v>179</v>
      </c>
      <c r="R1172" s="211">
        <f>N1172</f>
        <v>-0.122</v>
      </c>
      <c r="S1172" s="443" t="s">
        <v>326</v>
      </c>
      <c r="T1172" s="306" t="s">
        <v>327</v>
      </c>
      <c r="V1172" s="2008" t="s">
        <v>678</v>
      </c>
      <c r="W1172" s="969" t="s">
        <v>329</v>
      </c>
      <c r="X1172" s="969" t="s">
        <v>1472</v>
      </c>
      <c r="Y1172" s="935">
        <f>($T$1179+$R$1172*25+$R$1173*85+$R$1174*87)*(1+$T$1181)</f>
        <v>5.6250000000000009</v>
      </c>
      <c r="Z1172" s="1203" t="s">
        <v>405</v>
      </c>
      <c r="AA1172" s="1204" t="s">
        <v>405</v>
      </c>
      <c r="AC1172" s="272"/>
      <c r="AD1172" s="1939" t="s">
        <v>332</v>
      </c>
      <c r="AE1172" s="2009"/>
      <c r="AF1172" s="960" t="s">
        <v>1452</v>
      </c>
      <c r="AG1172" s="969" t="s">
        <v>1473</v>
      </c>
      <c r="AH1172" s="935">
        <f>($T$1179+($R$1172*25)+($R$1173*85)+($R$1174*87)+$R$1177)*(1+$T$1181)</f>
        <v>6.2926204819277123</v>
      </c>
      <c r="AI1172" s="1270">
        <v>5.89</v>
      </c>
      <c r="AJ1172" s="1270"/>
      <c r="AK1172" s="1270"/>
      <c r="AL1172" s="1270">
        <v>5.68</v>
      </c>
      <c r="AM1172" s="1087">
        <f>AH1172-AVERAGE(AI1172:AL1172)</f>
        <v>0.50762048192771214</v>
      </c>
      <c r="AN1172" s="972">
        <f>AM1172/AVERAGE(AI1172:AL1172)</f>
        <v>8.7747706469786024E-2</v>
      </c>
      <c r="AO1172" s="733"/>
      <c r="AP1172" s="733"/>
      <c r="AQ1172" s="733"/>
      <c r="AR1172" s="733"/>
      <c r="AS1172" s="733"/>
      <c r="AT1172" s="733"/>
      <c r="AU1172" s="733"/>
      <c r="AV1172" s="221"/>
      <c r="AW1172" s="221"/>
      <c r="AX1172" s="221"/>
      <c r="AY1172" s="221"/>
      <c r="AZ1172" s="221"/>
      <c r="BA1172" s="221"/>
      <c r="BB1172" s="221"/>
      <c r="BC1172" s="221"/>
      <c r="BD1172" s="221"/>
      <c r="BE1172" s="221"/>
      <c r="BF1172" s="221"/>
      <c r="BG1172" s="221"/>
    </row>
    <row r="1173" spans="1:113">
      <c r="A1173" s="2001"/>
      <c r="B1173" s="313" t="s">
        <v>1432</v>
      </c>
      <c r="C1173" s="796" t="s">
        <v>340</v>
      </c>
      <c r="D1173" s="330" t="s">
        <v>1474</v>
      </c>
      <c r="E1173" s="311">
        <v>83</v>
      </c>
      <c r="F1173" s="232">
        <v>83.17</v>
      </c>
      <c r="G1173" s="232">
        <v>3.25</v>
      </c>
      <c r="H1173" s="461">
        <v>5.16</v>
      </c>
      <c r="I1173" s="1010">
        <v>1.93</v>
      </c>
      <c r="J1173" s="318" t="s">
        <v>179</v>
      </c>
      <c r="K1173" s="319" t="s">
        <v>179</v>
      </c>
      <c r="L1173" s="318" t="s">
        <v>179</v>
      </c>
      <c r="M1173" s="319" t="s">
        <v>179</v>
      </c>
      <c r="N1173" s="227">
        <v>0.02</v>
      </c>
      <c r="O1173" s="244">
        <v>0.41</v>
      </c>
      <c r="P1173" s="244">
        <v>0.06</v>
      </c>
      <c r="Q1173" s="332" t="s">
        <v>179</v>
      </c>
      <c r="R1173" s="231">
        <f>N1173</f>
        <v>0.02</v>
      </c>
      <c r="S1173" s="785" t="s">
        <v>1455</v>
      </c>
      <c r="T1173" s="247" t="s">
        <v>740</v>
      </c>
      <c r="V1173" s="1783"/>
      <c r="W1173" s="984" t="s">
        <v>4</v>
      </c>
      <c r="X1173" s="969" t="s">
        <v>1475</v>
      </c>
      <c r="Y1173" s="310">
        <f>(T1179+R1172*21+R1173*85+R1174*100)*(1+$T$1181)</f>
        <v>8.3475000000000001</v>
      </c>
      <c r="Z1173" s="310">
        <f>Y1173-Y1172</f>
        <v>2.7224999999999993</v>
      </c>
      <c r="AA1173" s="1010">
        <f>(25-21)*P1172+(100-87)*P1174</f>
        <v>0.85000000000000009</v>
      </c>
      <c r="AC1173" s="272"/>
      <c r="AD1173" s="235" t="s">
        <v>277</v>
      </c>
      <c r="AE1173" s="236">
        <f>AVERAGE(AN1172:AN1175)</f>
        <v>-1.0256230887052277E-2</v>
      </c>
      <c r="AF1173" s="977" t="s">
        <v>1457</v>
      </c>
      <c r="AG1173" s="984" t="s">
        <v>1476</v>
      </c>
      <c r="AH1173" s="935">
        <f>($T$1179+($R$1172*21)+($R$1173*85)+($R$1174*92)+$R$1177)*(1+$T$1181)</f>
        <v>7.7151204819277117</v>
      </c>
      <c r="AI1173" s="1259">
        <v>8.59</v>
      </c>
      <c r="AJ1173" s="1259">
        <v>7.22</v>
      </c>
      <c r="AK1173" s="1259"/>
      <c r="AL1173" s="1259"/>
      <c r="AM1173" s="1087">
        <f t="shared" ref="AM1173:AM1175" si="55">AH1173-AVERAGE(AI1173:AL1173)</f>
        <v>-0.18987951807228765</v>
      </c>
      <c r="AN1173" s="972">
        <f t="shared" ref="AN1173:AN1175" si="56">AM1173/AVERAGE(AI1173:AL1173)</f>
        <v>-2.4020179389283702E-2</v>
      </c>
      <c r="AO1173" s="733"/>
      <c r="AP1173" s="733"/>
      <c r="AQ1173" s="733"/>
      <c r="AR1173" s="733"/>
      <c r="AS1173" s="733"/>
      <c r="AT1173" s="733"/>
      <c r="AU1173" s="733"/>
      <c r="AV1173" s="221"/>
      <c r="AW1173" s="221"/>
      <c r="AX1173" s="221"/>
      <c r="AY1173" s="221"/>
      <c r="AZ1173" s="221"/>
      <c r="BA1173" s="221"/>
      <c r="BB1173" s="221"/>
      <c r="BC1173" s="221"/>
      <c r="BD1173" s="221"/>
      <c r="BE1173" s="221"/>
      <c r="BF1173" s="221"/>
      <c r="BG1173" s="221"/>
    </row>
    <row r="1174" spans="1:113">
      <c r="A1174" s="2001"/>
      <c r="B1174" s="1260" t="s">
        <v>1463</v>
      </c>
      <c r="C1174" s="796" t="s">
        <v>340</v>
      </c>
      <c r="D1174" s="330" t="s">
        <v>1477</v>
      </c>
      <c r="E1174" s="311">
        <v>83</v>
      </c>
      <c r="F1174" s="232">
        <v>84.48</v>
      </c>
      <c r="G1174" s="232">
        <v>5.0199999999999996</v>
      </c>
      <c r="H1174" s="461">
        <v>5.16</v>
      </c>
      <c r="I1174" s="1010">
        <v>1.93</v>
      </c>
      <c r="J1174" s="318" t="s">
        <v>179</v>
      </c>
      <c r="K1174" s="319" t="s">
        <v>179</v>
      </c>
      <c r="L1174" s="318" t="s">
        <v>179</v>
      </c>
      <c r="M1174" s="319" t="s">
        <v>179</v>
      </c>
      <c r="N1174" s="227">
        <v>0.13</v>
      </c>
      <c r="O1174" s="244">
        <v>2.63</v>
      </c>
      <c r="P1174" s="244">
        <v>0.05</v>
      </c>
      <c r="Q1174" s="332" t="s">
        <v>179</v>
      </c>
      <c r="R1174" s="231">
        <f>N1174</f>
        <v>0.13</v>
      </c>
      <c r="S1174" s="425" t="s">
        <v>345</v>
      </c>
      <c r="T1174" s="246" t="s">
        <v>346</v>
      </c>
      <c r="V1174" s="1927"/>
      <c r="W1174" s="984" t="s">
        <v>329</v>
      </c>
      <c r="X1174" s="984" t="s">
        <v>1478</v>
      </c>
      <c r="Y1174" s="310">
        <f>(T1179+R1172*17+R1173*85+R1174*80)*(1+$T$1181)</f>
        <v>5.7075000000000014</v>
      </c>
      <c r="Z1174" s="311" t="s">
        <v>405</v>
      </c>
      <c r="AA1174" s="233" t="s">
        <v>405</v>
      </c>
      <c r="AC1174" s="272"/>
      <c r="AD1174" s="235" t="s">
        <v>361</v>
      </c>
      <c r="AE1174" s="236">
        <f>STDEV(AN1172:AN1175)</f>
        <v>0.10062970048157371</v>
      </c>
      <c r="AF1174" s="977" t="s">
        <v>1452</v>
      </c>
      <c r="AG1174" s="984" t="s">
        <v>1479</v>
      </c>
      <c r="AH1174" s="935">
        <f>($T$1179+($R$1172*17)+($R$1173*85)+($R$1174*81)+$R$1177)*(1+$T$1181)</f>
        <v>6.5376204819277124</v>
      </c>
      <c r="AI1174" s="1259">
        <v>5.87</v>
      </c>
      <c r="AJ1174" s="1259">
        <v>6</v>
      </c>
      <c r="AK1174" s="1259">
        <v>6.99</v>
      </c>
      <c r="AL1174" s="1259"/>
      <c r="AM1174" s="1087">
        <f t="shared" si="55"/>
        <v>0.25095381526104621</v>
      </c>
      <c r="AN1174" s="972">
        <f t="shared" si="56"/>
        <v>3.9918422363899191E-2</v>
      </c>
      <c r="AO1174" s="733"/>
      <c r="AP1174" s="733"/>
      <c r="AQ1174" s="733"/>
      <c r="AR1174" s="733"/>
      <c r="AS1174" s="733"/>
      <c r="AT1174" s="733"/>
      <c r="AU1174" s="733"/>
      <c r="AV1174" s="221"/>
      <c r="AW1174" s="221"/>
      <c r="AX1174" s="221"/>
      <c r="AY1174" s="221"/>
      <c r="AZ1174" s="221"/>
      <c r="BA1174" s="221"/>
      <c r="BB1174" s="221"/>
      <c r="BC1174" s="221"/>
      <c r="BD1174" s="221"/>
      <c r="BE1174" s="221"/>
      <c r="BF1174" s="221"/>
      <c r="BG1174" s="221"/>
    </row>
    <row r="1175" spans="1:113">
      <c r="A1175" s="2001"/>
      <c r="B1175" s="1769" t="s">
        <v>1466</v>
      </c>
      <c r="C1175" s="1770" t="s">
        <v>324</v>
      </c>
      <c r="D1175" s="421" t="s">
        <v>1467</v>
      </c>
      <c r="E1175" s="232">
        <v>10</v>
      </c>
      <c r="F1175" s="332" t="s">
        <v>179</v>
      </c>
      <c r="G1175" s="332" t="s">
        <v>179</v>
      </c>
      <c r="H1175" s="461">
        <v>1.95</v>
      </c>
      <c r="I1175" s="1010">
        <v>0</v>
      </c>
      <c r="J1175" s="318" t="s">
        <v>179</v>
      </c>
      <c r="K1175" s="319" t="s">
        <v>179</v>
      </c>
      <c r="L1175" s="318" t="s">
        <v>179</v>
      </c>
      <c r="M1175" s="319" t="s">
        <v>179</v>
      </c>
      <c r="N1175" s="451">
        <v>-3.03</v>
      </c>
      <c r="O1175" s="438">
        <v>6.94</v>
      </c>
      <c r="P1175" s="438">
        <v>0.44</v>
      </c>
      <c r="Q1175" s="231">
        <v>0</v>
      </c>
      <c r="R1175" s="1804">
        <f>SUMPRODUCT(Q1175:Q1176,N1175:N1176)</f>
        <v>0</v>
      </c>
      <c r="S1175" s="531" t="s">
        <v>691</v>
      </c>
      <c r="T1175" s="532" t="s">
        <v>692</v>
      </c>
      <c r="V1175" s="1890"/>
      <c r="W1175" s="984" t="s">
        <v>4</v>
      </c>
      <c r="X1175" s="984" t="s">
        <v>1480</v>
      </c>
      <c r="Y1175" s="461">
        <f>(T1179+R1172*15+R1173*85+R1174*90)*(1+$T$1181)</f>
        <v>7.6375000000000011</v>
      </c>
      <c r="Z1175" s="310">
        <f>Y1175-Y1174</f>
        <v>1.9299999999999997</v>
      </c>
      <c r="AA1175" s="1010">
        <f>(17-15)*P1172+(90-80)*P1174</f>
        <v>0.6</v>
      </c>
      <c r="AC1175" s="272"/>
      <c r="AD1175" s="235" t="s">
        <v>479</v>
      </c>
      <c r="AE1175" s="236">
        <f>MIN(AN1172:AN1175)</f>
        <v>-0.14467087299261061</v>
      </c>
      <c r="AF1175" s="977" t="s">
        <v>1457</v>
      </c>
      <c r="AG1175" s="984" t="s">
        <v>1481</v>
      </c>
      <c r="AH1175" s="935">
        <f>($T$1179+($R$1172*15)+($R$1173*85)+($R$1174*80)+$R$1177)*(1+$T$1181)</f>
        <v>6.6801204819277116</v>
      </c>
      <c r="AI1175" s="1259">
        <v>8.49</v>
      </c>
      <c r="AJ1175" s="1259">
        <v>7.13</v>
      </c>
      <c r="AK1175" s="1259"/>
      <c r="AL1175" s="1259"/>
      <c r="AM1175" s="1087">
        <f t="shared" si="55"/>
        <v>-1.1298795180722889</v>
      </c>
      <c r="AN1175" s="972">
        <f t="shared" si="56"/>
        <v>-0.14467087299261061</v>
      </c>
      <c r="AO1175" s="733"/>
      <c r="AP1175" s="733"/>
      <c r="AQ1175" s="733"/>
      <c r="AR1175" s="733"/>
      <c r="AS1175" s="733"/>
      <c r="AT1175" s="733"/>
      <c r="AU1175" s="733"/>
      <c r="AV1175" s="221"/>
      <c r="AW1175" s="221"/>
      <c r="AX1175" s="221"/>
      <c r="AY1175" s="221"/>
      <c r="AZ1175" s="221"/>
      <c r="BA1175" s="221"/>
      <c r="BB1175" s="221"/>
      <c r="BC1175" s="221"/>
      <c r="BD1175" s="221"/>
      <c r="BE1175" s="221"/>
      <c r="BF1175" s="221"/>
      <c r="BG1175" s="221"/>
    </row>
    <row r="1176" spans="1:113">
      <c r="A1176" s="2001"/>
      <c r="B1176" s="1769"/>
      <c r="C1176" s="1770"/>
      <c r="D1176" s="421" t="s">
        <v>333</v>
      </c>
      <c r="E1176" s="232">
        <v>73</v>
      </c>
      <c r="F1176" s="332" t="s">
        <v>179</v>
      </c>
      <c r="G1176" s="332" t="s">
        <v>179</v>
      </c>
      <c r="H1176" s="461">
        <v>5.59</v>
      </c>
      <c r="I1176" s="1010">
        <v>1.62</v>
      </c>
      <c r="J1176" s="318" t="s">
        <v>179</v>
      </c>
      <c r="K1176" s="319" t="s">
        <v>179</v>
      </c>
      <c r="L1176" s="318" t="s">
        <v>179</v>
      </c>
      <c r="M1176" s="319" t="s">
        <v>179</v>
      </c>
      <c r="N1176" s="322">
        <v>0</v>
      </c>
      <c r="O1176" s="323" t="s">
        <v>413</v>
      </c>
      <c r="P1176" s="323" t="s">
        <v>413</v>
      </c>
      <c r="Q1176" s="231">
        <v>1</v>
      </c>
      <c r="R1176" s="1804"/>
      <c r="S1176" s="425" t="s">
        <v>355</v>
      </c>
      <c r="T1176" s="384" t="s">
        <v>356</v>
      </c>
      <c r="V1176" s="271"/>
      <c r="W1176" s="272"/>
      <c r="X1176" s="272"/>
      <c r="Y1176" s="1155"/>
      <c r="Z1176" s="1155"/>
      <c r="AA1176" s="1155"/>
      <c r="AC1176" s="272"/>
      <c r="AD1176" s="235" t="s">
        <v>482</v>
      </c>
      <c r="AE1176" s="236">
        <f>MAX(AN1172:AN1175)</f>
        <v>8.7747706469786024E-2</v>
      </c>
      <c r="AF1176" s="540"/>
      <c r="AG1176" s="272"/>
      <c r="AH1176" s="733"/>
      <c r="AI1176" s="733"/>
      <c r="AJ1176" s="733"/>
      <c r="AK1176" s="733"/>
      <c r="AL1176" s="733"/>
      <c r="AM1176" s="733"/>
      <c r="AN1176" s="733"/>
      <c r="AO1176" s="733"/>
      <c r="AP1176" s="733"/>
      <c r="AQ1176" s="733"/>
      <c r="AR1176" s="733"/>
      <c r="AS1176" s="733"/>
      <c r="AT1176" s="733"/>
      <c r="AU1176" s="733"/>
      <c r="AV1176" s="221"/>
      <c r="AW1176" s="221"/>
      <c r="AX1176" s="221"/>
      <c r="AY1176" s="221"/>
      <c r="AZ1176" s="221"/>
      <c r="BA1176" s="221"/>
      <c r="BB1176" s="221"/>
      <c r="BC1176" s="221"/>
      <c r="BD1176" s="221"/>
      <c r="BE1176" s="221"/>
      <c r="BF1176" s="221"/>
      <c r="BG1176" s="221"/>
    </row>
    <row r="1177" spans="1:113">
      <c r="A1177" s="2001"/>
      <c r="B1177" s="1882" t="s">
        <v>1482</v>
      </c>
      <c r="C1177" s="1770" t="s">
        <v>324</v>
      </c>
      <c r="D1177" s="421" t="s">
        <v>1467</v>
      </c>
      <c r="E1177" s="232">
        <v>31</v>
      </c>
      <c r="F1177" s="332" t="s">
        <v>179</v>
      </c>
      <c r="G1177" s="332" t="s">
        <v>179</v>
      </c>
      <c r="H1177" s="461">
        <v>6.59</v>
      </c>
      <c r="I1177" s="1010">
        <v>1.1599999999999999</v>
      </c>
      <c r="J1177" s="318" t="s">
        <v>179</v>
      </c>
      <c r="K1177" s="319" t="s">
        <v>179</v>
      </c>
      <c r="L1177" s="318" t="s">
        <v>179</v>
      </c>
      <c r="M1177" s="319" t="s">
        <v>179</v>
      </c>
      <c r="N1177" s="451">
        <v>1.43</v>
      </c>
      <c r="O1177" s="438">
        <v>4.51</v>
      </c>
      <c r="P1177" s="438">
        <v>0.32</v>
      </c>
      <c r="Q1177" s="231">
        <f>E1177/83</f>
        <v>0.37349397590361444</v>
      </c>
      <c r="R1177" s="1804">
        <f>SUMPRODUCT(Q1177:Q1178,N1177:N1178)</f>
        <v>0.53409638554216865</v>
      </c>
      <c r="S1177" s="311">
        <v>83</v>
      </c>
      <c r="T1177" s="532" t="s">
        <v>692</v>
      </c>
      <c r="V1177" s="271"/>
      <c r="W1177" s="272"/>
      <c r="X1177" s="272"/>
      <c r="Y1177" s="1155"/>
      <c r="Z1177" s="1155"/>
      <c r="AA1177" s="1155"/>
      <c r="AC1177" s="272"/>
      <c r="AD1177" s="271"/>
      <c r="AE1177" s="272"/>
      <c r="AF1177" s="540"/>
      <c r="AG1177" s="272"/>
      <c r="AH1177" s="733"/>
      <c r="AI1177" s="733"/>
      <c r="AJ1177" s="733"/>
      <c r="AK1177" s="733"/>
      <c r="AL1177" s="733"/>
      <c r="AM1177" s="733"/>
      <c r="AN1177" s="733"/>
      <c r="AO1177" s="733"/>
      <c r="AP1177" s="733"/>
      <c r="AQ1177" s="733"/>
      <c r="AR1177" s="733"/>
      <c r="AS1177" s="733"/>
      <c r="AT1177" s="733"/>
      <c r="AU1177" s="733"/>
      <c r="AV1177" s="221"/>
      <c r="AW1177" s="221"/>
      <c r="AX1177" s="221"/>
      <c r="AY1177" s="221"/>
      <c r="AZ1177" s="221"/>
      <c r="BA1177" s="221"/>
      <c r="BB1177" s="221"/>
      <c r="BC1177" s="221"/>
      <c r="BD1177" s="221"/>
      <c r="BE1177" s="221"/>
      <c r="BF1177" s="221"/>
      <c r="BG1177" s="221"/>
    </row>
    <row r="1178" spans="1:113">
      <c r="A1178" s="2001"/>
      <c r="B1178" s="1883"/>
      <c r="C1178" s="1770"/>
      <c r="D1178" s="421" t="s">
        <v>333</v>
      </c>
      <c r="E1178" s="311">
        <v>52</v>
      </c>
      <c r="F1178" s="332" t="s">
        <v>179</v>
      </c>
      <c r="G1178" s="332" t="s">
        <v>179</v>
      </c>
      <c r="H1178" s="461">
        <v>4.3</v>
      </c>
      <c r="I1178" s="1010">
        <v>1.79</v>
      </c>
      <c r="J1178" s="318" t="s">
        <v>179</v>
      </c>
      <c r="K1178" s="319" t="s">
        <v>179</v>
      </c>
      <c r="L1178" s="318" t="s">
        <v>179</v>
      </c>
      <c r="M1178" s="319" t="s">
        <v>179</v>
      </c>
      <c r="N1178" s="322">
        <v>0</v>
      </c>
      <c r="O1178" s="323" t="s">
        <v>413</v>
      </c>
      <c r="P1178" s="323" t="s">
        <v>413</v>
      </c>
      <c r="Q1178" s="231">
        <f>E1178/83</f>
        <v>0.62650602409638556</v>
      </c>
      <c r="R1178" s="1804"/>
      <c r="S1178" s="425" t="s">
        <v>363</v>
      </c>
      <c r="T1178" s="384" t="s">
        <v>364</v>
      </c>
      <c r="V1178" s="271"/>
      <c r="W1178" s="272"/>
      <c r="X1178" s="272"/>
      <c r="Y1178" s="1155"/>
      <c r="Z1178" s="1155"/>
      <c r="AA1178" s="1155"/>
      <c r="AC1178" s="272"/>
      <c r="AD1178" s="271"/>
      <c r="AE1178" s="272"/>
      <c r="AF1178" s="540"/>
      <c r="AG1178" s="272"/>
      <c r="AH1178" s="733"/>
      <c r="AI1178" s="733"/>
      <c r="AJ1178" s="733"/>
      <c r="AK1178" s="733"/>
      <c r="AL1178" s="733"/>
      <c r="AM1178" s="733"/>
      <c r="AN1178" s="733"/>
      <c r="AO1178" s="733"/>
      <c r="AP1178" s="733"/>
      <c r="AQ1178" s="733"/>
      <c r="AR1178" s="733"/>
      <c r="AS1178" s="733"/>
      <c r="AT1178" s="733"/>
      <c r="AU1178" s="733"/>
      <c r="AV1178" s="221"/>
      <c r="AW1178" s="221"/>
      <c r="AX1178" s="221"/>
      <c r="AY1178" s="221"/>
      <c r="AZ1178" s="221"/>
      <c r="BA1178" s="221"/>
      <c r="BB1178" s="221"/>
      <c r="BC1178" s="221"/>
      <c r="BD1178" s="221"/>
      <c r="BE1178" s="221"/>
      <c r="BF1178" s="221"/>
      <c r="BG1178" s="221"/>
    </row>
    <row r="1179" spans="1:113">
      <c r="A1179" s="2006"/>
      <c r="B1179" s="1857" t="s">
        <v>694</v>
      </c>
      <c r="C1179" s="262"/>
      <c r="D1179" s="272"/>
      <c r="E1179" s="272"/>
      <c r="F1179" s="262"/>
      <c r="G1179" s="262"/>
      <c r="H1179" s="272"/>
      <c r="I1179" s="272"/>
      <c r="J1179" s="540"/>
      <c r="K1179" s="272"/>
      <c r="L1179" s="540"/>
      <c r="M1179" s="272"/>
      <c r="N1179" s="541"/>
      <c r="O1179" s="542"/>
      <c r="P1179" s="542"/>
      <c r="Q1179" s="352"/>
      <c r="R1179" s="352"/>
      <c r="S1179" s="430">
        <v>0.62</v>
      </c>
      <c r="T1179" s="828">
        <v>-5.46</v>
      </c>
      <c r="V1179" s="271"/>
      <c r="W1179" s="272"/>
      <c r="X1179" s="272"/>
      <c r="Y1179" s="1155"/>
      <c r="Z1179" s="1155"/>
      <c r="AA1179" s="1155"/>
      <c r="AC1179" s="272"/>
      <c r="AD1179" s="271"/>
      <c r="AE1179" s="272"/>
      <c r="AF1179" s="540"/>
      <c r="AG1179" s="272"/>
      <c r="AH1179" s="733"/>
      <c r="AI1179" s="733"/>
      <c r="AJ1179" s="733"/>
      <c r="AK1179" s="733"/>
      <c r="AL1179" s="733"/>
      <c r="AM1179" s="733"/>
      <c r="AN1179" s="733"/>
      <c r="AO1179" s="733"/>
      <c r="AP1179" s="733"/>
      <c r="AQ1179" s="733"/>
      <c r="AR1179" s="733"/>
      <c r="AS1179" s="733"/>
      <c r="AT1179" s="733"/>
      <c r="AU1179" s="733"/>
      <c r="AV1179" s="221"/>
      <c r="AW1179" s="221"/>
      <c r="AX1179" s="221"/>
      <c r="AY1179" s="221"/>
      <c r="AZ1179" s="221"/>
      <c r="BA1179" s="221"/>
      <c r="BB1179" s="221"/>
      <c r="BC1179" s="221"/>
      <c r="BD1179" s="221"/>
      <c r="BE1179" s="221"/>
      <c r="BF1179" s="221"/>
      <c r="BG1179" s="221"/>
    </row>
    <row r="1180" spans="1:113">
      <c r="A1180" s="2006"/>
      <c r="B1180" s="1858"/>
      <c r="C1180" s="262"/>
      <c r="D1180" s="272"/>
      <c r="E1180" s="272"/>
      <c r="F1180" s="262"/>
      <c r="G1180" s="262"/>
      <c r="H1180" s="272"/>
      <c r="I1180" s="272"/>
      <c r="J1180" s="540"/>
      <c r="K1180" s="272"/>
      <c r="L1180" s="540"/>
      <c r="M1180" s="272"/>
      <c r="N1180" s="541"/>
      <c r="O1180" s="542"/>
      <c r="P1180" s="542"/>
      <c r="Q1180" s="352"/>
      <c r="R1180" s="352"/>
      <c r="S1180" s="245" t="s">
        <v>370</v>
      </c>
      <c r="T1180" s="246" t="s">
        <v>371</v>
      </c>
      <c r="V1180" s="271"/>
      <c r="W1180" s="272"/>
      <c r="X1180" s="272"/>
      <c r="Y1180" s="1155"/>
      <c r="Z1180" s="1155"/>
      <c r="AA1180" s="1155"/>
      <c r="AC1180" s="272"/>
      <c r="AD1180" s="271"/>
      <c r="AE1180" s="272"/>
      <c r="AF1180" s="540"/>
      <c r="AG1180" s="272"/>
      <c r="AH1180" s="733"/>
      <c r="AI1180" s="733"/>
      <c r="AJ1180" s="733"/>
      <c r="AK1180" s="733"/>
      <c r="AL1180" s="733"/>
      <c r="AM1180" s="733"/>
      <c r="AN1180" s="733"/>
      <c r="AO1180" s="733"/>
      <c r="AP1180" s="733"/>
      <c r="AQ1180" s="733"/>
      <c r="AR1180" s="733"/>
      <c r="AS1180" s="733"/>
      <c r="AT1180" s="733"/>
      <c r="AU1180" s="733"/>
      <c r="AV1180" s="221"/>
      <c r="AW1180" s="221"/>
      <c r="AX1180" s="221"/>
      <c r="AY1180" s="221"/>
      <c r="AZ1180" s="221"/>
      <c r="BA1180" s="221"/>
      <c r="BB1180" s="221"/>
      <c r="BC1180" s="221"/>
      <c r="BD1180" s="221"/>
      <c r="BE1180" s="221"/>
      <c r="BF1180" s="221"/>
      <c r="BG1180" s="221"/>
    </row>
    <row r="1181" spans="1:113" ht="15" thickBot="1">
      <c r="A1181" s="2007"/>
      <c r="B1181" s="1859"/>
      <c r="C1181" s="262"/>
      <c r="D1181" s="272"/>
      <c r="E1181" s="272"/>
      <c r="F1181" s="262"/>
      <c r="G1181" s="262"/>
      <c r="H1181" s="272"/>
      <c r="I1181" s="272"/>
      <c r="J1181" s="540"/>
      <c r="K1181" s="272"/>
      <c r="L1181" s="540"/>
      <c r="M1181" s="272"/>
      <c r="N1181" s="541"/>
      <c r="O1181" s="542"/>
      <c r="P1181" s="542"/>
      <c r="Q1181" s="352"/>
      <c r="R1181" s="352"/>
      <c r="S1181" s="1271">
        <v>0.86599999999999999</v>
      </c>
      <c r="T1181" s="1272">
        <v>0.25</v>
      </c>
      <c r="U1181" s="1264"/>
      <c r="V1181" s="271"/>
      <c r="W1181" s="272"/>
      <c r="X1181" s="272"/>
      <c r="Y1181" s="1155"/>
      <c r="Z1181" s="1155"/>
      <c r="AA1181" s="1155"/>
      <c r="AB1181" s="941"/>
      <c r="AC1181" s="272"/>
      <c r="AD1181" s="271"/>
      <c r="AE1181" s="272"/>
      <c r="AF1181" s="540"/>
      <c r="AG1181" s="272"/>
      <c r="AH1181" s="733"/>
      <c r="AI1181" s="733"/>
      <c r="AJ1181" s="733"/>
      <c r="AK1181" s="733"/>
      <c r="AL1181" s="733"/>
      <c r="AM1181" s="733"/>
      <c r="AN1181" s="733"/>
      <c r="AO1181" s="733"/>
      <c r="AP1181" s="733"/>
      <c r="AQ1181" s="733"/>
      <c r="AR1181" s="733"/>
      <c r="AS1181" s="733"/>
      <c r="AT1181" s="733"/>
      <c r="AU1181" s="733"/>
      <c r="AV1181" s="221"/>
      <c r="AW1181" s="221"/>
      <c r="AX1181" s="221"/>
      <c r="AY1181" s="221"/>
      <c r="AZ1181" s="221"/>
      <c r="BA1181" s="221"/>
      <c r="BB1181" s="221"/>
      <c r="BC1181" s="221"/>
      <c r="BD1181" s="221"/>
      <c r="BE1181" s="221"/>
      <c r="BF1181" s="221"/>
      <c r="BG1181" s="221"/>
    </row>
    <row r="1182" spans="1:113" s="750" customFormat="1" ht="9" customHeight="1" thickBot="1">
      <c r="A1182" s="1265"/>
      <c r="B1182" s="288"/>
      <c r="C1182" s="188"/>
      <c r="D1182" s="189"/>
      <c r="E1182" s="658"/>
      <c r="F1182" s="658"/>
      <c r="G1182" s="658"/>
      <c r="H1182" s="660"/>
      <c r="I1182" s="660"/>
      <c r="J1182" s="190"/>
      <c r="K1182" s="189"/>
      <c r="L1182" s="190"/>
      <c r="M1182" s="191"/>
      <c r="N1182" s="192"/>
      <c r="O1182" s="193"/>
      <c r="P1182" s="193"/>
      <c r="Q1182" s="194"/>
      <c r="R1182" s="194"/>
      <c r="S1182" s="195"/>
      <c r="T1182" s="195"/>
      <c r="U1182" s="747"/>
      <c r="V1182" s="197"/>
      <c r="W1182" s="191"/>
      <c r="X1182" s="191"/>
      <c r="Y1182" s="661"/>
      <c r="Z1182" s="661"/>
      <c r="AA1182" s="661"/>
      <c r="AB1182" s="1266"/>
      <c r="AC1182" s="663"/>
      <c r="AD1182" s="663"/>
      <c r="AE1182" s="663"/>
      <c r="AF1182" s="664"/>
      <c r="AG1182" s="663"/>
      <c r="AH1182" s="663"/>
      <c r="AI1182" s="663"/>
      <c r="AJ1182" s="663"/>
      <c r="AK1182" s="663"/>
      <c r="AL1182" s="663"/>
      <c r="AM1182" s="663"/>
      <c r="AN1182" s="663"/>
      <c r="AO1182" s="663"/>
      <c r="AP1182" s="663"/>
      <c r="AQ1182" s="663"/>
      <c r="AR1182" s="663"/>
      <c r="AS1182" s="663"/>
      <c r="AT1182" s="663"/>
      <c r="AU1182" s="663"/>
      <c r="AV1182" s="200"/>
      <c r="AW1182" s="200"/>
      <c r="AX1182" s="200"/>
      <c r="AY1182" s="200"/>
      <c r="AZ1182" s="200"/>
      <c r="BA1182" s="200"/>
      <c r="BB1182" s="200"/>
      <c r="BC1182" s="200"/>
      <c r="BD1182" s="200"/>
      <c r="BE1182" s="200"/>
      <c r="BF1182" s="200"/>
      <c r="BG1182" s="200"/>
      <c r="BH1182" s="749"/>
      <c r="DI1182" s="751"/>
    </row>
    <row r="1183" spans="1:113">
      <c r="A1183" s="1818" t="s">
        <v>1483</v>
      </c>
      <c r="B1183" s="291" t="s">
        <v>1341</v>
      </c>
      <c r="C1183" s="1267" t="s">
        <v>340</v>
      </c>
      <c r="D1183" s="1026" t="s">
        <v>1484</v>
      </c>
      <c r="E1183" s="1203">
        <v>71</v>
      </c>
      <c r="F1183" s="215">
        <v>66</v>
      </c>
      <c r="G1183" s="215">
        <v>13.18</v>
      </c>
      <c r="H1183" s="1084">
        <v>24.1</v>
      </c>
      <c r="I1183" s="1268">
        <v>14.28</v>
      </c>
      <c r="J1183" s="1273" t="s">
        <v>340</v>
      </c>
      <c r="K1183" s="667" t="s">
        <v>1485</v>
      </c>
      <c r="L1183" s="298" t="s">
        <v>179</v>
      </c>
      <c r="M1183" s="299" t="s">
        <v>179</v>
      </c>
      <c r="N1183" s="208">
        <v>0.59</v>
      </c>
      <c r="O1183" s="209">
        <v>4.55</v>
      </c>
      <c r="P1183" s="209">
        <v>0.13</v>
      </c>
      <c r="Q1183" s="1269" t="s">
        <v>179</v>
      </c>
      <c r="R1183" s="211">
        <f>N1183</f>
        <v>0.59</v>
      </c>
      <c r="S1183" s="443" t="s">
        <v>326</v>
      </c>
      <c r="T1183" s="306" t="s">
        <v>327</v>
      </c>
      <c r="V1183" s="2003" t="s">
        <v>678</v>
      </c>
      <c r="W1183" s="969" t="s">
        <v>329</v>
      </c>
      <c r="X1183" s="969" t="s">
        <v>1486</v>
      </c>
      <c r="Y1183" s="935">
        <f>(T1190+R1187+R1183*59+R1186*95+R1184*85+R1185*36000)*(1+T1192)</f>
        <v>11.388204225352098</v>
      </c>
      <c r="Z1183" s="1203" t="s">
        <v>405</v>
      </c>
      <c r="AA1183" s="1204" t="s">
        <v>405</v>
      </c>
      <c r="AC1183" s="272"/>
      <c r="AD1183" s="1939" t="s">
        <v>332</v>
      </c>
      <c r="AE1183" s="2004"/>
      <c r="AF1183" s="960" t="s">
        <v>1452</v>
      </c>
      <c r="AG1183" s="969" t="s">
        <v>1487</v>
      </c>
      <c r="AH1183" s="1274">
        <f>12.2*1.25</f>
        <v>15.25</v>
      </c>
      <c r="AI1183" s="1270">
        <v>11.49</v>
      </c>
      <c r="AJ1183" s="1270">
        <v>15.74</v>
      </c>
      <c r="AK1183" s="1270">
        <v>12.9</v>
      </c>
      <c r="AL1183" s="1270"/>
      <c r="AM1183" s="1270"/>
      <c r="AN1183" s="1270"/>
      <c r="AO1183" s="733"/>
      <c r="AP1183" s="733"/>
      <c r="AQ1183" s="733"/>
      <c r="AR1183" s="733"/>
      <c r="AS1183" s="733"/>
      <c r="AT1183" s="733"/>
      <c r="AU1183" s="733"/>
      <c r="AV1183" s="221"/>
      <c r="AW1183" s="221"/>
      <c r="AX1183" s="221"/>
      <c r="AY1183" s="221"/>
      <c r="AZ1183" s="221"/>
      <c r="BA1183" s="221"/>
      <c r="BB1183" s="221"/>
      <c r="BC1183" s="221"/>
      <c r="BD1183" s="221"/>
      <c r="BE1183" s="221"/>
      <c r="BF1183" s="221"/>
      <c r="BG1183" s="221"/>
    </row>
    <row r="1184" spans="1:113">
      <c r="A1184" s="2001"/>
      <c r="B1184" s="313" t="s">
        <v>1432</v>
      </c>
      <c r="C1184" s="796" t="s">
        <v>340</v>
      </c>
      <c r="D1184" s="330" t="s">
        <v>1474</v>
      </c>
      <c r="E1184" s="311">
        <v>71</v>
      </c>
      <c r="F1184" s="232">
        <v>83.14</v>
      </c>
      <c r="G1184" s="232">
        <v>3.19</v>
      </c>
      <c r="H1184" s="461">
        <v>24.1</v>
      </c>
      <c r="I1184" s="1010">
        <v>14.28</v>
      </c>
      <c r="J1184" s="318" t="s">
        <v>179</v>
      </c>
      <c r="K1184" s="299" t="s">
        <v>179</v>
      </c>
      <c r="L1184" s="318" t="s">
        <v>179</v>
      </c>
      <c r="M1184" s="319" t="s">
        <v>179</v>
      </c>
      <c r="N1184" s="227">
        <v>-0.3</v>
      </c>
      <c r="O1184" s="244">
        <v>0.83</v>
      </c>
      <c r="P1184" s="244">
        <v>0.36</v>
      </c>
      <c r="Q1184" s="332" t="s">
        <v>179</v>
      </c>
      <c r="R1184" s="231">
        <f>N1184</f>
        <v>-0.3</v>
      </c>
      <c r="S1184" s="785" t="s">
        <v>1455</v>
      </c>
      <c r="T1184" s="247" t="s">
        <v>740</v>
      </c>
      <c r="V1184" s="1924"/>
      <c r="W1184" s="984" t="s">
        <v>4</v>
      </c>
      <c r="X1184" s="969" t="s">
        <v>1488</v>
      </c>
      <c r="Y1184" s="310">
        <f>(T1190+R1187+R1183*55+R1186*103+R1184*85+R1185*36000)*(1+T1192)</f>
        <v>32.038204225352075</v>
      </c>
      <c r="Z1184" s="310">
        <f>Y1184-Y1183</f>
        <v>20.649999999999977</v>
      </c>
      <c r="AA1184" s="1010">
        <f>(59-55)*P1183+(103-95)*P1186</f>
        <v>4.68</v>
      </c>
      <c r="AC1184" s="272"/>
      <c r="AD1184" s="235" t="s">
        <v>277</v>
      </c>
      <c r="AE1184" s="1275">
        <v>0.22823459872857335</v>
      </c>
      <c r="AF1184" s="977" t="s">
        <v>1457</v>
      </c>
      <c r="AG1184" s="984" t="s">
        <v>1489</v>
      </c>
      <c r="AH1184" s="1276">
        <f>27.18*1.25</f>
        <v>33.975000000000001</v>
      </c>
      <c r="AI1184" s="1259"/>
      <c r="AJ1184" s="1259"/>
      <c r="AK1184" s="1259"/>
      <c r="AL1184" s="1259">
        <v>26.99</v>
      </c>
      <c r="AM1184" s="1259">
        <v>15.86</v>
      </c>
      <c r="AN1184" s="1259">
        <v>25.07</v>
      </c>
      <c r="AO1184" s="733"/>
      <c r="AP1184" s="733"/>
      <c r="AQ1184" s="733"/>
      <c r="AR1184" s="733"/>
      <c r="AS1184" s="733"/>
      <c r="AT1184" s="733"/>
      <c r="AU1184" s="733"/>
      <c r="AV1184" s="221"/>
      <c r="AW1184" s="221"/>
      <c r="AX1184" s="221"/>
      <c r="AY1184" s="221"/>
      <c r="AZ1184" s="221"/>
      <c r="BA1184" s="221"/>
      <c r="BB1184" s="221"/>
      <c r="BC1184" s="221"/>
      <c r="BD1184" s="221"/>
      <c r="BE1184" s="221"/>
      <c r="BF1184" s="221"/>
      <c r="BG1184" s="221"/>
    </row>
    <row r="1185" spans="1:113">
      <c r="A1185" s="2001"/>
      <c r="B1185" s="1260" t="s">
        <v>1459</v>
      </c>
      <c r="C1185" s="796" t="s">
        <v>340</v>
      </c>
      <c r="D1185" s="330" t="s">
        <v>1490</v>
      </c>
      <c r="E1185" s="311">
        <v>71</v>
      </c>
      <c r="F1185" s="232">
        <v>28423</v>
      </c>
      <c r="G1185" s="232">
        <v>4070</v>
      </c>
      <c r="H1185" s="461">
        <v>24.1</v>
      </c>
      <c r="I1185" s="1010">
        <v>14.28</v>
      </c>
      <c r="J1185" s="318" t="s">
        <v>179</v>
      </c>
      <c r="K1185" s="319" t="s">
        <v>179</v>
      </c>
      <c r="L1185" s="318" t="s">
        <v>179</v>
      </c>
      <c r="M1185" s="319" t="s">
        <v>179</v>
      </c>
      <c r="N1185" s="227">
        <v>-2.0000000000000001E-4</v>
      </c>
      <c r="O1185" s="244">
        <v>0.79</v>
      </c>
      <c r="P1185" s="244">
        <v>2.9999999999999997E-4</v>
      </c>
      <c r="Q1185" s="332" t="s">
        <v>179</v>
      </c>
      <c r="R1185" s="1277">
        <f>N1185</f>
        <v>-2.0000000000000001E-4</v>
      </c>
      <c r="S1185" s="425" t="s">
        <v>345</v>
      </c>
      <c r="T1185" s="246" t="s">
        <v>346</v>
      </c>
      <c r="V1185" s="271"/>
      <c r="W1185" s="272"/>
      <c r="X1185" s="272"/>
      <c r="Y1185" s="1155"/>
      <c r="Z1185" s="1155"/>
      <c r="AA1185" s="1155"/>
      <c r="AC1185" s="272"/>
      <c r="AD1185" s="235" t="s">
        <v>361</v>
      </c>
      <c r="AE1185" s="1275">
        <v>0.18345436892242953</v>
      </c>
      <c r="AF1185" s="540"/>
      <c r="AG1185" s="272"/>
      <c r="AH1185" s="733"/>
      <c r="AI1185" s="733"/>
      <c r="AJ1185" s="733"/>
      <c r="AK1185" s="733"/>
      <c r="AL1185" s="733"/>
      <c r="AM1185" s="733"/>
      <c r="AN1185" s="733"/>
      <c r="AO1185" s="733"/>
      <c r="AP1185" s="733"/>
      <c r="AQ1185" s="733"/>
      <c r="AR1185" s="733"/>
      <c r="AS1185" s="733"/>
      <c r="AT1185" s="733"/>
      <c r="AU1185" s="733"/>
      <c r="AV1185" s="221"/>
      <c r="AW1185" s="221"/>
      <c r="AX1185" s="221"/>
      <c r="AY1185" s="221"/>
      <c r="AZ1185" s="221"/>
      <c r="BA1185" s="221"/>
      <c r="BB1185" s="221"/>
      <c r="BC1185" s="221"/>
      <c r="BD1185" s="221"/>
      <c r="BE1185" s="221"/>
      <c r="BF1185" s="221"/>
      <c r="BG1185" s="221"/>
    </row>
    <row r="1186" spans="1:113">
      <c r="A1186" s="2001"/>
      <c r="B1186" s="1260" t="s">
        <v>1463</v>
      </c>
      <c r="C1186" s="796" t="s">
        <v>340</v>
      </c>
      <c r="D1186" s="330" t="s">
        <v>1491</v>
      </c>
      <c r="E1186" s="311">
        <v>71</v>
      </c>
      <c r="F1186" s="311">
        <v>98.65</v>
      </c>
      <c r="G1186" s="311">
        <v>3.78</v>
      </c>
      <c r="H1186" s="461">
        <v>24.1</v>
      </c>
      <c r="I1186" s="1010">
        <v>14.28</v>
      </c>
      <c r="J1186" s="318" t="s">
        <v>179</v>
      </c>
      <c r="K1186" s="319" t="s">
        <v>179</v>
      </c>
      <c r="L1186" s="318" t="s">
        <v>179</v>
      </c>
      <c r="M1186" s="319" t="s">
        <v>179</v>
      </c>
      <c r="N1186" s="227">
        <v>2.36</v>
      </c>
      <c r="O1186" s="244">
        <v>4.57</v>
      </c>
      <c r="P1186" s="244">
        <v>0.52</v>
      </c>
      <c r="Q1186" s="332" t="s">
        <v>179</v>
      </c>
      <c r="R1186" s="231">
        <f>N1186</f>
        <v>2.36</v>
      </c>
      <c r="S1186" s="531" t="s">
        <v>691</v>
      </c>
      <c r="T1186" s="532" t="s">
        <v>692</v>
      </c>
      <c r="V1186" s="271"/>
      <c r="W1186" s="272"/>
      <c r="X1186" s="272"/>
      <c r="Y1186" s="1155"/>
      <c r="Z1186" s="1155"/>
      <c r="AA1186" s="1155"/>
      <c r="AC1186" s="272"/>
      <c r="AD1186" s="235" t="s">
        <v>479</v>
      </c>
      <c r="AE1186" s="1275">
        <v>-3.2131147540983618E-2</v>
      </c>
      <c r="AF1186" s="540"/>
      <c r="AG1186" s="272"/>
      <c r="AH1186" s="733"/>
      <c r="AI1186" s="1088"/>
      <c r="AJ1186" s="1088"/>
      <c r="AK1186" s="1088"/>
      <c r="AL1186" s="733"/>
      <c r="AM1186" s="733"/>
      <c r="AN1186" s="733"/>
      <c r="AO1186" s="733"/>
      <c r="AP1186" s="733"/>
      <c r="AQ1186" s="733"/>
      <c r="AR1186" s="733"/>
      <c r="AS1186" s="733"/>
      <c r="AT1186" s="733"/>
      <c r="AU1186" s="733"/>
      <c r="AV1186" s="221"/>
      <c r="AW1186" s="221"/>
      <c r="AX1186" s="221"/>
      <c r="AY1186" s="221"/>
      <c r="AZ1186" s="221"/>
      <c r="BA1186" s="221"/>
      <c r="BB1186" s="221"/>
      <c r="BC1186" s="221"/>
      <c r="BD1186" s="221"/>
      <c r="BE1186" s="221"/>
      <c r="BF1186" s="221"/>
      <c r="BG1186" s="221"/>
    </row>
    <row r="1187" spans="1:113">
      <c r="A1187" s="2001"/>
      <c r="B1187" s="1769" t="s">
        <v>1468</v>
      </c>
      <c r="C1187" s="1770" t="s">
        <v>324</v>
      </c>
      <c r="D1187" s="421" t="s">
        <v>1467</v>
      </c>
      <c r="E1187" s="311">
        <v>11</v>
      </c>
      <c r="F1187" s="332" t="s">
        <v>179</v>
      </c>
      <c r="G1187" s="332" t="s">
        <v>179</v>
      </c>
      <c r="H1187" s="461">
        <v>50.8</v>
      </c>
      <c r="I1187" s="1010">
        <v>11.07</v>
      </c>
      <c r="J1187" s="318" t="s">
        <v>179</v>
      </c>
      <c r="K1187" s="319" t="s">
        <v>179</v>
      </c>
      <c r="L1187" s="318" t="s">
        <v>179</v>
      </c>
      <c r="M1187" s="319" t="s">
        <v>179</v>
      </c>
      <c r="N1187" s="451">
        <v>34.6</v>
      </c>
      <c r="O1187" s="438">
        <v>12.69</v>
      </c>
      <c r="P1187" s="438">
        <v>2.73</v>
      </c>
      <c r="Q1187" s="231">
        <f>E1187/71</f>
        <v>0.15492957746478872</v>
      </c>
      <c r="R1187" s="1804">
        <f>SUMPRODUCT(Q1187:Q1188,N1187:N1188)</f>
        <v>5.3605633802816897</v>
      </c>
      <c r="S1187" s="425" t="s">
        <v>355</v>
      </c>
      <c r="T1187" s="384" t="s">
        <v>356</v>
      </c>
      <c r="V1187" s="271"/>
      <c r="W1187" s="272"/>
      <c r="X1187" s="272"/>
      <c r="Y1187" s="1155"/>
      <c r="Z1187" s="1155"/>
      <c r="AA1187" s="1155"/>
      <c r="AC1187" s="272"/>
      <c r="AD1187" s="235" t="s">
        <v>482</v>
      </c>
      <c r="AE1187" s="1275">
        <v>0.53318616629874915</v>
      </c>
      <c r="AF1187" s="540"/>
      <c r="AG1187" s="272"/>
      <c r="AH1187" s="733"/>
      <c r="AI1187" s="733"/>
      <c r="AJ1187" s="733"/>
      <c r="AK1187" s="733"/>
      <c r="AL1187" s="1088"/>
      <c r="AM1187" s="1088"/>
      <c r="AN1187" s="1088"/>
      <c r="AO1187" s="733"/>
      <c r="AP1187" s="733"/>
      <c r="AQ1187" s="733"/>
      <c r="AR1187" s="733"/>
      <c r="AS1187" s="733"/>
      <c r="AT1187" s="733"/>
      <c r="AU1187" s="733"/>
      <c r="AV1187" s="221"/>
      <c r="AW1187" s="221"/>
      <c r="AX1187" s="221"/>
      <c r="AY1187" s="221"/>
      <c r="AZ1187" s="221"/>
      <c r="BA1187" s="221"/>
      <c r="BB1187" s="221"/>
      <c r="BC1187" s="221"/>
      <c r="BD1187" s="221"/>
      <c r="BE1187" s="221"/>
      <c r="BF1187" s="221"/>
      <c r="BG1187" s="221"/>
    </row>
    <row r="1188" spans="1:113">
      <c r="A1188" s="2001"/>
      <c r="B1188" s="1769"/>
      <c r="C1188" s="1770"/>
      <c r="D1188" s="421" t="s">
        <v>333</v>
      </c>
      <c r="E1188" s="311">
        <v>60</v>
      </c>
      <c r="F1188" s="332" t="s">
        <v>179</v>
      </c>
      <c r="G1188" s="332" t="s">
        <v>179</v>
      </c>
      <c r="H1188" s="461">
        <v>19.2</v>
      </c>
      <c r="I1188" s="1010">
        <v>7.98</v>
      </c>
      <c r="J1188" s="318" t="s">
        <v>179</v>
      </c>
      <c r="K1188" s="319" t="s">
        <v>179</v>
      </c>
      <c r="L1188" s="318" t="s">
        <v>179</v>
      </c>
      <c r="M1188" s="319" t="s">
        <v>179</v>
      </c>
      <c r="N1188" s="322">
        <v>0</v>
      </c>
      <c r="O1188" s="323" t="s">
        <v>413</v>
      </c>
      <c r="P1188" s="323" t="s">
        <v>413</v>
      </c>
      <c r="Q1188" s="231">
        <f>E1188/71</f>
        <v>0.84507042253521125</v>
      </c>
      <c r="R1188" s="2005"/>
      <c r="S1188" s="311">
        <v>71</v>
      </c>
      <c r="T1188" s="532" t="s">
        <v>692</v>
      </c>
      <c r="V1188" s="271"/>
      <c r="W1188" s="272"/>
      <c r="X1188" s="272"/>
      <c r="Y1188" s="1155"/>
      <c r="Z1188" s="1155"/>
      <c r="AA1188" s="1155"/>
      <c r="AC1188" s="272"/>
      <c r="AD1188" s="271"/>
      <c r="AE1188" s="272"/>
      <c r="AF1188" s="540"/>
      <c r="AG1188" s="272"/>
      <c r="AH1188" s="733"/>
      <c r="AI1188" s="733"/>
      <c r="AJ1188" s="733"/>
      <c r="AK1188" s="733"/>
      <c r="AL1188" s="733"/>
      <c r="AM1188" s="733"/>
      <c r="AN1188" s="733"/>
      <c r="AO1188" s="733"/>
      <c r="AP1188" s="733"/>
      <c r="AQ1188" s="733"/>
      <c r="AR1188" s="733"/>
      <c r="AS1188" s="733"/>
      <c r="AT1188" s="733"/>
      <c r="AU1188" s="733"/>
      <c r="AV1188" s="221"/>
      <c r="AW1188" s="221"/>
      <c r="AX1188" s="221"/>
      <c r="AY1188" s="221"/>
      <c r="AZ1188" s="221"/>
      <c r="BA1188" s="221"/>
      <c r="BB1188" s="221"/>
      <c r="BC1188" s="221"/>
      <c r="BD1188" s="221"/>
      <c r="BE1188" s="221"/>
      <c r="BF1188" s="221"/>
      <c r="BG1188" s="221"/>
    </row>
    <row r="1189" spans="1:113">
      <c r="A1189" s="2001"/>
      <c r="B1189" s="1857" t="s">
        <v>694</v>
      </c>
      <c r="C1189" s="262"/>
      <c r="D1189" s="272"/>
      <c r="E1189" s="272"/>
      <c r="F1189" s="262"/>
      <c r="G1189" s="262"/>
      <c r="H1189" s="272"/>
      <c r="I1189" s="272"/>
      <c r="J1189" s="540"/>
      <c r="K1189" s="272"/>
      <c r="L1189" s="540"/>
      <c r="M1189" s="272"/>
      <c r="N1189" s="541"/>
      <c r="O1189" s="542"/>
      <c r="P1189" s="542"/>
      <c r="Q1189" s="352"/>
      <c r="R1189" s="352"/>
      <c r="S1189" s="425" t="s">
        <v>363</v>
      </c>
      <c r="T1189" s="384" t="s">
        <v>364</v>
      </c>
      <c r="V1189" s="271"/>
      <c r="W1189" s="272"/>
      <c r="X1189" s="272"/>
      <c r="Y1189" s="1155"/>
      <c r="Z1189" s="1155"/>
      <c r="AA1189" s="1155"/>
      <c r="AC1189" s="272"/>
      <c r="AD1189" s="271"/>
      <c r="AE1189" s="272"/>
      <c r="AF1189" s="540"/>
      <c r="AG1189" s="272"/>
      <c r="AH1189" s="733"/>
      <c r="AI1189" s="733"/>
      <c r="AJ1189" s="733"/>
      <c r="AK1189" s="733"/>
      <c r="AL1189" s="733"/>
      <c r="AM1189" s="733"/>
      <c r="AN1189" s="733"/>
      <c r="AO1189" s="733"/>
      <c r="AP1189" s="733"/>
      <c r="AQ1189" s="733"/>
      <c r="AR1189" s="733"/>
      <c r="AS1189" s="733"/>
      <c r="AT1189" s="733"/>
      <c r="AU1189" s="733"/>
      <c r="AV1189" s="221"/>
      <c r="AW1189" s="221"/>
      <c r="AX1189" s="221"/>
      <c r="AY1189" s="221"/>
      <c r="AZ1189" s="221"/>
      <c r="BA1189" s="221"/>
      <c r="BB1189" s="221"/>
      <c r="BC1189" s="221"/>
      <c r="BD1189" s="221"/>
      <c r="BE1189" s="221"/>
      <c r="BF1189" s="221"/>
      <c r="BG1189" s="221"/>
    </row>
    <row r="1190" spans="1:113">
      <c r="A1190" s="2001"/>
      <c r="B1190" s="1858"/>
      <c r="C1190" s="262"/>
      <c r="D1190" s="272"/>
      <c r="E1190" s="272"/>
      <c r="F1190" s="262"/>
      <c r="G1190" s="262"/>
      <c r="H1190" s="272"/>
      <c r="I1190" s="272"/>
      <c r="J1190" s="540"/>
      <c r="K1190" s="272"/>
      <c r="L1190" s="540"/>
      <c r="M1190" s="272"/>
      <c r="N1190" s="541"/>
      <c r="O1190" s="542"/>
      <c r="P1190" s="542"/>
      <c r="Q1190" s="352"/>
      <c r="R1190" s="352"/>
      <c r="S1190" s="315">
        <v>0.76200000000000001</v>
      </c>
      <c r="T1190" s="828">
        <v>-222.56</v>
      </c>
      <c r="V1190" s="271"/>
      <c r="W1190" s="272"/>
      <c r="X1190" s="272"/>
      <c r="Y1190" s="1155"/>
      <c r="Z1190" s="1155"/>
      <c r="AA1190" s="1155"/>
      <c r="AC1190" s="272"/>
      <c r="AD1190" s="271"/>
      <c r="AE1190" s="272"/>
      <c r="AF1190" s="540"/>
      <c r="AG1190" s="272"/>
      <c r="AH1190" s="733"/>
      <c r="AI1190" s="733"/>
      <c r="AJ1190" s="733"/>
      <c r="AK1190" s="733"/>
      <c r="AL1190" s="733"/>
      <c r="AM1190" s="733"/>
      <c r="AN1190" s="733"/>
      <c r="AO1190" s="733"/>
      <c r="AP1190" s="733"/>
      <c r="AQ1190" s="733"/>
      <c r="AR1190" s="733"/>
      <c r="AS1190" s="733"/>
      <c r="AT1190" s="733"/>
      <c r="AU1190" s="733"/>
      <c r="AV1190" s="221"/>
      <c r="AW1190" s="221"/>
      <c r="AX1190" s="221"/>
      <c r="AY1190" s="221"/>
      <c r="AZ1190" s="221"/>
      <c r="BA1190" s="221"/>
      <c r="BB1190" s="221"/>
      <c r="BC1190" s="221"/>
      <c r="BD1190" s="221"/>
      <c r="BE1190" s="221"/>
      <c r="BF1190" s="221"/>
      <c r="BG1190" s="221"/>
    </row>
    <row r="1191" spans="1:113">
      <c r="A1191" s="2001"/>
      <c r="B1191" s="1858"/>
      <c r="C1191" s="262"/>
      <c r="D1191" s="272"/>
      <c r="E1191" s="272"/>
      <c r="F1191" s="262"/>
      <c r="G1191" s="262"/>
      <c r="H1191" s="272"/>
      <c r="I1191" s="272"/>
      <c r="J1191" s="540"/>
      <c r="K1191" s="272"/>
      <c r="L1191" s="540"/>
      <c r="M1191" s="272"/>
      <c r="N1191" s="541"/>
      <c r="O1191" s="542"/>
      <c r="P1191" s="542"/>
      <c r="Q1191" s="352"/>
      <c r="R1191" s="352"/>
      <c r="S1191" s="245" t="s">
        <v>370</v>
      </c>
      <c r="T1191" s="246" t="s">
        <v>371</v>
      </c>
      <c r="V1191" s="271"/>
      <c r="W1191" s="272"/>
      <c r="X1191" s="272"/>
      <c r="Y1191" s="1155"/>
      <c r="Z1191" s="1155"/>
      <c r="AA1191" s="1155"/>
      <c r="AC1191" s="272"/>
      <c r="AD1191" s="271"/>
      <c r="AE1191" s="272"/>
      <c r="AF1191" s="540"/>
      <c r="AG1191" s="272"/>
      <c r="AH1191" s="733"/>
      <c r="AI1191" s="733"/>
      <c r="AJ1191" s="733"/>
      <c r="AK1191" s="733"/>
      <c r="AL1191" s="733"/>
      <c r="AM1191" s="733"/>
      <c r="AN1191" s="733"/>
      <c r="AO1191" s="733"/>
      <c r="AP1191" s="733"/>
      <c r="AQ1191" s="733"/>
      <c r="AR1191" s="733"/>
      <c r="AS1191" s="733"/>
      <c r="AT1191" s="733"/>
      <c r="AU1191" s="733"/>
      <c r="AV1191" s="221"/>
      <c r="AW1191" s="221"/>
      <c r="AX1191" s="221"/>
      <c r="AY1191" s="221"/>
      <c r="AZ1191" s="221"/>
      <c r="BA1191" s="221"/>
      <c r="BB1191" s="221"/>
      <c r="BC1191" s="221"/>
      <c r="BD1191" s="221"/>
      <c r="BE1191" s="221"/>
      <c r="BF1191" s="221"/>
      <c r="BG1191" s="221"/>
    </row>
    <row r="1192" spans="1:113" ht="15" thickBot="1">
      <c r="A1192" s="2002"/>
      <c r="B1192" s="1859"/>
      <c r="C1192" s="262"/>
      <c r="D1192" s="272"/>
      <c r="E1192" s="272"/>
      <c r="F1192" s="262"/>
      <c r="G1192" s="262"/>
      <c r="H1192" s="272"/>
      <c r="I1192" s="272"/>
      <c r="J1192" s="540"/>
      <c r="K1192" s="272"/>
      <c r="L1192" s="540"/>
      <c r="M1192" s="272"/>
      <c r="N1192" s="541"/>
      <c r="O1192" s="542"/>
      <c r="P1192" s="542"/>
      <c r="Q1192" s="352"/>
      <c r="R1192" s="352"/>
      <c r="S1192" s="1271">
        <v>4.57</v>
      </c>
      <c r="T1192" s="741">
        <v>0.25</v>
      </c>
      <c r="U1192" s="1264"/>
      <c r="V1192" s="271"/>
      <c r="W1192" s="272"/>
      <c r="X1192" s="272"/>
      <c r="Y1192" s="1155"/>
      <c r="Z1192" s="1155"/>
      <c r="AA1192" s="1155"/>
      <c r="AB1192" s="941"/>
      <c r="AC1192" s="272"/>
      <c r="AD1192" s="271"/>
      <c r="AE1192" s="272"/>
      <c r="AF1192" s="540"/>
      <c r="AG1192" s="272"/>
      <c r="AH1192" s="733"/>
      <c r="AI1192" s="733"/>
      <c r="AJ1192" s="733"/>
      <c r="AK1192" s="733"/>
      <c r="AL1192" s="733"/>
      <c r="AM1192" s="733"/>
      <c r="AN1192" s="733"/>
      <c r="AO1192" s="733"/>
      <c r="AP1192" s="733"/>
      <c r="AQ1192" s="733"/>
      <c r="AR1192" s="733"/>
      <c r="AS1192" s="733"/>
      <c r="AT1192" s="733"/>
      <c r="AU1192" s="733"/>
      <c r="AV1192" s="221"/>
      <c r="AW1192" s="221"/>
      <c r="AX1192" s="221"/>
      <c r="AY1192" s="221"/>
      <c r="AZ1192" s="221"/>
      <c r="BA1192" s="221"/>
      <c r="BB1192" s="221"/>
      <c r="BC1192" s="221"/>
      <c r="BD1192" s="221"/>
      <c r="BE1192" s="221"/>
      <c r="BF1192" s="221"/>
      <c r="BG1192" s="221"/>
    </row>
    <row r="1193" spans="1:113" s="289" customFormat="1" ht="9" customHeight="1" thickBot="1">
      <c r="A1193" s="1265"/>
      <c r="B1193" s="364"/>
      <c r="C1193" s="804"/>
      <c r="D1193" s="366"/>
      <c r="E1193" s="1278"/>
      <c r="F1193" s="1278"/>
      <c r="G1193" s="1278"/>
      <c r="H1193" s="1279"/>
      <c r="I1193" s="1279"/>
      <c r="J1193" s="190"/>
      <c r="K1193" s="189"/>
      <c r="L1193" s="190"/>
      <c r="M1193" s="191"/>
      <c r="N1193" s="805"/>
      <c r="O1193" s="806"/>
      <c r="P1193" s="806"/>
      <c r="Q1193" s="807"/>
      <c r="R1193" s="807"/>
      <c r="S1193" s="372"/>
      <c r="T1193" s="372"/>
      <c r="U1193" s="196"/>
      <c r="V1193" s="197"/>
      <c r="W1193" s="367"/>
      <c r="X1193" s="367"/>
      <c r="Y1193" s="1280"/>
      <c r="Z1193" s="1280"/>
      <c r="AA1193" s="661"/>
      <c r="AB1193" s="662"/>
      <c r="AC1193" s="663"/>
      <c r="AD1193" s="663"/>
      <c r="AE1193" s="663"/>
      <c r="AF1193" s="1281"/>
      <c r="AG1193" s="1282"/>
      <c r="AH1193" s="1282"/>
      <c r="AI1193" s="1282"/>
      <c r="AJ1193" s="1282"/>
      <c r="AK1193" s="1282"/>
      <c r="AL1193" s="1282"/>
      <c r="AM1193" s="1282"/>
      <c r="AN1193" s="1282"/>
      <c r="AO1193" s="1282"/>
      <c r="AP1193" s="1282"/>
      <c r="AQ1193" s="663"/>
      <c r="AR1193" s="663"/>
      <c r="AS1193" s="663"/>
      <c r="AT1193" s="663"/>
      <c r="AU1193" s="663"/>
      <c r="AV1193" s="200"/>
      <c r="AW1193" s="200"/>
      <c r="AX1193" s="200"/>
      <c r="AY1193" s="200"/>
      <c r="AZ1193" s="200"/>
      <c r="BA1193" s="200"/>
      <c r="BB1193" s="200"/>
      <c r="BC1193" s="200"/>
      <c r="BD1193" s="200"/>
      <c r="BE1193" s="200"/>
      <c r="BF1193" s="200"/>
      <c r="BG1193" s="200"/>
      <c r="BH1193" s="176"/>
      <c r="DI1193" s="290"/>
    </row>
    <row r="1194" spans="1:113">
      <c r="A1194" s="1818" t="s">
        <v>1492</v>
      </c>
      <c r="B1194" s="291" t="s">
        <v>1341</v>
      </c>
      <c r="C1194" s="1267" t="s">
        <v>340</v>
      </c>
      <c r="D1194" s="442" t="s">
        <v>1493</v>
      </c>
      <c r="E1194" s="215">
        <v>203</v>
      </c>
      <c r="F1194" s="215">
        <v>34.380000000000003</v>
      </c>
      <c r="G1194" s="215">
        <v>13.86</v>
      </c>
      <c r="H1194" s="1084">
        <v>8.69</v>
      </c>
      <c r="I1194" s="1268">
        <v>4.17</v>
      </c>
      <c r="J1194" s="1273" t="s">
        <v>340</v>
      </c>
      <c r="K1194" s="456" t="s">
        <v>1494</v>
      </c>
      <c r="L1194" s="1273" t="s">
        <v>340</v>
      </c>
      <c r="M1194" s="456" t="s">
        <v>1494</v>
      </c>
      <c r="N1194" s="208">
        <v>1.2999999999999999E-2</v>
      </c>
      <c r="O1194" s="209">
        <v>0.96</v>
      </c>
      <c r="P1194" s="209">
        <v>1.2999999999999999E-2</v>
      </c>
      <c r="Q1194" s="1269" t="s">
        <v>179</v>
      </c>
      <c r="R1194" s="211">
        <f>N1194</f>
        <v>1.2999999999999999E-2</v>
      </c>
      <c r="S1194" s="443" t="s">
        <v>326</v>
      </c>
      <c r="T1194" s="306" t="s">
        <v>327</v>
      </c>
      <c r="V1194" s="1782" t="s">
        <v>678</v>
      </c>
      <c r="W1194" s="969" t="s">
        <v>329</v>
      </c>
      <c r="X1194" s="984" t="s">
        <v>1451</v>
      </c>
      <c r="Y1194" s="935">
        <f>Y1161</f>
        <v>6.1008680175246468</v>
      </c>
      <c r="Z1194" s="311" t="s">
        <v>405</v>
      </c>
      <c r="AA1194" s="233" t="s">
        <v>405</v>
      </c>
      <c r="AC1194" s="272"/>
      <c r="AD1194" s="1939" t="s">
        <v>332</v>
      </c>
      <c r="AE1194" s="2009"/>
      <c r="AF1194" s="960" t="s">
        <v>1452</v>
      </c>
      <c r="AG1194" s="969" t="s">
        <v>1495</v>
      </c>
      <c r="AH1194" s="1274">
        <f>10.58*1.25</f>
        <v>13.225</v>
      </c>
      <c r="AI1194" s="1270">
        <v>15.74</v>
      </c>
      <c r="AJ1194" s="1270"/>
      <c r="AK1194" s="1270">
        <v>13.99</v>
      </c>
      <c r="AL1194" s="1270"/>
      <c r="AM1194" s="1270">
        <v>15.99</v>
      </c>
      <c r="AN1194" s="1270"/>
      <c r="AO1194" s="1270"/>
      <c r="AP1194" s="1270">
        <v>15.7</v>
      </c>
      <c r="AQ1194" s="1270"/>
      <c r="AR1194" s="1270"/>
      <c r="AS1194" s="1270"/>
      <c r="AT1194" s="1270"/>
      <c r="AU1194" s="1270"/>
      <c r="AV1194" s="221"/>
      <c r="AW1194" s="221"/>
      <c r="AX1194" s="221"/>
      <c r="AY1194" s="221"/>
      <c r="AZ1194" s="221"/>
      <c r="BA1194" s="221"/>
      <c r="BB1194" s="221"/>
      <c r="BC1194" s="221"/>
      <c r="BD1194" s="221"/>
      <c r="BE1194" s="221"/>
      <c r="BF1194" s="221"/>
      <c r="BG1194" s="221"/>
    </row>
    <row r="1195" spans="1:113">
      <c r="A1195" s="2001"/>
      <c r="B1195" s="313" t="s">
        <v>1432</v>
      </c>
      <c r="C1195" s="796" t="s">
        <v>340</v>
      </c>
      <c r="D1195" s="421" t="s">
        <v>1496</v>
      </c>
      <c r="E1195" s="232">
        <v>203</v>
      </c>
      <c r="F1195" s="232">
        <v>84.14</v>
      </c>
      <c r="G1195" s="232">
        <v>1.36</v>
      </c>
      <c r="H1195" s="461">
        <v>8.69</v>
      </c>
      <c r="I1195" s="1010">
        <v>4.17</v>
      </c>
      <c r="J1195" s="318" t="s">
        <v>179</v>
      </c>
      <c r="K1195" s="319" t="s">
        <v>179</v>
      </c>
      <c r="L1195" s="318" t="s">
        <v>179</v>
      </c>
      <c r="M1195" s="319" t="s">
        <v>179</v>
      </c>
      <c r="N1195" s="227">
        <v>0.65100000000000002</v>
      </c>
      <c r="O1195" s="244">
        <v>4.34</v>
      </c>
      <c r="P1195" s="244">
        <v>0.14899999999999999</v>
      </c>
      <c r="Q1195" s="332" t="s">
        <v>179</v>
      </c>
      <c r="R1195" s="231">
        <f>N1195</f>
        <v>0.65100000000000002</v>
      </c>
      <c r="S1195" s="785" t="s">
        <v>1455</v>
      </c>
      <c r="T1195" s="247" t="s">
        <v>740</v>
      </c>
      <c r="V1195" s="1784"/>
      <c r="W1195" s="984" t="s">
        <v>4</v>
      </c>
      <c r="X1195" s="969" t="s">
        <v>1497</v>
      </c>
      <c r="Y1195" s="310">
        <f>(T1201+R1194*24+R1196*103+R1195*85+R1197+R1199+R1201)*(1+T1203)</f>
        <v>13.462155172413793</v>
      </c>
      <c r="Z1195" s="310">
        <f>Y1195-Y1194</f>
        <v>7.3612871548891459</v>
      </c>
      <c r="AA1195" s="1010">
        <f>(32-28)*P1194+(103-89)*P1196</f>
        <v>0.318</v>
      </c>
      <c r="AC1195" s="272"/>
      <c r="AD1195" s="235" t="s">
        <v>277</v>
      </c>
      <c r="AE1195" s="763">
        <v>6.7000000000000004E-2</v>
      </c>
      <c r="AF1195" s="977" t="s">
        <v>1457</v>
      </c>
      <c r="AG1195" s="984" t="s">
        <v>1498</v>
      </c>
      <c r="AH1195" s="1276">
        <f>11.46*1.25</f>
        <v>14.325000000000001</v>
      </c>
      <c r="AI1195" s="1259">
        <v>13.88</v>
      </c>
      <c r="AJ1195" s="1259"/>
      <c r="AK1195" s="1259">
        <v>12.99</v>
      </c>
      <c r="AL1195" s="1259"/>
      <c r="AM1195" s="1259"/>
      <c r="AN1195" s="1259">
        <v>10.55</v>
      </c>
      <c r="AO1195" s="1259"/>
      <c r="AP1195" s="1259">
        <v>13.84</v>
      </c>
      <c r="AQ1195" s="1259"/>
      <c r="AR1195" s="1259"/>
      <c r="AS1195" s="1259"/>
      <c r="AT1195" s="1259"/>
      <c r="AU1195" s="1259"/>
      <c r="AV1195" s="221"/>
      <c r="AW1195" s="221"/>
      <c r="AX1195" s="221"/>
      <c r="AY1195" s="221"/>
      <c r="AZ1195" s="221"/>
      <c r="BA1195" s="221"/>
      <c r="BB1195" s="221"/>
      <c r="BC1195" s="221"/>
      <c r="BD1195" s="221"/>
      <c r="BE1195" s="221"/>
      <c r="BF1195" s="221"/>
      <c r="BG1195" s="221"/>
    </row>
    <row r="1196" spans="1:113">
      <c r="A1196" s="2001"/>
      <c r="B1196" s="1260" t="s">
        <v>1463</v>
      </c>
      <c r="C1196" s="796" t="s">
        <v>340</v>
      </c>
      <c r="D1196" s="421" t="s">
        <v>1499</v>
      </c>
      <c r="E1196" s="232">
        <v>203</v>
      </c>
      <c r="F1196" s="232">
        <v>94.52</v>
      </c>
      <c r="G1196" s="232">
        <v>9.61</v>
      </c>
      <c r="H1196" s="461">
        <v>8.69</v>
      </c>
      <c r="I1196" s="1010">
        <v>4.17</v>
      </c>
      <c r="J1196" s="318" t="s">
        <v>179</v>
      </c>
      <c r="K1196" s="319" t="s">
        <v>179</v>
      </c>
      <c r="L1196" s="318" t="s">
        <v>179</v>
      </c>
      <c r="M1196" s="319" t="s">
        <v>179</v>
      </c>
      <c r="N1196" s="227">
        <v>6.7000000000000004E-2</v>
      </c>
      <c r="O1196" s="244">
        <v>3.58</v>
      </c>
      <c r="P1196" s="244">
        <v>1.9E-2</v>
      </c>
      <c r="Q1196" s="332" t="s">
        <v>179</v>
      </c>
      <c r="R1196" s="231">
        <f>N1196</f>
        <v>6.7000000000000004E-2</v>
      </c>
      <c r="S1196" s="425" t="s">
        <v>345</v>
      </c>
      <c r="T1196" s="246" t="s">
        <v>346</v>
      </c>
      <c r="V1196" s="271"/>
      <c r="W1196" s="272"/>
      <c r="X1196" s="272"/>
      <c r="Y1196" s="1155"/>
      <c r="Z1196" s="1155"/>
      <c r="AA1196" s="1155"/>
      <c r="AC1196" s="272"/>
      <c r="AD1196" s="235" t="s">
        <v>361</v>
      </c>
      <c r="AE1196" s="763">
        <v>0.16500000000000001</v>
      </c>
      <c r="AF1196" s="977" t="s">
        <v>1452</v>
      </c>
      <c r="AG1196" s="984" t="s">
        <v>1500</v>
      </c>
      <c r="AH1196" s="1276">
        <f>5.02*1.25</f>
        <v>6.2749999999999995</v>
      </c>
      <c r="AI1196" s="1259"/>
      <c r="AJ1196" s="1259">
        <v>8.25</v>
      </c>
      <c r="AK1196" s="1259"/>
      <c r="AL1196" s="1259">
        <v>6.95</v>
      </c>
      <c r="AM1196" s="1259"/>
      <c r="AN1196" s="1259"/>
      <c r="AO1196" s="1259">
        <v>5.4</v>
      </c>
      <c r="AP1196" s="1259"/>
      <c r="AQ1196" s="1259">
        <v>7.5</v>
      </c>
      <c r="AR1196" s="1259"/>
      <c r="AS1196" s="1259"/>
      <c r="AT1196" s="1259"/>
      <c r="AU1196" s="1259"/>
      <c r="AV1196" s="221"/>
      <c r="AW1196" s="221"/>
      <c r="AX1196" s="221"/>
      <c r="AY1196" s="221"/>
      <c r="AZ1196" s="221"/>
      <c r="BA1196" s="221"/>
      <c r="BB1196" s="221"/>
      <c r="BC1196" s="221"/>
      <c r="BD1196" s="221"/>
      <c r="BE1196" s="221"/>
      <c r="BF1196" s="221"/>
      <c r="BG1196" s="221"/>
    </row>
    <row r="1197" spans="1:113">
      <c r="A1197" s="2001"/>
      <c r="B1197" s="1769" t="s">
        <v>1469</v>
      </c>
      <c r="C1197" s="1770" t="s">
        <v>324</v>
      </c>
      <c r="D1197" s="421" t="s">
        <v>1467</v>
      </c>
      <c r="E1197" s="311">
        <v>110</v>
      </c>
      <c r="F1197" s="332" t="s">
        <v>179</v>
      </c>
      <c r="G1197" s="332" t="s">
        <v>179</v>
      </c>
      <c r="H1197" s="461">
        <v>10.98</v>
      </c>
      <c r="I1197" s="1010">
        <v>3.85</v>
      </c>
      <c r="J1197" s="318" t="s">
        <v>179</v>
      </c>
      <c r="K1197" s="319" t="s">
        <v>179</v>
      </c>
      <c r="L1197" s="318" t="s">
        <v>179</v>
      </c>
      <c r="M1197" s="319" t="s">
        <v>179</v>
      </c>
      <c r="N1197" s="451">
        <v>3.6</v>
      </c>
      <c r="O1197" s="438">
        <v>7.42</v>
      </c>
      <c r="P1197" s="438">
        <v>0.48499999999999999</v>
      </c>
      <c r="Q1197" s="231">
        <f t="shared" ref="Q1197:Q1204" si="57">E1197/203</f>
        <v>0.54187192118226601</v>
      </c>
      <c r="R1197" s="1804">
        <f>SUMPRODUCT(Q1197:Q1198,N1197:N1198)</f>
        <v>1.9507389162561577</v>
      </c>
      <c r="S1197" s="531" t="s">
        <v>691</v>
      </c>
      <c r="T1197" s="532" t="s">
        <v>692</v>
      </c>
      <c r="V1197" s="271"/>
      <c r="W1197" s="272"/>
      <c r="X1197" s="272"/>
      <c r="Y1197" s="1155"/>
      <c r="Z1197" s="1155"/>
      <c r="AA1197" s="1155"/>
      <c r="AC1197" s="272"/>
      <c r="AD1197" s="235" t="s">
        <v>479</v>
      </c>
      <c r="AE1197" s="763">
        <v>-0.13800000000000001</v>
      </c>
      <c r="AF1197" s="977" t="s">
        <v>1457</v>
      </c>
      <c r="AG1197" s="984" t="s">
        <v>1501</v>
      </c>
      <c r="AH1197" s="1118">
        <f>5.76*1.25</f>
        <v>7.1999999999999993</v>
      </c>
      <c r="AI1197" s="1259"/>
      <c r="AJ1197" s="1259">
        <v>7.81</v>
      </c>
      <c r="AK1197" s="1259"/>
      <c r="AL1197" s="1259">
        <v>4.88</v>
      </c>
      <c r="AM1197" s="1259"/>
      <c r="AN1197" s="1259"/>
      <c r="AO1197" s="1259">
        <v>4.74</v>
      </c>
      <c r="AP1197" s="1259"/>
      <c r="AQ1197" s="1259">
        <v>7.1</v>
      </c>
      <c r="AR1197" s="1259"/>
      <c r="AS1197" s="1259"/>
      <c r="AT1197" s="1259"/>
      <c r="AU1197" s="1259"/>
      <c r="AV1197" s="221"/>
      <c r="AW1197" s="221"/>
      <c r="AX1197" s="221"/>
      <c r="AY1197" s="221"/>
      <c r="AZ1197" s="221"/>
      <c r="BA1197" s="221"/>
      <c r="BB1197" s="221"/>
      <c r="BC1197" s="221"/>
      <c r="BD1197" s="221"/>
      <c r="BE1197" s="221"/>
      <c r="BF1197" s="221"/>
      <c r="BG1197" s="221"/>
    </row>
    <row r="1198" spans="1:113">
      <c r="A1198" s="2001"/>
      <c r="B1198" s="1769"/>
      <c r="C1198" s="1770"/>
      <c r="D1198" s="421" t="s">
        <v>333</v>
      </c>
      <c r="E1198" s="311">
        <v>93</v>
      </c>
      <c r="F1198" s="332" t="s">
        <v>179</v>
      </c>
      <c r="G1198" s="332" t="s">
        <v>179</v>
      </c>
      <c r="H1198" s="461">
        <v>5.99</v>
      </c>
      <c r="I1198" s="1010">
        <v>2.65</v>
      </c>
      <c r="J1198" s="318" t="s">
        <v>179</v>
      </c>
      <c r="K1198" s="319" t="s">
        <v>179</v>
      </c>
      <c r="L1198" s="318" t="s">
        <v>179</v>
      </c>
      <c r="M1198" s="319" t="s">
        <v>179</v>
      </c>
      <c r="N1198" s="322">
        <v>0</v>
      </c>
      <c r="O1198" s="323" t="s">
        <v>413</v>
      </c>
      <c r="P1198" s="323" t="s">
        <v>413</v>
      </c>
      <c r="Q1198" s="231">
        <f t="shared" si="57"/>
        <v>0.45812807881773399</v>
      </c>
      <c r="R1198" s="2005"/>
      <c r="S1198" s="425" t="s">
        <v>355</v>
      </c>
      <c r="T1198" s="384" t="s">
        <v>356</v>
      </c>
      <c r="V1198" s="271"/>
      <c r="W1198" s="272"/>
      <c r="X1198" s="272"/>
      <c r="Y1198" s="1155"/>
      <c r="Z1198" s="1155"/>
      <c r="AA1198" s="1155"/>
      <c r="AC1198" s="272"/>
      <c r="AD1198" s="235" t="s">
        <v>482</v>
      </c>
      <c r="AE1198" s="763">
        <v>0.33100000000000002</v>
      </c>
      <c r="AF1198" s="977" t="s">
        <v>1452</v>
      </c>
      <c r="AG1198" s="984" t="s">
        <v>1502</v>
      </c>
      <c r="AH1198" s="1118">
        <f>11.38*1.25</f>
        <v>14.225000000000001</v>
      </c>
      <c r="AI1198" s="1259">
        <v>15.74</v>
      </c>
      <c r="AJ1198" s="1259"/>
      <c r="AK1198" s="1259">
        <v>13.99</v>
      </c>
      <c r="AL1198" s="1259"/>
      <c r="AM1198" s="1259">
        <v>15.99</v>
      </c>
      <c r="AN1198" s="1259"/>
      <c r="AO1198" s="1259"/>
      <c r="AP1198" s="1259">
        <v>15.7</v>
      </c>
      <c r="AQ1198" s="1259"/>
      <c r="AR1198" s="1259"/>
      <c r="AS1198" s="1259"/>
      <c r="AT1198" s="1259"/>
      <c r="AU1198" s="1259"/>
      <c r="AV1198" s="221"/>
      <c r="AW1198" s="221"/>
      <c r="AX1198" s="221"/>
      <c r="AY1198" s="221"/>
      <c r="AZ1198" s="221"/>
      <c r="BA1198" s="221"/>
      <c r="BB1198" s="221"/>
      <c r="BC1198" s="221"/>
      <c r="BD1198" s="221"/>
      <c r="BE1198" s="221"/>
      <c r="BF1198" s="221"/>
      <c r="BG1198" s="221"/>
    </row>
    <row r="1199" spans="1:113">
      <c r="A1199" s="2001"/>
      <c r="B1199" s="1779" t="s">
        <v>1468</v>
      </c>
      <c r="C1199" s="1770" t="s">
        <v>324</v>
      </c>
      <c r="D1199" s="421" t="s">
        <v>1467</v>
      </c>
      <c r="E1199" s="311">
        <v>2</v>
      </c>
      <c r="F1199" s="332" t="s">
        <v>179</v>
      </c>
      <c r="G1199" s="332" t="s">
        <v>179</v>
      </c>
      <c r="H1199" s="461">
        <v>31.19</v>
      </c>
      <c r="I1199" s="1010">
        <v>1.08</v>
      </c>
      <c r="J1199" s="318" t="s">
        <v>179</v>
      </c>
      <c r="K1199" s="319" t="s">
        <v>179</v>
      </c>
      <c r="L1199" s="318" t="s">
        <v>179</v>
      </c>
      <c r="M1199" s="319" t="s">
        <v>179</v>
      </c>
      <c r="N1199" s="451">
        <v>19.12</v>
      </c>
      <c r="O1199" s="438">
        <v>11.75</v>
      </c>
      <c r="P1199" s="438">
        <v>1.63</v>
      </c>
      <c r="Q1199" s="231">
        <f t="shared" si="57"/>
        <v>9.852216748768473E-3</v>
      </c>
      <c r="R1199" s="1804">
        <f>SUMPRODUCT(Q1199:Q1200,N1199:N1200)</f>
        <v>0.18837438423645322</v>
      </c>
      <c r="S1199" s="311">
        <v>203</v>
      </c>
      <c r="T1199" s="233" t="s">
        <v>179</v>
      </c>
      <c r="V1199" s="271"/>
      <c r="W1199" s="272"/>
      <c r="X1199" s="272"/>
      <c r="Y1199" s="1155"/>
      <c r="Z1199" s="1155"/>
      <c r="AA1199" s="1155"/>
      <c r="AC1199" s="272"/>
      <c r="AD1199" s="271"/>
      <c r="AE1199" s="272"/>
      <c r="AF1199" s="977" t="s">
        <v>1457</v>
      </c>
      <c r="AG1199" s="984" t="s">
        <v>1503</v>
      </c>
      <c r="AH1199" s="1118">
        <f>11.99*1.25</f>
        <v>14.987500000000001</v>
      </c>
      <c r="AI1199" s="1259"/>
      <c r="AJ1199" s="1259"/>
      <c r="AK1199" s="1259"/>
      <c r="AL1199" s="1259"/>
      <c r="AM1199" s="1259"/>
      <c r="AN1199" s="1259"/>
      <c r="AO1199" s="1259"/>
      <c r="AP1199" s="1259"/>
      <c r="AQ1199" s="1259"/>
      <c r="AR1199" s="1259"/>
      <c r="AS1199" s="1259">
        <v>10.75</v>
      </c>
      <c r="AT1199" s="1259"/>
      <c r="AU1199" s="1259">
        <v>14.53</v>
      </c>
      <c r="AV1199" s="221"/>
      <c r="AW1199" s="221"/>
      <c r="AX1199" s="221"/>
      <c r="AY1199" s="221"/>
      <c r="AZ1199" s="221"/>
      <c r="BA1199" s="221"/>
      <c r="BB1199" s="221"/>
      <c r="BC1199" s="221"/>
      <c r="BD1199" s="221"/>
      <c r="BE1199" s="221"/>
      <c r="BF1199" s="221"/>
      <c r="BG1199" s="221"/>
    </row>
    <row r="1200" spans="1:113">
      <c r="A1200" s="2001"/>
      <c r="B1200" s="1769"/>
      <c r="C1200" s="1770"/>
      <c r="D1200" s="421" t="s">
        <v>333</v>
      </c>
      <c r="E1200" s="311">
        <v>201</v>
      </c>
      <c r="F1200" s="332" t="s">
        <v>179</v>
      </c>
      <c r="G1200" s="332" t="s">
        <v>179</v>
      </c>
      <c r="H1200" s="461">
        <v>8.48</v>
      </c>
      <c r="I1200" s="1010">
        <v>3.53</v>
      </c>
      <c r="J1200" s="318" t="s">
        <v>179</v>
      </c>
      <c r="K1200" s="319" t="s">
        <v>179</v>
      </c>
      <c r="L1200" s="318" t="s">
        <v>179</v>
      </c>
      <c r="M1200" s="319" t="s">
        <v>179</v>
      </c>
      <c r="N1200" s="322">
        <v>0</v>
      </c>
      <c r="O1200" s="323" t="s">
        <v>413</v>
      </c>
      <c r="P1200" s="323" t="s">
        <v>413</v>
      </c>
      <c r="Q1200" s="231">
        <f t="shared" si="57"/>
        <v>0.99014778325123154</v>
      </c>
      <c r="R1200" s="2005"/>
      <c r="S1200" s="425" t="s">
        <v>363</v>
      </c>
      <c r="T1200" s="384" t="s">
        <v>364</v>
      </c>
      <c r="V1200" s="271"/>
      <c r="W1200" s="272"/>
      <c r="X1200" s="272"/>
      <c r="Y1200" s="1155"/>
      <c r="Z1200" s="1155"/>
      <c r="AA1200" s="1155"/>
      <c r="AC1200" s="272"/>
      <c r="AD1200" s="271"/>
      <c r="AE1200" s="272"/>
      <c r="AF1200" s="977" t="s">
        <v>1452</v>
      </c>
      <c r="AG1200" s="984" t="s">
        <v>1504</v>
      </c>
      <c r="AH1200" s="1118">
        <f>12.17*1.25</f>
        <v>15.2125</v>
      </c>
      <c r="AI1200" s="1259">
        <v>13.88</v>
      </c>
      <c r="AJ1200" s="1259"/>
      <c r="AK1200" s="1259">
        <v>8.99</v>
      </c>
      <c r="AL1200" s="1259"/>
      <c r="AM1200" s="1259"/>
      <c r="AN1200" s="1259"/>
      <c r="AO1200" s="1259"/>
      <c r="AP1200" s="1259"/>
      <c r="AQ1200" s="1259"/>
      <c r="AR1200" s="1259">
        <v>11.95</v>
      </c>
      <c r="AS1200" s="1259"/>
      <c r="AT1200" s="1259">
        <v>9.84</v>
      </c>
      <c r="AU1200" s="1259"/>
      <c r="AV1200" s="221"/>
      <c r="AW1200" s="221"/>
      <c r="AX1200" s="221"/>
      <c r="AY1200" s="221"/>
      <c r="AZ1200" s="221"/>
      <c r="BA1200" s="221"/>
      <c r="BB1200" s="221"/>
      <c r="BC1200" s="221"/>
      <c r="BD1200" s="221"/>
      <c r="BE1200" s="221"/>
      <c r="BF1200" s="221"/>
      <c r="BG1200" s="221"/>
    </row>
    <row r="1201" spans="1:123">
      <c r="A1201" s="2001"/>
      <c r="B1201" s="1904" t="s">
        <v>1482</v>
      </c>
      <c r="C1201" s="1770" t="s">
        <v>324</v>
      </c>
      <c r="D1201" s="421" t="s">
        <v>1467</v>
      </c>
      <c r="E1201" s="311">
        <v>24</v>
      </c>
      <c r="F1201" s="332" t="s">
        <v>179</v>
      </c>
      <c r="G1201" s="332" t="s">
        <v>179</v>
      </c>
      <c r="H1201" s="461">
        <v>11.96</v>
      </c>
      <c r="I1201" s="1010">
        <v>2.21</v>
      </c>
      <c r="J1201" s="318" t="s">
        <v>179</v>
      </c>
      <c r="K1201" s="319" t="s">
        <v>179</v>
      </c>
      <c r="L1201" s="318" t="s">
        <v>179</v>
      </c>
      <c r="M1201" s="319" t="s">
        <v>179</v>
      </c>
      <c r="N1201" s="451">
        <v>1.46</v>
      </c>
      <c r="O1201" s="438">
        <v>2.4700000000000002</v>
      </c>
      <c r="P1201" s="438">
        <v>0.59299999999999997</v>
      </c>
      <c r="Q1201" s="231">
        <f t="shared" si="57"/>
        <v>0.11822660098522167</v>
      </c>
      <c r="R1201" s="1804">
        <f>SUMPRODUCT(Q1201:Q1202,N1201:N1202)</f>
        <v>0.17261083743842362</v>
      </c>
      <c r="S1201" s="315">
        <v>0.72499999999999998</v>
      </c>
      <c r="T1201" s="828">
        <v>-54.09</v>
      </c>
      <c r="V1201" s="271"/>
      <c r="W1201" s="272"/>
      <c r="X1201" s="272"/>
      <c r="Y1201" s="1155"/>
      <c r="Z1201" s="1155"/>
      <c r="AA1201" s="1155"/>
      <c r="AC1201" s="272"/>
      <c r="AD1201" s="271"/>
      <c r="AE1201" s="272"/>
      <c r="AF1201" s="977" t="s">
        <v>1457</v>
      </c>
      <c r="AG1201" s="984" t="s">
        <v>1505</v>
      </c>
      <c r="AH1201" s="1118">
        <f>14.41*1.25</f>
        <v>18.012499999999999</v>
      </c>
      <c r="AI1201" s="1259">
        <v>17.149999999999999</v>
      </c>
      <c r="AJ1201" s="1259"/>
      <c r="AK1201" s="1259"/>
      <c r="AL1201" s="1259"/>
      <c r="AM1201" s="1259"/>
      <c r="AN1201" s="1259"/>
      <c r="AO1201" s="1259"/>
      <c r="AP1201" s="1259"/>
      <c r="AQ1201" s="1259"/>
      <c r="AR1201" s="1259"/>
      <c r="AS1201" s="1259"/>
      <c r="AT1201" s="1259">
        <v>15.99</v>
      </c>
      <c r="AU1201" s="1259"/>
      <c r="AV1201" s="221"/>
      <c r="AW1201" s="221"/>
      <c r="AX1201" s="221"/>
      <c r="AY1201" s="221"/>
      <c r="AZ1201" s="221"/>
      <c r="BA1201" s="221"/>
      <c r="BB1201" s="221"/>
      <c r="BC1201" s="221"/>
      <c r="BD1201" s="221"/>
      <c r="BE1201" s="221"/>
      <c r="BF1201" s="221"/>
      <c r="BG1201" s="221"/>
    </row>
    <row r="1202" spans="1:123">
      <c r="A1202" s="2001"/>
      <c r="B1202" s="1904"/>
      <c r="C1202" s="1770"/>
      <c r="D1202" s="421" t="s">
        <v>333</v>
      </c>
      <c r="E1202" s="311">
        <v>179</v>
      </c>
      <c r="F1202" s="332" t="s">
        <v>179</v>
      </c>
      <c r="G1202" s="332" t="s">
        <v>179</v>
      </c>
      <c r="H1202" s="461">
        <v>8.26</v>
      </c>
      <c r="I1202" s="1010">
        <v>4.18</v>
      </c>
      <c r="J1202" s="318" t="s">
        <v>179</v>
      </c>
      <c r="K1202" s="319" t="s">
        <v>179</v>
      </c>
      <c r="L1202" s="318" t="s">
        <v>179</v>
      </c>
      <c r="M1202" s="319" t="s">
        <v>179</v>
      </c>
      <c r="N1202" s="322">
        <v>0</v>
      </c>
      <c r="O1202" s="323" t="s">
        <v>413</v>
      </c>
      <c r="P1202" s="323" t="s">
        <v>413</v>
      </c>
      <c r="Q1202" s="231">
        <f t="shared" si="57"/>
        <v>0.88177339901477836</v>
      </c>
      <c r="R1202" s="2005"/>
      <c r="S1202" s="245" t="s">
        <v>370</v>
      </c>
      <c r="T1202" s="246" t="s">
        <v>371</v>
      </c>
      <c r="V1202" s="271"/>
      <c r="W1202" s="272"/>
      <c r="X1202" s="272"/>
      <c r="Y1202" s="1155"/>
      <c r="Z1202" s="1155"/>
      <c r="AA1202" s="1155"/>
      <c r="AC1202" s="272"/>
      <c r="AD1202" s="271"/>
      <c r="AE1202" s="272"/>
      <c r="AF1202" s="540"/>
      <c r="AG1202" s="272"/>
      <c r="AH1202" s="221"/>
      <c r="AI1202" s="221"/>
      <c r="AJ1202" s="221"/>
      <c r="AK1202" s="221"/>
      <c r="AL1202" s="221"/>
      <c r="AM1202" s="221"/>
      <c r="AN1202" s="221"/>
      <c r="AO1202" s="221"/>
      <c r="AP1202" s="221"/>
      <c r="AQ1202" s="221"/>
      <c r="AR1202" s="221"/>
      <c r="AS1202" s="221"/>
      <c r="AT1202" s="221"/>
      <c r="AU1202" s="221"/>
      <c r="AV1202" s="221"/>
      <c r="AW1202" s="221"/>
      <c r="AX1202" s="221"/>
      <c r="AY1202" s="221"/>
      <c r="AZ1202" s="221"/>
      <c r="BA1202" s="221"/>
      <c r="BB1202" s="221"/>
      <c r="BC1202" s="221"/>
      <c r="BD1202" s="221"/>
      <c r="BE1202" s="221"/>
      <c r="BF1202" s="221"/>
      <c r="BG1202" s="221"/>
    </row>
    <row r="1203" spans="1:123">
      <c r="A1203" s="2001"/>
      <c r="B1203" s="2010" t="s">
        <v>1466</v>
      </c>
      <c r="C1203" s="1770" t="s">
        <v>324</v>
      </c>
      <c r="D1203" s="421" t="s">
        <v>1467</v>
      </c>
      <c r="E1203" s="311">
        <v>2</v>
      </c>
      <c r="F1203" s="332" t="s">
        <v>179</v>
      </c>
      <c r="G1203" s="332" t="s">
        <v>179</v>
      </c>
      <c r="H1203" s="461">
        <v>1.85</v>
      </c>
      <c r="I1203" s="1010">
        <v>0.14000000000000001</v>
      </c>
      <c r="J1203" s="318" t="s">
        <v>179</v>
      </c>
      <c r="K1203" s="319" t="s">
        <v>179</v>
      </c>
      <c r="L1203" s="318" t="s">
        <v>179</v>
      </c>
      <c r="M1203" s="319" t="s">
        <v>179</v>
      </c>
      <c r="N1203" s="451">
        <v>-6.21</v>
      </c>
      <c r="O1203" s="438">
        <v>3.77</v>
      </c>
      <c r="P1203" s="438">
        <v>1.65</v>
      </c>
      <c r="Q1203" s="231">
        <f t="shared" si="57"/>
        <v>9.852216748768473E-3</v>
      </c>
      <c r="R1203" s="1804">
        <f>SUMPRODUCT(Q1203:Q1204,N1203:N1204)</f>
        <v>-6.1182266009852215E-2</v>
      </c>
      <c r="S1203" s="315">
        <v>1.57</v>
      </c>
      <c r="T1203" s="432">
        <v>0.25</v>
      </c>
      <c r="V1203" s="271"/>
      <c r="W1203" s="272"/>
      <c r="X1203" s="272"/>
      <c r="Y1203" s="1155"/>
      <c r="Z1203" s="1155"/>
      <c r="AA1203" s="1155"/>
      <c r="AC1203" s="272"/>
      <c r="AD1203" s="271"/>
      <c r="AE1203" s="272"/>
      <c r="AF1203" s="540"/>
      <c r="AG1203" s="272"/>
      <c r="AH1203" s="221"/>
      <c r="AI1203" s="221"/>
      <c r="AJ1203" s="221"/>
      <c r="AK1203" s="221"/>
      <c r="AL1203" s="221"/>
      <c r="AM1203" s="221"/>
      <c r="AN1203" s="221"/>
      <c r="AO1203" s="221"/>
      <c r="AP1203" s="221"/>
      <c r="AQ1203" s="221"/>
      <c r="AR1203" s="221"/>
      <c r="AS1203" s="221"/>
      <c r="AT1203" s="221"/>
      <c r="AU1203" s="221"/>
      <c r="AV1203" s="221"/>
      <c r="AW1203" s="221"/>
      <c r="AX1203" s="221"/>
      <c r="AY1203" s="221"/>
      <c r="AZ1203" s="221"/>
      <c r="BA1203" s="221"/>
      <c r="BB1203" s="221"/>
      <c r="BC1203" s="221"/>
      <c r="BD1203" s="221"/>
      <c r="BE1203" s="221"/>
      <c r="BF1203" s="221"/>
      <c r="BG1203" s="221"/>
    </row>
    <row r="1204" spans="1:123">
      <c r="A1204" s="2001"/>
      <c r="B1204" s="2010"/>
      <c r="C1204" s="1770"/>
      <c r="D1204" s="421" t="s">
        <v>333</v>
      </c>
      <c r="E1204" s="311">
        <v>201</v>
      </c>
      <c r="F1204" s="332" t="s">
        <v>179</v>
      </c>
      <c r="G1204" s="332" t="s">
        <v>179</v>
      </c>
      <c r="H1204" s="461">
        <v>8.77</v>
      </c>
      <c r="I1204" s="1010">
        <v>4.13</v>
      </c>
      <c r="J1204" s="318" t="s">
        <v>179</v>
      </c>
      <c r="K1204" s="319" t="s">
        <v>179</v>
      </c>
      <c r="L1204" s="318" t="s">
        <v>179</v>
      </c>
      <c r="M1204" s="319" t="s">
        <v>179</v>
      </c>
      <c r="N1204" s="322">
        <v>0</v>
      </c>
      <c r="O1204" s="323" t="s">
        <v>413</v>
      </c>
      <c r="P1204" s="323" t="s">
        <v>413</v>
      </c>
      <c r="Q1204" s="231">
        <f t="shared" si="57"/>
        <v>0.99014778325123154</v>
      </c>
      <c r="R1204" s="2005"/>
      <c r="S1204" s="272"/>
      <c r="T1204" s="272"/>
      <c r="V1204" s="271"/>
      <c r="W1204" s="272"/>
      <c r="X1204" s="272"/>
      <c r="Y1204" s="1155"/>
      <c r="Z1204" s="1155"/>
      <c r="AA1204" s="1155"/>
      <c r="AC1204" s="272"/>
      <c r="AD1204" s="271"/>
      <c r="AE1204" s="272"/>
      <c r="AF1204" s="540"/>
      <c r="AG1204" s="272"/>
      <c r="AH1204" s="221"/>
      <c r="AI1204" s="221"/>
      <c r="AJ1204" s="221"/>
      <c r="AK1204" s="221"/>
      <c r="AL1204" s="221"/>
      <c r="AM1204" s="221"/>
      <c r="AN1204" s="221"/>
      <c r="AO1204" s="221"/>
      <c r="AP1204" s="221"/>
      <c r="AQ1204" s="221"/>
      <c r="AR1204" s="221"/>
      <c r="AS1204" s="221"/>
      <c r="AT1204" s="221"/>
      <c r="AU1204" s="221"/>
      <c r="AV1204" s="221"/>
      <c r="AW1204" s="221"/>
      <c r="AX1204" s="221"/>
      <c r="AY1204" s="221"/>
      <c r="AZ1204" s="221"/>
      <c r="BA1204" s="221"/>
      <c r="BB1204" s="221"/>
      <c r="BC1204" s="221"/>
      <c r="BD1204" s="221"/>
      <c r="BE1204" s="221"/>
      <c r="BF1204" s="221"/>
      <c r="BG1204" s="221"/>
    </row>
    <row r="1205" spans="1:123">
      <c r="A1205" s="2001"/>
      <c r="B1205" s="2010" t="s">
        <v>1506</v>
      </c>
      <c r="C1205" s="1770" t="s">
        <v>324</v>
      </c>
      <c r="D1205" s="421" t="s">
        <v>1467</v>
      </c>
      <c r="E1205" s="311">
        <v>14</v>
      </c>
      <c r="F1205" s="332" t="s">
        <v>179</v>
      </c>
      <c r="G1205" s="332" t="s">
        <v>179</v>
      </c>
      <c r="H1205" s="461">
        <v>7.42</v>
      </c>
      <c r="I1205" s="1010">
        <v>1.18</v>
      </c>
      <c r="J1205" s="318" t="s">
        <v>179</v>
      </c>
      <c r="K1205" s="319" t="s">
        <v>179</v>
      </c>
      <c r="L1205" s="318" t="s">
        <v>179</v>
      </c>
      <c r="M1205" s="319" t="s">
        <v>179</v>
      </c>
      <c r="N1205" s="451">
        <v>-2.79</v>
      </c>
      <c r="O1205" s="438">
        <v>4.2300000000000004</v>
      </c>
      <c r="P1205" s="438">
        <v>0.66100000000000003</v>
      </c>
      <c r="Q1205" s="231">
        <v>0.13</v>
      </c>
      <c r="R1205" s="1804">
        <f>SUMPRODUCT(Q1205:Q1206,N1205:N1206)</f>
        <v>-0.36270000000000002</v>
      </c>
      <c r="S1205" s="272"/>
      <c r="T1205" s="272"/>
      <c r="V1205" s="271"/>
      <c r="W1205" s="272"/>
      <c r="X1205" s="272"/>
      <c r="Y1205" s="1155"/>
      <c r="Z1205" s="1155"/>
      <c r="AA1205" s="1155"/>
      <c r="AC1205" s="272"/>
      <c r="AD1205" s="271"/>
      <c r="AE1205" s="272"/>
      <c r="AF1205" s="540"/>
      <c r="AG1205" s="272"/>
      <c r="AH1205" s="221"/>
      <c r="AI1205" s="221"/>
      <c r="AJ1205" s="221"/>
      <c r="AK1205" s="221"/>
      <c r="AL1205" s="221"/>
      <c r="AM1205" s="221"/>
      <c r="AN1205" s="221"/>
      <c r="AO1205" s="221"/>
      <c r="AP1205" s="221"/>
      <c r="AQ1205" s="221"/>
      <c r="AR1205" s="221"/>
      <c r="AS1205" s="221"/>
      <c r="AT1205" s="221"/>
      <c r="AU1205" s="221"/>
      <c r="AV1205" s="221"/>
      <c r="AW1205" s="221"/>
      <c r="AX1205" s="221"/>
      <c r="AY1205" s="221"/>
      <c r="AZ1205" s="221"/>
      <c r="BA1205" s="221"/>
      <c r="BB1205" s="221"/>
      <c r="BC1205" s="221"/>
      <c r="BD1205" s="221"/>
      <c r="BE1205" s="221"/>
      <c r="BF1205" s="221"/>
      <c r="BG1205" s="221"/>
    </row>
    <row r="1206" spans="1:123">
      <c r="A1206" s="2001"/>
      <c r="B1206" s="2010"/>
      <c r="C1206" s="1770"/>
      <c r="D1206" s="421" t="s">
        <v>333</v>
      </c>
      <c r="E1206" s="311">
        <v>189</v>
      </c>
      <c r="F1206" s="332" t="s">
        <v>179</v>
      </c>
      <c r="G1206" s="332" t="s">
        <v>179</v>
      </c>
      <c r="H1206" s="461">
        <v>8.7899999999999991</v>
      </c>
      <c r="I1206" s="1010">
        <v>4.29</v>
      </c>
      <c r="J1206" s="318" t="s">
        <v>179</v>
      </c>
      <c r="K1206" s="319" t="s">
        <v>179</v>
      </c>
      <c r="L1206" s="318" t="s">
        <v>179</v>
      </c>
      <c r="M1206" s="319" t="s">
        <v>179</v>
      </c>
      <c r="N1206" s="322">
        <v>0</v>
      </c>
      <c r="O1206" s="323" t="s">
        <v>413</v>
      </c>
      <c r="P1206" s="323" t="s">
        <v>413</v>
      </c>
      <c r="Q1206" s="231">
        <v>0.87</v>
      </c>
      <c r="R1206" s="2005"/>
      <c r="S1206" s="272"/>
      <c r="T1206" s="272"/>
      <c r="V1206" s="271"/>
      <c r="W1206" s="272"/>
      <c r="X1206" s="272"/>
      <c r="Y1206" s="1155"/>
      <c r="Z1206" s="1155"/>
      <c r="AA1206" s="1155"/>
      <c r="AC1206" s="272"/>
      <c r="AD1206" s="271"/>
      <c r="AE1206" s="272"/>
      <c r="AF1206" s="540"/>
      <c r="AG1206" s="272"/>
      <c r="AH1206" s="221"/>
      <c r="AI1206" s="221"/>
      <c r="AJ1206" s="221"/>
      <c r="AK1206" s="221"/>
      <c r="AL1206" s="221"/>
      <c r="AM1206" s="221"/>
      <c r="AN1206" s="221"/>
      <c r="AO1206" s="221"/>
      <c r="AP1206" s="221"/>
      <c r="AQ1206" s="221"/>
      <c r="AR1206" s="221"/>
      <c r="AS1206" s="221"/>
      <c r="AT1206" s="221"/>
      <c r="AU1206" s="221"/>
      <c r="AV1206" s="221"/>
      <c r="AW1206" s="221"/>
      <c r="AX1206" s="221"/>
      <c r="AY1206" s="221"/>
      <c r="AZ1206" s="221"/>
      <c r="BA1206" s="221"/>
      <c r="BB1206" s="221"/>
      <c r="BC1206" s="221"/>
      <c r="BD1206" s="221"/>
      <c r="BE1206" s="221"/>
      <c r="BF1206" s="221"/>
      <c r="BG1206" s="221"/>
    </row>
    <row r="1207" spans="1:123">
      <c r="A1207" s="2001"/>
      <c r="B1207" s="2010" t="s">
        <v>1507</v>
      </c>
      <c r="C1207" s="1770" t="s">
        <v>324</v>
      </c>
      <c r="D1207" s="421" t="s">
        <v>1467</v>
      </c>
      <c r="E1207" s="311">
        <v>30</v>
      </c>
      <c r="F1207" s="332" t="s">
        <v>179</v>
      </c>
      <c r="G1207" s="332" t="s">
        <v>179</v>
      </c>
      <c r="H1207" s="461">
        <v>4.7699999999999996</v>
      </c>
      <c r="I1207" s="1010">
        <v>0.83</v>
      </c>
      <c r="J1207" s="318" t="s">
        <v>179</v>
      </c>
      <c r="K1207" s="319" t="s">
        <v>179</v>
      </c>
      <c r="L1207" s="318" t="s">
        <v>179</v>
      </c>
      <c r="M1207" s="319" t="s">
        <v>179</v>
      </c>
      <c r="N1207" s="451">
        <v>-2.09</v>
      </c>
      <c r="O1207" s="438">
        <v>4.13</v>
      </c>
      <c r="P1207" s="438">
        <v>0.50700000000000001</v>
      </c>
      <c r="Q1207" s="231">
        <v>0.02</v>
      </c>
      <c r="R1207" s="1804">
        <f>SUMPRODUCT(Q1207:Q1208,N1207:N1208)</f>
        <v>-4.1799999999999997E-2</v>
      </c>
      <c r="S1207" s="272"/>
      <c r="T1207" s="272"/>
      <c r="V1207" s="271"/>
      <c r="W1207" s="272"/>
      <c r="X1207" s="272"/>
      <c r="Y1207" s="1155"/>
      <c r="Z1207" s="1155"/>
      <c r="AA1207" s="1155"/>
      <c r="AC1207" s="272"/>
      <c r="AD1207" s="271"/>
      <c r="AE1207" s="272"/>
      <c r="AF1207" s="540"/>
      <c r="AG1207" s="272"/>
      <c r="AH1207" s="221"/>
      <c r="AI1207" s="221"/>
      <c r="AJ1207" s="221"/>
      <c r="AK1207" s="221"/>
      <c r="AL1207" s="221"/>
      <c r="AM1207" s="221"/>
      <c r="AN1207" s="221"/>
      <c r="AO1207" s="221"/>
      <c r="AP1207" s="221"/>
      <c r="AQ1207" s="221"/>
      <c r="AR1207" s="221"/>
      <c r="AS1207" s="221"/>
      <c r="AT1207" s="221"/>
      <c r="AU1207" s="221"/>
      <c r="AV1207" s="221"/>
      <c r="AW1207" s="221"/>
      <c r="AX1207" s="221"/>
      <c r="AY1207" s="221"/>
      <c r="AZ1207" s="221"/>
      <c r="BA1207" s="221"/>
      <c r="BB1207" s="221"/>
      <c r="BC1207" s="221"/>
      <c r="BD1207" s="221"/>
      <c r="BE1207" s="221"/>
      <c r="BF1207" s="221"/>
      <c r="BG1207" s="221"/>
    </row>
    <row r="1208" spans="1:123">
      <c r="A1208" s="2001"/>
      <c r="B1208" s="2010"/>
      <c r="C1208" s="1770"/>
      <c r="D1208" s="421" t="s">
        <v>333</v>
      </c>
      <c r="E1208" s="311">
        <v>173</v>
      </c>
      <c r="F1208" s="332" t="s">
        <v>179</v>
      </c>
      <c r="G1208" s="332" t="s">
        <v>179</v>
      </c>
      <c r="H1208" s="461">
        <v>9.3800000000000008</v>
      </c>
      <c r="I1208" s="1010">
        <v>4.1399999999999997</v>
      </c>
      <c r="J1208" s="318" t="s">
        <v>179</v>
      </c>
      <c r="K1208" s="319" t="s">
        <v>179</v>
      </c>
      <c r="L1208" s="318" t="s">
        <v>179</v>
      </c>
      <c r="M1208" s="319" t="s">
        <v>179</v>
      </c>
      <c r="N1208" s="322">
        <v>0</v>
      </c>
      <c r="O1208" s="323" t="s">
        <v>413</v>
      </c>
      <c r="P1208" s="323" t="s">
        <v>413</v>
      </c>
      <c r="Q1208" s="231">
        <v>0.98</v>
      </c>
      <c r="R1208" s="2005"/>
      <c r="S1208" s="272"/>
      <c r="T1208" s="272"/>
      <c r="V1208" s="271"/>
      <c r="W1208" s="272"/>
      <c r="X1208" s="272"/>
      <c r="Y1208" s="1155"/>
      <c r="Z1208" s="1155"/>
      <c r="AA1208" s="1155"/>
      <c r="AC1208" s="272"/>
      <c r="AD1208" s="271"/>
      <c r="AE1208" s="272"/>
      <c r="AF1208" s="540"/>
      <c r="AG1208" s="272"/>
      <c r="AH1208" s="221"/>
      <c r="AI1208" s="221"/>
      <c r="AJ1208" s="221"/>
      <c r="AK1208" s="221"/>
      <c r="AL1208" s="221"/>
      <c r="AM1208" s="221"/>
      <c r="AN1208" s="221"/>
      <c r="AO1208" s="221"/>
      <c r="AP1208" s="221"/>
      <c r="AQ1208" s="221"/>
      <c r="AR1208" s="221"/>
      <c r="AS1208" s="221"/>
      <c r="AT1208" s="221"/>
      <c r="AU1208" s="221"/>
      <c r="AV1208" s="221"/>
      <c r="AW1208" s="221"/>
      <c r="AX1208" s="221"/>
      <c r="AY1208" s="221"/>
      <c r="AZ1208" s="221"/>
      <c r="BA1208" s="221"/>
      <c r="BB1208" s="221"/>
      <c r="BC1208" s="221"/>
      <c r="BD1208" s="221"/>
      <c r="BE1208" s="221"/>
      <c r="BF1208" s="221"/>
      <c r="BG1208" s="221"/>
    </row>
    <row r="1209" spans="1:123">
      <c r="A1209" s="2001"/>
      <c r="B1209" s="2010" t="s">
        <v>1508</v>
      </c>
      <c r="C1209" s="1770" t="s">
        <v>324</v>
      </c>
      <c r="D1209" s="421" t="s">
        <v>1467</v>
      </c>
      <c r="E1209" s="311">
        <v>53</v>
      </c>
      <c r="F1209" s="332" t="s">
        <v>179</v>
      </c>
      <c r="G1209" s="332" t="s">
        <v>179</v>
      </c>
      <c r="H1209" s="461">
        <v>9.9499999999999993</v>
      </c>
      <c r="I1209" s="1010">
        <v>2.67</v>
      </c>
      <c r="J1209" s="318" t="s">
        <v>179</v>
      </c>
      <c r="K1209" s="319" t="s">
        <v>179</v>
      </c>
      <c r="L1209" s="318" t="s">
        <v>179</v>
      </c>
      <c r="M1209" s="319" t="s">
        <v>179</v>
      </c>
      <c r="N1209" s="451">
        <v>-1.65</v>
      </c>
      <c r="O1209" s="438">
        <v>3.56</v>
      </c>
      <c r="P1209" s="438">
        <v>0.46500000000000002</v>
      </c>
      <c r="Q1209" s="231">
        <v>0.21</v>
      </c>
      <c r="R1209" s="1804">
        <f>SUMPRODUCT(Q1209:Q1210,N1209:N1210)</f>
        <v>-0.34649999999999997</v>
      </c>
      <c r="S1209" s="272"/>
      <c r="T1209" s="272"/>
      <c r="V1209" s="271"/>
      <c r="W1209" s="272"/>
      <c r="X1209" s="272"/>
      <c r="Y1209" s="1155"/>
      <c r="Z1209" s="1155"/>
      <c r="AA1209" s="1155"/>
      <c r="AC1209" s="272"/>
      <c r="AD1209" s="271"/>
      <c r="AE1209" s="272"/>
      <c r="AF1209" s="540"/>
      <c r="AG1209" s="272"/>
      <c r="AH1209" s="221"/>
      <c r="AI1209" s="221"/>
      <c r="AJ1209" s="221"/>
      <c r="AK1209" s="221"/>
      <c r="AL1209" s="221"/>
      <c r="AM1209" s="221"/>
      <c r="AN1209" s="221"/>
      <c r="AO1209" s="221"/>
      <c r="AP1209" s="221"/>
      <c r="AQ1209" s="221"/>
      <c r="AR1209" s="221"/>
      <c r="AS1209" s="221"/>
      <c r="AT1209" s="221"/>
      <c r="AU1209" s="221"/>
      <c r="AV1209" s="221"/>
      <c r="AW1209" s="221"/>
      <c r="AX1209" s="221"/>
      <c r="AY1209" s="221"/>
      <c r="AZ1209" s="221"/>
      <c r="BA1209" s="221"/>
      <c r="BB1209" s="221"/>
      <c r="BC1209" s="221"/>
      <c r="BD1209" s="221"/>
      <c r="BE1209" s="221"/>
      <c r="BF1209" s="221"/>
      <c r="BG1209" s="221"/>
    </row>
    <row r="1210" spans="1:123" ht="15" thickBot="1">
      <c r="A1210" s="2002"/>
      <c r="B1210" s="2011"/>
      <c r="C1210" s="1813"/>
      <c r="D1210" s="528" t="s">
        <v>333</v>
      </c>
      <c r="E1210" s="798">
        <v>150</v>
      </c>
      <c r="F1210" s="393" t="s">
        <v>179</v>
      </c>
      <c r="G1210" s="393" t="s">
        <v>179</v>
      </c>
      <c r="H1210" s="721">
        <v>8.25</v>
      </c>
      <c r="I1210" s="1261">
        <v>4.51</v>
      </c>
      <c r="J1210" s="318" t="s">
        <v>179</v>
      </c>
      <c r="K1210" s="319" t="s">
        <v>179</v>
      </c>
      <c r="L1210" s="318" t="s">
        <v>179</v>
      </c>
      <c r="M1210" s="319" t="s">
        <v>179</v>
      </c>
      <c r="N1210" s="360">
        <v>0</v>
      </c>
      <c r="O1210" s="323" t="s">
        <v>413</v>
      </c>
      <c r="P1210" s="323" t="s">
        <v>413</v>
      </c>
      <c r="Q1210" s="873">
        <v>0.79</v>
      </c>
      <c r="R1210" s="2012"/>
      <c r="S1210" s="272"/>
      <c r="T1210" s="272"/>
      <c r="V1210" s="271"/>
      <c r="W1210" s="272"/>
      <c r="X1210" s="272"/>
      <c r="Y1210" s="1155"/>
      <c r="Z1210" s="1155"/>
      <c r="AA1210" s="1155"/>
      <c r="AC1210" s="272"/>
      <c r="AD1210" s="271"/>
      <c r="AE1210" s="272"/>
      <c r="AF1210" s="540"/>
      <c r="AG1210" s="272"/>
      <c r="AH1210" s="221"/>
      <c r="AI1210" s="221"/>
      <c r="AJ1210" s="221"/>
      <c r="AK1210" s="221"/>
      <c r="AL1210" s="221"/>
      <c r="AM1210" s="221"/>
      <c r="AN1210" s="221"/>
      <c r="AO1210" s="221"/>
      <c r="AP1210" s="221"/>
      <c r="AQ1210" s="221"/>
      <c r="AR1210" s="221"/>
      <c r="AS1210" s="221"/>
      <c r="AT1210" s="221"/>
      <c r="AU1210" s="221"/>
      <c r="AV1210" s="221"/>
      <c r="AW1210" s="221"/>
      <c r="AX1210" s="221"/>
      <c r="AY1210" s="221"/>
      <c r="AZ1210" s="221"/>
      <c r="BA1210" s="221"/>
      <c r="BB1210" s="221"/>
      <c r="BC1210" s="221"/>
      <c r="BD1210" s="221"/>
      <c r="BE1210" s="221"/>
      <c r="BF1210" s="221"/>
      <c r="BG1210" s="221"/>
    </row>
    <row r="1211" spans="1:123" s="373" customFormat="1" ht="25.5" customHeight="1" thickBot="1">
      <c r="A1211" s="186" t="s">
        <v>1509</v>
      </c>
      <c r="B1211" s="187"/>
      <c r="C1211" s="188"/>
      <c r="D1211" s="189"/>
      <c r="E1211" s="189"/>
      <c r="F1211" s="189"/>
      <c r="G1211" s="189"/>
      <c r="H1211" s="189"/>
      <c r="I1211" s="189"/>
      <c r="J1211" s="190"/>
      <c r="K1211" s="189"/>
      <c r="L1211" s="190"/>
      <c r="M1211" s="191"/>
      <c r="N1211" s="192"/>
      <c r="O1211" s="193"/>
      <c r="P1211" s="193"/>
      <c r="Q1211" s="194"/>
      <c r="R1211" s="194"/>
      <c r="S1211" s="195"/>
      <c r="T1211" s="195"/>
      <c r="U1211" s="196"/>
      <c r="V1211" s="197"/>
      <c r="W1211" s="191"/>
      <c r="X1211" s="191"/>
      <c r="Y1211" s="195"/>
      <c r="Z1211" s="195"/>
      <c r="AA1211" s="195"/>
      <c r="AB1211" s="198"/>
      <c r="AC1211" s="191"/>
      <c r="AD1211" s="191"/>
      <c r="AE1211" s="191"/>
      <c r="AF1211" s="199"/>
      <c r="AG1211" s="191"/>
      <c r="AH1211" s="200"/>
      <c r="AI1211" s="200"/>
      <c r="AJ1211" s="200"/>
      <c r="AK1211" s="200"/>
      <c r="AL1211" s="200"/>
      <c r="AM1211" s="200"/>
      <c r="AN1211" s="200"/>
      <c r="AO1211" s="200"/>
      <c r="AP1211" s="200"/>
      <c r="AQ1211" s="200"/>
      <c r="AR1211" s="200"/>
      <c r="AS1211" s="200"/>
      <c r="AT1211" s="200"/>
      <c r="AU1211" s="400"/>
      <c r="AV1211" s="400"/>
      <c r="AW1211" s="400"/>
      <c r="AX1211" s="400"/>
      <c r="AY1211" s="400"/>
      <c r="AZ1211" s="400"/>
      <c r="BA1211" s="400"/>
      <c r="BB1211" s="400"/>
      <c r="BC1211" s="400"/>
      <c r="BD1211" s="400"/>
      <c r="BE1211" s="400"/>
      <c r="BF1211" s="400"/>
      <c r="BG1211" s="400"/>
      <c r="BH1211" s="176"/>
      <c r="CF1211" s="289"/>
      <c r="CG1211" s="289"/>
      <c r="CH1211" s="289"/>
      <c r="CI1211" s="289"/>
      <c r="CJ1211" s="289"/>
      <c r="CK1211" s="289"/>
      <c r="CL1211" s="289"/>
      <c r="CM1211" s="289"/>
      <c r="CN1211" s="289"/>
      <c r="CO1211" s="289"/>
      <c r="CP1211" s="289"/>
      <c r="CQ1211" s="289"/>
      <c r="CR1211" s="289"/>
      <c r="CS1211" s="289"/>
      <c r="CT1211" s="289"/>
      <c r="CU1211" s="289"/>
      <c r="CV1211" s="289"/>
      <c r="CW1211" s="289"/>
      <c r="CX1211" s="289"/>
      <c r="CY1211" s="289"/>
      <c r="CZ1211" s="289"/>
      <c r="DA1211" s="289"/>
      <c r="DB1211" s="289"/>
      <c r="DC1211" s="289"/>
      <c r="DD1211" s="289"/>
      <c r="DE1211" s="289"/>
      <c r="DF1211" s="289"/>
      <c r="DG1211" s="289"/>
      <c r="DH1211" s="289"/>
      <c r="DI1211" s="290"/>
      <c r="DJ1211" s="289"/>
      <c r="DK1211" s="289"/>
      <c r="DL1211" s="289"/>
      <c r="DM1211" s="289"/>
      <c r="DN1211" s="289"/>
      <c r="DO1211" s="289"/>
      <c r="DP1211" s="289"/>
      <c r="DQ1211" s="289"/>
      <c r="DR1211" s="289"/>
      <c r="DS1211" s="289"/>
    </row>
    <row r="1212" spans="1:123" ht="15" customHeight="1">
      <c r="A1212" s="1818" t="s">
        <v>1510</v>
      </c>
      <c r="B1212" s="374" t="s">
        <v>1511</v>
      </c>
      <c r="C1212" s="402" t="s">
        <v>340</v>
      </c>
      <c r="D1212" s="330" t="s">
        <v>1512</v>
      </c>
      <c r="E1212" s="311">
        <v>35</v>
      </c>
      <c r="F1212" s="232">
        <v>70.38</v>
      </c>
      <c r="G1212" s="232">
        <v>27.9</v>
      </c>
      <c r="H1212" s="461">
        <v>51.36</v>
      </c>
      <c r="I1212" s="1010">
        <v>48.74</v>
      </c>
      <c r="J1212" s="318" t="s">
        <v>179</v>
      </c>
      <c r="K1212" s="319" t="s">
        <v>179</v>
      </c>
      <c r="L1212" s="376" t="s">
        <v>179</v>
      </c>
      <c r="M1212" s="319" t="s">
        <v>179</v>
      </c>
      <c r="N1212" s="227">
        <v>0.161</v>
      </c>
      <c r="O1212" s="244">
        <v>1.9</v>
      </c>
      <c r="P1212" s="244">
        <v>8.5000000000000006E-2</v>
      </c>
      <c r="Q1212" s="382" t="s">
        <v>179</v>
      </c>
      <c r="R1212" s="382" t="s">
        <v>179</v>
      </c>
      <c r="S1212" s="425" t="s">
        <v>326</v>
      </c>
      <c r="T1212" s="384" t="s">
        <v>327</v>
      </c>
      <c r="U1212" s="307"/>
      <c r="V1212" s="1926" t="s">
        <v>1294</v>
      </c>
      <c r="W1212" s="984" t="s">
        <v>329</v>
      </c>
      <c r="X1212" s="984" t="s">
        <v>1513</v>
      </c>
      <c r="Y1212" s="310">
        <f>(($N$1212*73)+($N$1213*1.18)+$N$1215+$N$1217+$T$1219)*(1+$T$1221)</f>
        <v>20.374400000000001</v>
      </c>
      <c r="Z1212" s="1283" t="s">
        <v>405</v>
      </c>
      <c r="AA1212" s="1284" t="s">
        <v>405</v>
      </c>
      <c r="AB1212" s="691"/>
      <c r="AC1212" s="272"/>
      <c r="AD1212" s="1833" t="s">
        <v>332</v>
      </c>
      <c r="AE1212" s="1891"/>
      <c r="AF1212" s="977" t="s">
        <v>329</v>
      </c>
      <c r="AG1212" s="482" t="s">
        <v>1514</v>
      </c>
      <c r="AH1212" s="415">
        <f>Y1212</f>
        <v>20.374400000000001</v>
      </c>
      <c r="AI1212" s="510">
        <v>30.64</v>
      </c>
      <c r="AJ1212" s="510">
        <v>25.5</v>
      </c>
      <c r="AK1212" s="510"/>
      <c r="AL1212" s="510"/>
      <c r="AM1212" s="510"/>
      <c r="AN1212" s="510"/>
      <c r="AO1212" s="510"/>
      <c r="AP1212" s="510"/>
      <c r="AQ1212" s="510">
        <v>21</v>
      </c>
      <c r="AR1212" s="510">
        <v>19</v>
      </c>
      <c r="AS1212" s="510"/>
      <c r="AT1212" s="511"/>
      <c r="AU1212" s="1087">
        <f>AH1212-AVERAGE(AI1212:AT1212)</f>
        <v>-3.6605999999999987</v>
      </c>
      <c r="AV1212" s="972">
        <f>AU1212/AVERAGE(AI1212:AT1212)</f>
        <v>-0.15230289161639271</v>
      </c>
      <c r="AW1212" s="418"/>
      <c r="AX1212" s="418"/>
      <c r="AY1212" s="418"/>
      <c r="AZ1212" s="418"/>
      <c r="BA1212" s="418"/>
      <c r="BB1212" s="418"/>
      <c r="BC1212" s="418"/>
      <c r="BD1212" s="418"/>
      <c r="BE1212" s="418"/>
      <c r="BF1212" s="418"/>
      <c r="BG1212" s="418"/>
    </row>
    <row r="1213" spans="1:123">
      <c r="A1213" s="1819"/>
      <c r="B1213" s="313" t="s">
        <v>1515</v>
      </c>
      <c r="C1213" s="314" t="s">
        <v>340</v>
      </c>
      <c r="D1213" s="330" t="s">
        <v>1516</v>
      </c>
      <c r="E1213" s="311">
        <v>32</v>
      </c>
      <c r="F1213" s="232">
        <v>0.95699999999999996</v>
      </c>
      <c r="G1213" s="232">
        <v>0.114</v>
      </c>
      <c r="H1213" s="461">
        <v>52.62</v>
      </c>
      <c r="I1213" s="1010">
        <v>51.99</v>
      </c>
      <c r="J1213" s="318" t="s">
        <v>179</v>
      </c>
      <c r="K1213" s="319" t="s">
        <v>179</v>
      </c>
      <c r="L1213" s="318" t="s">
        <v>179</v>
      </c>
      <c r="M1213" s="319" t="s">
        <v>179</v>
      </c>
      <c r="N1213" s="227">
        <v>-11.27</v>
      </c>
      <c r="O1213" s="244">
        <v>0.54</v>
      </c>
      <c r="P1213" s="244">
        <v>21.04</v>
      </c>
      <c r="Q1213" s="304" t="s">
        <v>179</v>
      </c>
      <c r="R1213" s="304" t="s">
        <v>179</v>
      </c>
      <c r="S1213" s="223" t="s">
        <v>684</v>
      </c>
      <c r="T1213" s="247" t="s">
        <v>740</v>
      </c>
      <c r="U1213" s="338"/>
      <c r="V1213" s="1927"/>
      <c r="W1213" s="984" t="s">
        <v>4</v>
      </c>
      <c r="X1213" s="984" t="s">
        <v>1517</v>
      </c>
      <c r="Y1213" s="310">
        <f>(($N$1212*76)+($N$1213*1.17)+$N$1214+$N$1216+$T$1219)*(1+$T$1221)</f>
        <v>69.750100000000003</v>
      </c>
      <c r="Z1213" s="480">
        <f>Y1213-Y1212</f>
        <v>49.375700000000002</v>
      </c>
      <c r="AA1213" s="784">
        <f>(76-73)*P1212+(1.18-1.17)*P1213+P1214</f>
        <v>8.035400000000001</v>
      </c>
      <c r="AB1213" s="1285"/>
      <c r="AC1213" s="272"/>
      <c r="AD1213" s="235" t="s">
        <v>277</v>
      </c>
      <c r="AE1213" s="236">
        <f>AVERAGE(AV1212:AV1215)</f>
        <v>-4.0024666103523225E-2</v>
      </c>
      <c r="AF1213" s="977" t="s">
        <v>4</v>
      </c>
      <c r="AG1213" s="482" t="s">
        <v>1518</v>
      </c>
      <c r="AH1213" s="415">
        <f t="shared" ref="AH1213:AH1215" si="58">Y1213</f>
        <v>69.750100000000003</v>
      </c>
      <c r="AI1213" s="510">
        <v>59.25</v>
      </c>
      <c r="AJ1213" s="510"/>
      <c r="AK1213" s="510"/>
      <c r="AL1213" s="510"/>
      <c r="AM1213" s="510">
        <v>79</v>
      </c>
      <c r="AN1213" s="510">
        <v>45.43</v>
      </c>
      <c r="AO1213" s="510">
        <v>77.45</v>
      </c>
      <c r="AP1213" s="510"/>
      <c r="AQ1213" s="510"/>
      <c r="AR1213" s="510"/>
      <c r="AS1213" s="510"/>
      <c r="AT1213" s="511"/>
      <c r="AU1213" s="1087">
        <f t="shared" ref="AU1213:AU1215" si="59">AH1213-AVERAGE(AI1213:AT1213)</f>
        <v>4.4676000000000045</v>
      </c>
      <c r="AV1213" s="972">
        <f t="shared" ref="AV1213:AV1215" si="60">AU1213/AVERAGE(AI1213:AT1213)</f>
        <v>6.8434879178953079E-2</v>
      </c>
      <c r="AW1213" s="418"/>
      <c r="AX1213" s="418"/>
      <c r="AY1213" s="418"/>
      <c r="AZ1213" s="418"/>
      <c r="BA1213" s="418"/>
      <c r="BB1213" s="418"/>
      <c r="BC1213" s="418"/>
      <c r="BD1213" s="418"/>
      <c r="BE1213" s="418"/>
      <c r="BF1213" s="418"/>
      <c r="BG1213" s="418"/>
    </row>
    <row r="1214" spans="1:123">
      <c r="A1214" s="1819"/>
      <c r="B1214" s="1904" t="s">
        <v>1359</v>
      </c>
      <c r="C1214" s="1770" t="s">
        <v>324</v>
      </c>
      <c r="D1214" s="330" t="s">
        <v>1467</v>
      </c>
      <c r="E1214" s="311">
        <v>11</v>
      </c>
      <c r="F1214" s="332" t="s">
        <v>179</v>
      </c>
      <c r="G1214" s="332" t="s">
        <v>179</v>
      </c>
      <c r="H1214" s="461">
        <v>24.27</v>
      </c>
      <c r="I1214" s="1010">
        <v>7.49</v>
      </c>
      <c r="J1214" s="318" t="s">
        <v>179</v>
      </c>
      <c r="K1214" s="319" t="s">
        <v>179</v>
      </c>
      <c r="L1214" s="2015" t="s">
        <v>324</v>
      </c>
      <c r="M1214" s="1286" t="s">
        <v>1519</v>
      </c>
      <c r="N1214" s="519">
        <v>31.59</v>
      </c>
      <c r="O1214" s="520">
        <v>4.17</v>
      </c>
      <c r="P1214" s="520">
        <v>7.57</v>
      </c>
      <c r="Q1214" s="466">
        <f>E1214/36</f>
        <v>0.30555555555555558</v>
      </c>
      <c r="R1214" s="1804">
        <f>SUMPRODUCT(Q1214:Q1215,N1214:N1215)</f>
        <v>9.6524999999999999</v>
      </c>
      <c r="S1214" s="425" t="s">
        <v>345</v>
      </c>
      <c r="T1214" s="246" t="s">
        <v>346</v>
      </c>
      <c r="U1214" s="214"/>
      <c r="V1214" s="1927"/>
      <c r="W1214" s="421" t="s">
        <v>329</v>
      </c>
      <c r="X1214" s="984" t="s">
        <v>1520</v>
      </c>
      <c r="Y1214" s="310">
        <f>(($N$1212*93)+($N$1213*0.89)+$N$1215+$N$1217+$T$1219)*(1+$T$1221)</f>
        <v>26.862700000000004</v>
      </c>
      <c r="Z1214" s="254" t="s">
        <v>405</v>
      </c>
      <c r="AA1214" s="784" t="s">
        <v>405</v>
      </c>
      <c r="AB1214" s="691"/>
      <c r="AC1214" s="272"/>
      <c r="AD1214" s="235" t="s">
        <v>361</v>
      </c>
      <c r="AE1214" s="236">
        <f>STDEV(AV1212:AV1215)</f>
        <v>0.10825601929492271</v>
      </c>
      <c r="AF1214" s="320" t="s">
        <v>329</v>
      </c>
      <c r="AG1214" s="482" t="s">
        <v>1521</v>
      </c>
      <c r="AH1214" s="415">
        <f t="shared" si="58"/>
        <v>26.862700000000004</v>
      </c>
      <c r="AI1214" s="510"/>
      <c r="AJ1214" s="510">
        <v>28.41</v>
      </c>
      <c r="AK1214" s="510"/>
      <c r="AL1214" s="510"/>
      <c r="AM1214" s="510"/>
      <c r="AN1214" s="510"/>
      <c r="AO1214" s="510"/>
      <c r="AP1214" s="510"/>
      <c r="AQ1214" s="510"/>
      <c r="AR1214" s="510"/>
      <c r="AS1214" s="510">
        <v>24.95</v>
      </c>
      <c r="AT1214" s="511">
        <v>24.48</v>
      </c>
      <c r="AU1214" s="1087">
        <f t="shared" si="59"/>
        <v>0.91603333333333481</v>
      </c>
      <c r="AV1214" s="972">
        <f t="shared" si="60"/>
        <v>3.5304470709147023E-2</v>
      </c>
      <c r="AW1214" s="418"/>
      <c r="AX1214" s="418"/>
      <c r="AY1214" s="418"/>
      <c r="AZ1214" s="418"/>
      <c r="BA1214" s="418"/>
      <c r="BB1214" s="418"/>
      <c r="BC1214" s="418"/>
      <c r="BD1214" s="418"/>
      <c r="BE1214" s="418"/>
      <c r="BF1214" s="418"/>
      <c r="BG1214" s="418"/>
    </row>
    <row r="1215" spans="1:123">
      <c r="A1215" s="1819"/>
      <c r="B1215" s="1904"/>
      <c r="C1215" s="1770"/>
      <c r="D1215" s="330" t="s">
        <v>333</v>
      </c>
      <c r="E1215" s="311">
        <v>25</v>
      </c>
      <c r="F1215" s="332" t="s">
        <v>179</v>
      </c>
      <c r="G1215" s="332" t="s">
        <v>179</v>
      </c>
      <c r="H1215" s="461">
        <v>72.12</v>
      </c>
      <c r="I1215" s="1010">
        <v>19.7</v>
      </c>
      <c r="J1215" s="318" t="s">
        <v>179</v>
      </c>
      <c r="K1215" s="319" t="s">
        <v>179</v>
      </c>
      <c r="L1215" s="2016"/>
      <c r="M1215" s="1287" t="s">
        <v>1522</v>
      </c>
      <c r="N1215" s="322">
        <v>0</v>
      </c>
      <c r="O1215" s="323" t="s">
        <v>413</v>
      </c>
      <c r="P1215" s="323" t="s">
        <v>413</v>
      </c>
      <c r="Q1215" s="466">
        <f>E1215/36</f>
        <v>0.69444444444444442</v>
      </c>
      <c r="R1215" s="1804"/>
      <c r="S1215" s="531" t="s">
        <v>691</v>
      </c>
      <c r="T1215" s="532" t="s">
        <v>692</v>
      </c>
      <c r="U1215" s="338"/>
      <c r="V1215" s="1890"/>
      <c r="W1215" s="421" t="s">
        <v>4</v>
      </c>
      <c r="X1215" s="984" t="s">
        <v>1523</v>
      </c>
      <c r="Y1215" s="310">
        <f>(($N$1212*96)+($N$1213*0.97)+$N$1214+$N$1216+$T$1219)*(1+$T$1221)</f>
        <v>75.224100000000007</v>
      </c>
      <c r="Z1215" s="480">
        <f>Y1215-Y1214</f>
        <v>48.361400000000003</v>
      </c>
      <c r="AA1215" s="784">
        <f>(96-93)*P1212+(0.97-0.89)*P1213+P1214</f>
        <v>9.5081999999999987</v>
      </c>
      <c r="AB1215" s="1285"/>
      <c r="AC1215" s="272"/>
      <c r="AD1215" s="235" t="s">
        <v>479</v>
      </c>
      <c r="AE1215" s="236">
        <f>MIN(AV1212:AV1215)</f>
        <v>-0.15230289161639271</v>
      </c>
      <c r="AF1215" s="320" t="s">
        <v>4</v>
      </c>
      <c r="AG1215" s="482" t="s">
        <v>1524</v>
      </c>
      <c r="AH1215" s="415">
        <f t="shared" si="58"/>
        <v>75.224100000000007</v>
      </c>
      <c r="AI1215" s="510"/>
      <c r="AJ1215" s="510">
        <v>81.99</v>
      </c>
      <c r="AK1215" s="510">
        <v>71.62</v>
      </c>
      <c r="AL1215" s="510">
        <v>93.87</v>
      </c>
      <c r="AM1215" s="510"/>
      <c r="AN1215" s="510"/>
      <c r="AO1215" s="510"/>
      <c r="AP1215" s="510">
        <v>91.19</v>
      </c>
      <c r="AQ1215" s="510"/>
      <c r="AR1215" s="510"/>
      <c r="AS1215" s="510"/>
      <c r="AT1215" s="511"/>
      <c r="AU1215" s="1087">
        <f t="shared" si="59"/>
        <v>-9.4433999999999969</v>
      </c>
      <c r="AV1215" s="972">
        <f t="shared" si="60"/>
        <v>-0.11153512268580029</v>
      </c>
      <c r="AW1215" s="418"/>
      <c r="AX1215" s="418"/>
      <c r="AY1215" s="418"/>
      <c r="AZ1215" s="418"/>
      <c r="BA1215" s="418"/>
      <c r="BB1215" s="418"/>
      <c r="BC1215" s="418"/>
      <c r="BD1215" s="418"/>
      <c r="BE1215" s="418"/>
      <c r="BF1215" s="418"/>
      <c r="BG1215" s="418"/>
    </row>
    <row r="1216" spans="1:123">
      <c r="A1216" s="1819"/>
      <c r="B1216" s="1904" t="s">
        <v>1525</v>
      </c>
      <c r="C1216" s="1770" t="s">
        <v>324</v>
      </c>
      <c r="D1216" s="330" t="s">
        <v>1467</v>
      </c>
      <c r="E1216" s="311">
        <v>14</v>
      </c>
      <c r="F1216" s="332" t="s">
        <v>179</v>
      </c>
      <c r="G1216" s="332" t="s">
        <v>179</v>
      </c>
      <c r="H1216" s="461">
        <v>65.739999999999995</v>
      </c>
      <c r="I1216" s="1010">
        <v>21.5</v>
      </c>
      <c r="J1216" s="318" t="s">
        <v>179</v>
      </c>
      <c r="K1216" s="319" t="s">
        <v>179</v>
      </c>
      <c r="L1216" s="318" t="s">
        <v>179</v>
      </c>
      <c r="M1216" s="319" t="s">
        <v>179</v>
      </c>
      <c r="N1216" s="451">
        <v>17.190000000000001</v>
      </c>
      <c r="O1216" s="438">
        <v>7.12</v>
      </c>
      <c r="P1216" s="438">
        <v>2.41</v>
      </c>
      <c r="Q1216" s="466">
        <f>E1216/36</f>
        <v>0.3888888888888889</v>
      </c>
      <c r="R1216" s="1804">
        <f>SUMPRODUCT(Q1216:Q1217,N1216:N1217)</f>
        <v>6.6850000000000005</v>
      </c>
      <c r="S1216" s="425" t="s">
        <v>355</v>
      </c>
      <c r="T1216" s="384" t="s">
        <v>356</v>
      </c>
      <c r="U1216" s="307"/>
      <c r="V1216" s="271"/>
      <c r="W1216" s="272"/>
      <c r="X1216" s="272"/>
      <c r="Y1216" s="262"/>
      <c r="Z1216" s="262"/>
      <c r="AA1216" s="262"/>
      <c r="AB1216" s="198"/>
      <c r="AC1216" s="272"/>
      <c r="AD1216" s="235" t="s">
        <v>482</v>
      </c>
      <c r="AE1216" s="236">
        <f>MAX(AV1212:AV1215)</f>
        <v>6.8434879178953079E-2</v>
      </c>
      <c r="AF1216" s="540"/>
      <c r="AG1216" s="272"/>
      <c r="AH1216" s="221"/>
      <c r="AI1216" s="221"/>
      <c r="AJ1216" s="221"/>
      <c r="AK1216" s="221"/>
      <c r="AL1216" s="221"/>
      <c r="AM1216" s="221"/>
      <c r="AN1216" s="221"/>
      <c r="AO1216" s="221"/>
      <c r="AP1216" s="221"/>
      <c r="AQ1216" s="221"/>
      <c r="AR1216" s="221"/>
      <c r="AS1216" s="221"/>
      <c r="AT1216" s="221"/>
      <c r="AU1216" s="221"/>
      <c r="AV1216" s="221"/>
      <c r="AW1216" s="221"/>
      <c r="AX1216" s="221"/>
      <c r="AY1216" s="221"/>
      <c r="AZ1216" s="221"/>
      <c r="BA1216" s="221"/>
      <c r="BB1216" s="221"/>
      <c r="BC1216" s="221"/>
      <c r="BD1216" s="221"/>
      <c r="BE1216" s="221"/>
      <c r="BF1216" s="221"/>
      <c r="BG1216" s="221"/>
    </row>
    <row r="1217" spans="1:123">
      <c r="A1217" s="1819"/>
      <c r="B1217" s="1904"/>
      <c r="C1217" s="1770"/>
      <c r="D1217" s="330" t="s">
        <v>333</v>
      </c>
      <c r="E1217" s="311">
        <v>22</v>
      </c>
      <c r="F1217" s="332" t="s">
        <v>179</v>
      </c>
      <c r="G1217" s="332" t="s">
        <v>179</v>
      </c>
      <c r="H1217" s="461">
        <v>21.8</v>
      </c>
      <c r="I1217" s="1010">
        <v>2.93</v>
      </c>
      <c r="J1217" s="318" t="s">
        <v>179</v>
      </c>
      <c r="K1217" s="319" t="s">
        <v>179</v>
      </c>
      <c r="L1217" s="318" t="s">
        <v>179</v>
      </c>
      <c r="M1217" s="319" t="s">
        <v>179</v>
      </c>
      <c r="N1217" s="322">
        <v>0</v>
      </c>
      <c r="O1217" s="323" t="s">
        <v>413</v>
      </c>
      <c r="P1217" s="323" t="s">
        <v>413</v>
      </c>
      <c r="Q1217" s="466">
        <f>E1217/36</f>
        <v>0.61111111111111116</v>
      </c>
      <c r="R1217" s="1804"/>
      <c r="S1217" s="311">
        <v>31</v>
      </c>
      <c r="T1217" s="233" t="s">
        <v>179</v>
      </c>
      <c r="U1217" s="196"/>
      <c r="V1217" s="271"/>
      <c r="W1217" s="272"/>
      <c r="X1217" s="272"/>
      <c r="Y1217" s="262"/>
      <c r="Z1217" s="262"/>
      <c r="AA1217" s="262"/>
      <c r="AB1217" s="198"/>
      <c r="AC1217" s="272"/>
      <c r="AD1217" s="271"/>
      <c r="AE1217" s="272"/>
      <c r="AF1217" s="540"/>
      <c r="AG1217" s="272"/>
      <c r="AH1217" s="221"/>
      <c r="AI1217" s="221"/>
      <c r="AJ1217" s="221"/>
      <c r="AK1217" s="221"/>
      <c r="AL1217" s="221"/>
      <c r="AM1217" s="221"/>
      <c r="AN1217" s="221"/>
      <c r="AO1217" s="221"/>
      <c r="AP1217" s="221"/>
      <c r="AQ1217" s="221"/>
      <c r="AR1217" s="221"/>
      <c r="AS1217" s="221"/>
      <c r="AT1217" s="221"/>
      <c r="AU1217" s="221"/>
      <c r="AV1217" s="221"/>
      <c r="AW1217" s="221"/>
      <c r="AX1217" s="221"/>
      <c r="AY1217" s="221"/>
      <c r="AZ1217" s="221"/>
      <c r="BA1217" s="221"/>
      <c r="BB1217" s="221"/>
      <c r="BC1217" s="221"/>
      <c r="BD1217" s="221"/>
      <c r="BE1217" s="221"/>
      <c r="BF1217" s="221"/>
      <c r="BG1217" s="221"/>
    </row>
    <row r="1218" spans="1:123" ht="15" customHeight="1">
      <c r="A1218" s="1819"/>
      <c r="B1218" s="1857" t="s">
        <v>694</v>
      </c>
      <c r="C1218" s="262"/>
      <c r="D1218" s="272"/>
      <c r="E1218" s="272"/>
      <c r="F1218" s="272"/>
      <c r="G1218" s="272"/>
      <c r="H1218" s="272"/>
      <c r="I1218" s="272"/>
      <c r="J1218" s="540"/>
      <c r="K1218" s="272"/>
      <c r="L1218" s="540"/>
      <c r="M1218" s="272"/>
      <c r="N1218" s="541"/>
      <c r="O1218" s="542"/>
      <c r="P1218" s="542"/>
      <c r="Q1218" s="352"/>
      <c r="R1218" s="352"/>
      <c r="S1218" s="425" t="s">
        <v>363</v>
      </c>
      <c r="T1218" s="384" t="s">
        <v>364</v>
      </c>
      <c r="U1218" s="307"/>
      <c r="V1218" s="271"/>
      <c r="W1218" s="272"/>
      <c r="X1218" s="272"/>
      <c r="Y1218" s="262"/>
      <c r="Z1218" s="262"/>
      <c r="AA1218" s="262"/>
      <c r="AB1218" s="198"/>
      <c r="AC1218" s="272"/>
      <c r="AD1218" s="271"/>
      <c r="AE1218" s="272"/>
      <c r="AF1218" s="540"/>
      <c r="AG1218" s="272"/>
      <c r="AH1218" s="221"/>
      <c r="AI1218" s="221"/>
      <c r="AJ1218" s="221"/>
      <c r="AK1218" s="221"/>
      <c r="AL1218" s="221"/>
      <c r="AM1218" s="221"/>
      <c r="AN1218" s="221"/>
      <c r="AO1218" s="221"/>
      <c r="AP1218" s="221"/>
      <c r="AQ1218" s="221"/>
      <c r="AR1218" s="221"/>
      <c r="AS1218" s="221"/>
      <c r="AT1218" s="221"/>
      <c r="AU1218" s="221"/>
      <c r="AV1218" s="221"/>
      <c r="AW1218" s="221"/>
      <c r="AX1218" s="221"/>
      <c r="AY1218" s="221"/>
      <c r="AZ1218" s="221"/>
      <c r="BA1218" s="221"/>
      <c r="BB1218" s="221"/>
      <c r="BC1218" s="221"/>
      <c r="BD1218" s="221"/>
      <c r="BE1218" s="221"/>
      <c r="BF1218" s="221"/>
      <c r="BG1218" s="221"/>
    </row>
    <row r="1219" spans="1:123">
      <c r="A1219" s="1819"/>
      <c r="B1219" s="1858"/>
      <c r="C1219" s="262"/>
      <c r="D1219" s="272"/>
      <c r="E1219" s="272"/>
      <c r="F1219" s="272"/>
      <c r="G1219" s="272"/>
      <c r="H1219" s="272"/>
      <c r="I1219" s="272"/>
      <c r="J1219" s="540"/>
      <c r="K1219" s="272"/>
      <c r="L1219" s="540"/>
      <c r="M1219" s="272"/>
      <c r="N1219" s="541"/>
      <c r="O1219" s="542"/>
      <c r="P1219" s="542"/>
      <c r="Q1219" s="352"/>
      <c r="R1219" s="352"/>
      <c r="S1219" s="315">
        <v>0.84799999999999998</v>
      </c>
      <c r="T1219" s="828">
        <v>21.92</v>
      </c>
      <c r="U1219" s="829"/>
      <c r="V1219" s="271"/>
      <c r="W1219" s="272"/>
      <c r="X1219" s="272"/>
      <c r="Y1219" s="262"/>
      <c r="Z1219" s="262"/>
      <c r="AA1219" s="262"/>
      <c r="AB1219" s="198"/>
      <c r="AC1219" s="272"/>
      <c r="AD1219" s="271"/>
      <c r="AE1219" s="272"/>
      <c r="AF1219" s="540"/>
      <c r="AG1219" s="272"/>
      <c r="AH1219" s="221"/>
      <c r="AI1219" s="221"/>
      <c r="AJ1219" s="221"/>
      <c r="AK1219" s="221"/>
      <c r="AL1219" s="221"/>
      <c r="AM1219" s="221"/>
      <c r="AN1219" s="221"/>
      <c r="AO1219" s="221"/>
      <c r="AP1219" s="221"/>
      <c r="AQ1219" s="221"/>
      <c r="AR1219" s="221"/>
      <c r="AS1219" s="221"/>
      <c r="AT1219" s="221"/>
      <c r="AU1219" s="221"/>
      <c r="AV1219" s="221"/>
      <c r="AW1219" s="221"/>
      <c r="AX1219" s="221"/>
      <c r="AY1219" s="221"/>
      <c r="AZ1219" s="221"/>
      <c r="BA1219" s="221"/>
      <c r="BB1219" s="221"/>
      <c r="BC1219" s="221"/>
      <c r="BD1219" s="221"/>
      <c r="BE1219" s="221"/>
      <c r="BF1219" s="221"/>
      <c r="BG1219" s="221"/>
    </row>
    <row r="1220" spans="1:123">
      <c r="A1220" s="1819"/>
      <c r="B1220" s="1858"/>
      <c r="C1220" s="262"/>
      <c r="D1220" s="272"/>
      <c r="E1220" s="272"/>
      <c r="F1220" s="272"/>
      <c r="G1220" s="272"/>
      <c r="H1220" s="272"/>
      <c r="I1220" s="272"/>
      <c r="J1220" s="540"/>
      <c r="K1220" s="272"/>
      <c r="L1220" s="540"/>
      <c r="M1220" s="272"/>
      <c r="N1220" s="541"/>
      <c r="O1220" s="542"/>
      <c r="P1220" s="542"/>
      <c r="Q1220" s="352"/>
      <c r="R1220" s="352"/>
      <c r="S1220" s="245" t="s">
        <v>370</v>
      </c>
      <c r="T1220" s="246" t="s">
        <v>371</v>
      </c>
      <c r="U1220" s="214"/>
      <c r="V1220" s="271"/>
      <c r="W1220" s="272"/>
      <c r="X1220" s="272"/>
      <c r="Y1220" s="262"/>
      <c r="Z1220" s="262"/>
      <c r="AA1220" s="262"/>
      <c r="AB1220" s="198"/>
      <c r="AC1220" s="272"/>
      <c r="AD1220" s="271"/>
      <c r="AE1220" s="272"/>
      <c r="AF1220" s="540"/>
      <c r="AG1220" s="272"/>
      <c r="AH1220" s="221"/>
      <c r="AI1220" s="221"/>
      <c r="AJ1220" s="221"/>
      <c r="AK1220" s="221"/>
      <c r="AL1220" s="221"/>
      <c r="AM1220" s="221"/>
      <c r="AN1220" s="221"/>
      <c r="AO1220" s="221"/>
      <c r="AP1220" s="221"/>
      <c r="AQ1220" s="221"/>
      <c r="AR1220" s="221"/>
      <c r="AS1220" s="221"/>
      <c r="AT1220" s="221"/>
      <c r="AU1220" s="221"/>
      <c r="AV1220" s="221"/>
      <c r="AW1220" s="221"/>
      <c r="AX1220" s="221"/>
      <c r="AY1220" s="221"/>
      <c r="AZ1220" s="221"/>
      <c r="BA1220" s="221"/>
      <c r="BB1220" s="221"/>
      <c r="BC1220" s="221"/>
      <c r="BD1220" s="221"/>
      <c r="BE1220" s="221"/>
      <c r="BF1220" s="221"/>
      <c r="BG1220" s="221"/>
    </row>
    <row r="1221" spans="1:123" ht="15" thickBot="1">
      <c r="A1221" s="1819"/>
      <c r="B1221" s="1859"/>
      <c r="C1221" s="262"/>
      <c r="D1221" s="272"/>
      <c r="E1221" s="272"/>
      <c r="F1221" s="272"/>
      <c r="G1221" s="272"/>
      <c r="H1221" s="272"/>
      <c r="I1221" s="272"/>
      <c r="J1221" s="540"/>
      <c r="K1221" s="272"/>
      <c r="L1221" s="819"/>
      <c r="M1221" s="272"/>
      <c r="N1221" s="541"/>
      <c r="O1221" s="542"/>
      <c r="P1221" s="542"/>
      <c r="Q1221" s="352"/>
      <c r="R1221" s="352"/>
      <c r="S1221" s="315">
        <v>7.92</v>
      </c>
      <c r="T1221" s="432">
        <v>0</v>
      </c>
      <c r="U1221" s="350"/>
      <c r="V1221" s="271"/>
      <c r="W1221" s="272"/>
      <c r="X1221" s="272"/>
      <c r="Y1221" s="262"/>
      <c r="Z1221" s="262"/>
      <c r="AA1221" s="262"/>
      <c r="AB1221" s="198"/>
      <c r="AC1221" s="272"/>
      <c r="AD1221" s="271"/>
      <c r="AE1221" s="272"/>
      <c r="AF1221" s="540"/>
      <c r="AG1221" s="272"/>
      <c r="AH1221" s="221"/>
      <c r="AI1221" s="221"/>
      <c r="AJ1221" s="221"/>
      <c r="AK1221" s="221"/>
      <c r="AL1221" s="221"/>
      <c r="AM1221" s="221"/>
      <c r="AN1221" s="221"/>
      <c r="AO1221" s="221"/>
      <c r="AP1221" s="221"/>
      <c r="AQ1221" s="221"/>
      <c r="AR1221" s="221"/>
      <c r="AS1221" s="221"/>
      <c r="AT1221" s="221"/>
      <c r="AU1221" s="221"/>
      <c r="AV1221" s="221"/>
      <c r="AW1221" s="221"/>
      <c r="AX1221" s="221"/>
      <c r="AY1221" s="221"/>
      <c r="AZ1221" s="221"/>
      <c r="BA1221" s="221"/>
      <c r="BB1221" s="221"/>
      <c r="BC1221" s="221"/>
      <c r="BD1221" s="221"/>
      <c r="BE1221" s="221"/>
      <c r="BF1221" s="221"/>
      <c r="BG1221" s="221"/>
    </row>
    <row r="1222" spans="1:123" s="373" customFormat="1" ht="9" customHeight="1" thickBot="1">
      <c r="A1222" s="287"/>
      <c r="B1222" s="288"/>
      <c r="C1222" s="188"/>
      <c r="D1222" s="189"/>
      <c r="E1222" s="189"/>
      <c r="F1222" s="189"/>
      <c r="G1222" s="189"/>
      <c r="H1222" s="189"/>
      <c r="I1222" s="189"/>
      <c r="J1222" s="190"/>
      <c r="K1222" s="189"/>
      <c r="L1222" s="190"/>
      <c r="M1222" s="191"/>
      <c r="N1222" s="192"/>
      <c r="O1222" s="193"/>
      <c r="P1222" s="193"/>
      <c r="Q1222" s="194"/>
      <c r="R1222" s="194"/>
      <c r="S1222" s="195"/>
      <c r="T1222" s="195"/>
      <c r="U1222" s="196"/>
      <c r="V1222" s="197"/>
      <c r="W1222" s="191"/>
      <c r="X1222" s="191"/>
      <c r="Y1222" s="195"/>
      <c r="Z1222" s="195"/>
      <c r="AA1222" s="195"/>
      <c r="AB1222" s="198"/>
      <c r="AC1222" s="191"/>
      <c r="AD1222" s="191"/>
      <c r="AE1222" s="191"/>
      <c r="AF1222" s="199"/>
      <c r="AG1222" s="191"/>
      <c r="AH1222" s="400"/>
      <c r="AI1222" s="200"/>
      <c r="AJ1222" s="200"/>
      <c r="AK1222" s="200"/>
      <c r="AL1222" s="200"/>
      <c r="AM1222" s="200"/>
      <c r="AN1222" s="200"/>
      <c r="AO1222" s="200"/>
      <c r="AP1222" s="200"/>
      <c r="AQ1222" s="200"/>
      <c r="AR1222" s="200"/>
      <c r="AS1222" s="400"/>
      <c r="AT1222" s="400"/>
      <c r="AU1222" s="400"/>
      <c r="AV1222" s="400"/>
      <c r="AW1222" s="400"/>
      <c r="AX1222" s="400"/>
      <c r="AY1222" s="400"/>
      <c r="AZ1222" s="400"/>
      <c r="BA1222" s="400"/>
      <c r="BB1222" s="400"/>
      <c r="BC1222" s="400"/>
      <c r="BD1222" s="400"/>
      <c r="BE1222" s="400"/>
      <c r="BF1222" s="400"/>
      <c r="BG1222" s="400"/>
      <c r="BH1222" s="176"/>
      <c r="CF1222" s="289"/>
      <c r="CG1222" s="289"/>
      <c r="CH1222" s="289"/>
      <c r="CI1222" s="289"/>
      <c r="CJ1222" s="289"/>
      <c r="CK1222" s="289"/>
      <c r="CL1222" s="289"/>
      <c r="CM1222" s="289"/>
      <c r="CN1222" s="289"/>
      <c r="CO1222" s="289"/>
      <c r="CP1222" s="289"/>
      <c r="CQ1222" s="289"/>
      <c r="CR1222" s="289"/>
      <c r="CS1222" s="289"/>
      <c r="CT1222" s="289"/>
      <c r="CU1222" s="289"/>
      <c r="CV1222" s="289"/>
      <c r="CW1222" s="289"/>
      <c r="CX1222" s="289"/>
      <c r="CY1222" s="289"/>
      <c r="CZ1222" s="289"/>
      <c r="DA1222" s="289"/>
      <c r="DB1222" s="289"/>
      <c r="DC1222" s="289"/>
      <c r="DD1222" s="289"/>
      <c r="DE1222" s="289"/>
      <c r="DF1222" s="289"/>
      <c r="DG1222" s="289"/>
      <c r="DH1222" s="289"/>
      <c r="DI1222" s="290"/>
      <c r="DJ1222" s="289"/>
      <c r="DK1222" s="289"/>
      <c r="DL1222" s="289"/>
      <c r="DM1222" s="289"/>
      <c r="DN1222" s="289"/>
      <c r="DO1222" s="289"/>
      <c r="DP1222" s="289"/>
      <c r="DQ1222" s="289"/>
      <c r="DR1222" s="289"/>
      <c r="DS1222" s="289"/>
    </row>
    <row r="1223" spans="1:123" ht="15" customHeight="1">
      <c r="A1223" s="1818" t="s">
        <v>1526</v>
      </c>
      <c r="B1223" s="374" t="s">
        <v>1511</v>
      </c>
      <c r="C1223" s="402" t="s">
        <v>340</v>
      </c>
      <c r="D1223" s="403" t="s">
        <v>1527</v>
      </c>
      <c r="E1223" s="404">
        <v>86</v>
      </c>
      <c r="F1223" s="404">
        <v>93.37</v>
      </c>
      <c r="G1223" s="404">
        <v>98.01</v>
      </c>
      <c r="H1223" s="461">
        <v>56.44</v>
      </c>
      <c r="I1223" s="1010">
        <v>55.01</v>
      </c>
      <c r="J1223" s="318" t="s">
        <v>179</v>
      </c>
      <c r="K1223" s="319" t="s">
        <v>179</v>
      </c>
      <c r="L1223" s="376" t="s">
        <v>179</v>
      </c>
      <c r="M1223" s="319" t="s">
        <v>179</v>
      </c>
      <c r="N1223" s="407">
        <v>0.4</v>
      </c>
      <c r="O1223" s="503">
        <v>9.85</v>
      </c>
      <c r="P1223" s="503">
        <v>0.04</v>
      </c>
      <c r="Q1223" s="382" t="s">
        <v>179</v>
      </c>
      <c r="R1223" s="503">
        <v>0.4</v>
      </c>
      <c r="S1223" s="408" t="s">
        <v>326</v>
      </c>
      <c r="T1223" s="409" t="s">
        <v>327</v>
      </c>
      <c r="U1223" s="307"/>
      <c r="V1223" s="1926" t="s">
        <v>1294</v>
      </c>
      <c r="W1223" s="984" t="s">
        <v>329</v>
      </c>
      <c r="X1223" s="1142" t="s">
        <v>1528</v>
      </c>
      <c r="Y1223" s="1288">
        <f>($N$1226+$T$1230+($R$1223*65)+(1.03*$N$1224)+$N$1227)*(1+$T$1232)</f>
        <v>13.956800000000001</v>
      </c>
      <c r="Z1223" s="1283" t="s">
        <v>405</v>
      </c>
      <c r="AA1223" s="1284" t="s">
        <v>405</v>
      </c>
      <c r="AB1223" s="691"/>
      <c r="AC1223" s="272"/>
      <c r="AD1223" s="1833" t="s">
        <v>332</v>
      </c>
      <c r="AE1223" s="1834"/>
      <c r="AF1223" s="1289" t="s">
        <v>329</v>
      </c>
      <c r="AG1223" s="1142" t="s">
        <v>1528</v>
      </c>
      <c r="AH1223" s="415">
        <f>Y1223</f>
        <v>13.956800000000001</v>
      </c>
      <c r="AI1223" s="971">
        <v>26.92</v>
      </c>
      <c r="AJ1223" s="971"/>
      <c r="AK1223" s="971">
        <v>17.3</v>
      </c>
      <c r="AL1223" s="971">
        <v>16.899999999999999</v>
      </c>
      <c r="AM1223" s="971">
        <v>14.85</v>
      </c>
      <c r="AN1223" s="971"/>
      <c r="AO1223" s="971"/>
      <c r="AP1223" s="971"/>
      <c r="AQ1223" s="971"/>
      <c r="AR1223" s="1290"/>
      <c r="AS1223" s="1087">
        <f>AH1223-AVERAGE(AI1223:AR1223)</f>
        <v>-5.0356999999999985</v>
      </c>
      <c r="AT1223" s="972">
        <f>AS1223/AVERAGE(AI1223:AR1223)</f>
        <v>-0.26514150322495716</v>
      </c>
      <c r="AU1223" s="418"/>
      <c r="AV1223" s="418"/>
      <c r="AW1223" s="418"/>
      <c r="AX1223" s="418"/>
      <c r="AY1223" s="418"/>
      <c r="AZ1223" s="418"/>
      <c r="BA1223" s="418"/>
      <c r="BB1223" s="418"/>
      <c r="BC1223" s="418"/>
      <c r="BD1223" s="418"/>
      <c r="BE1223" s="418"/>
      <c r="BF1223" s="418"/>
      <c r="BG1223" s="418"/>
    </row>
    <row r="1224" spans="1:123">
      <c r="A1224" s="1819"/>
      <c r="B1224" s="313" t="s">
        <v>1515</v>
      </c>
      <c r="C1224" s="314" t="s">
        <v>340</v>
      </c>
      <c r="D1224" s="421" t="s">
        <v>1529</v>
      </c>
      <c r="E1224" s="232">
        <v>67</v>
      </c>
      <c r="F1224" s="232">
        <v>0.92600000000000005</v>
      </c>
      <c r="G1224" s="232">
        <v>0.111</v>
      </c>
      <c r="H1224" s="461">
        <v>58.61</v>
      </c>
      <c r="I1224" s="1010">
        <v>60.18</v>
      </c>
      <c r="J1224" s="318" t="s">
        <v>179</v>
      </c>
      <c r="K1224" s="319" t="s">
        <v>179</v>
      </c>
      <c r="L1224" s="318" t="s">
        <v>179</v>
      </c>
      <c r="M1224" s="319" t="s">
        <v>179</v>
      </c>
      <c r="N1224" s="227">
        <v>10.56</v>
      </c>
      <c r="O1224" s="244">
        <v>0.31</v>
      </c>
      <c r="P1224" s="244">
        <v>34.520000000000003</v>
      </c>
      <c r="Q1224" s="304" t="s">
        <v>179</v>
      </c>
      <c r="R1224" s="304" t="s">
        <v>179</v>
      </c>
      <c r="S1224" s="223" t="s">
        <v>684</v>
      </c>
      <c r="T1224" s="247" t="s">
        <v>740</v>
      </c>
      <c r="U1224" s="338"/>
      <c r="V1224" s="1927"/>
      <c r="W1224" s="984" t="s">
        <v>4</v>
      </c>
      <c r="X1224" s="984" t="s">
        <v>1530</v>
      </c>
      <c r="Y1224" s="609">
        <f>($N$1225+$T$1230+($R$1223*62)+(0.99*$N$1224)+$N$1228)*(1+$T$1232)</f>
        <v>80.724400000000003</v>
      </c>
      <c r="Z1224" s="480">
        <f>Y1224-Y1223</f>
        <v>66.767600000000002</v>
      </c>
      <c r="AA1224" s="784">
        <f>(65-62)*P1223+(1.03-0.99)*P1224+P1225</f>
        <v>15.890800000000002</v>
      </c>
      <c r="AB1224" s="1285"/>
      <c r="AC1224" s="272"/>
      <c r="AD1224" s="235" t="s">
        <v>277</v>
      </c>
      <c r="AE1224" s="236">
        <f>AVERAGE(AT1223:AT1226)</f>
        <v>-0.10253842934007282</v>
      </c>
      <c r="AF1224" s="977" t="s">
        <v>4</v>
      </c>
      <c r="AG1224" s="984" t="s">
        <v>1530</v>
      </c>
      <c r="AH1224" s="415">
        <f t="shared" ref="AH1224:AH1226" si="61">Y1224</f>
        <v>80.724400000000003</v>
      </c>
      <c r="AI1224" s="510"/>
      <c r="AJ1224" s="510">
        <v>99.88</v>
      </c>
      <c r="AK1224" s="510"/>
      <c r="AL1224" s="510"/>
      <c r="AM1224" s="510"/>
      <c r="AN1224" s="510">
        <v>74.53</v>
      </c>
      <c r="AO1224" s="510">
        <v>74.95</v>
      </c>
      <c r="AP1224" s="510">
        <v>69</v>
      </c>
      <c r="AQ1224" s="510"/>
      <c r="AR1224" s="511"/>
      <c r="AS1224" s="1087">
        <f t="shared" ref="AS1224:AS1226" si="62">AH1224-AVERAGE(AI1224:AR1224)</f>
        <v>1.1343999999999994</v>
      </c>
      <c r="AT1224" s="972">
        <f t="shared" ref="AT1224:AT1226" si="63">AS1224/AVERAGE(AI1224:AR1224)</f>
        <v>1.425304686518406E-2</v>
      </c>
      <c r="AU1224" s="418"/>
      <c r="AV1224" s="418"/>
      <c r="AW1224" s="418"/>
      <c r="AX1224" s="418"/>
      <c r="AY1224" s="418"/>
      <c r="AZ1224" s="418"/>
      <c r="BA1224" s="418"/>
      <c r="BB1224" s="418"/>
      <c r="BC1224" s="418"/>
      <c r="BD1224" s="418"/>
      <c r="BE1224" s="418"/>
      <c r="BF1224" s="418"/>
      <c r="BG1224" s="418"/>
    </row>
    <row r="1225" spans="1:123">
      <c r="A1225" s="1819"/>
      <c r="B1225" s="1904" t="s">
        <v>1359</v>
      </c>
      <c r="C1225" s="1770" t="s">
        <v>324</v>
      </c>
      <c r="D1225" s="421" t="s">
        <v>325</v>
      </c>
      <c r="E1225" s="232">
        <v>5</v>
      </c>
      <c r="F1225" s="332" t="s">
        <v>179</v>
      </c>
      <c r="G1225" s="332" t="s">
        <v>179</v>
      </c>
      <c r="H1225" s="461">
        <v>97.78</v>
      </c>
      <c r="I1225" s="1010">
        <v>30.05</v>
      </c>
      <c r="J1225" s="318" t="s">
        <v>179</v>
      </c>
      <c r="K1225" s="319" t="s">
        <v>179</v>
      </c>
      <c r="L1225" s="2015" t="s">
        <v>324</v>
      </c>
      <c r="M1225" s="1286" t="s">
        <v>1519</v>
      </c>
      <c r="N1225" s="451">
        <v>30.78</v>
      </c>
      <c r="O1225" s="438">
        <v>2.14</v>
      </c>
      <c r="P1225" s="438">
        <v>14.39</v>
      </c>
      <c r="Q1225" s="231">
        <f>E1225/96</f>
        <v>5.2083333333333336E-2</v>
      </c>
      <c r="R1225" s="1804">
        <f>SUMPRODUCT(Q1225:Q1226,N1225:N1226)</f>
        <v>1.6031250000000001</v>
      </c>
      <c r="S1225" s="425" t="s">
        <v>345</v>
      </c>
      <c r="T1225" s="246" t="s">
        <v>346</v>
      </c>
      <c r="U1225" s="214"/>
      <c r="V1225" s="1927"/>
      <c r="W1225" s="421" t="s">
        <v>329</v>
      </c>
      <c r="X1225" s="984" t="s">
        <v>1531</v>
      </c>
      <c r="Y1225" s="310">
        <f>($N$1226+$T$1230+($R$1223*98)+(0.95*$N$1224)+$N$1228)*(1+$T$1232)</f>
        <v>63.921999999999997</v>
      </c>
      <c r="Z1225" s="254" t="s">
        <v>405</v>
      </c>
      <c r="AA1225" s="784" t="s">
        <v>405</v>
      </c>
      <c r="AB1225" s="691"/>
      <c r="AC1225" s="272"/>
      <c r="AD1225" s="235" t="s">
        <v>361</v>
      </c>
      <c r="AE1225" s="236">
        <f>STDEV(AT1223:AT1226)</f>
        <v>0.22367184011950522</v>
      </c>
      <c r="AF1225" s="320" t="s">
        <v>329</v>
      </c>
      <c r="AG1225" s="984" t="s">
        <v>1531</v>
      </c>
      <c r="AH1225" s="415">
        <f t="shared" si="61"/>
        <v>63.921999999999997</v>
      </c>
      <c r="AI1225" s="510"/>
      <c r="AJ1225" s="510"/>
      <c r="AK1225" s="510"/>
      <c r="AL1225" s="510"/>
      <c r="AM1225" s="510"/>
      <c r="AN1225" s="510">
        <v>55.61</v>
      </c>
      <c r="AO1225" s="510">
        <v>59</v>
      </c>
      <c r="AP1225" s="510">
        <v>52</v>
      </c>
      <c r="AQ1225" s="510"/>
      <c r="AR1225" s="511">
        <v>55</v>
      </c>
      <c r="AS1225" s="1087">
        <f t="shared" si="62"/>
        <v>8.5194999999999936</v>
      </c>
      <c r="AT1225" s="972">
        <f t="shared" si="63"/>
        <v>0.15377464915843136</v>
      </c>
      <c r="AU1225" s="418"/>
      <c r="AV1225" s="418"/>
      <c r="AW1225" s="418"/>
      <c r="AX1225" s="418"/>
      <c r="AY1225" s="418"/>
      <c r="AZ1225" s="418"/>
      <c r="BA1225" s="418"/>
      <c r="BB1225" s="418"/>
      <c r="BC1225" s="418"/>
      <c r="BD1225" s="418"/>
      <c r="BE1225" s="418"/>
      <c r="BF1225" s="418"/>
      <c r="BG1225" s="418"/>
    </row>
    <row r="1226" spans="1:123">
      <c r="A1226" s="1819"/>
      <c r="B1226" s="1904"/>
      <c r="C1226" s="1770"/>
      <c r="D1226" s="330" t="s">
        <v>333</v>
      </c>
      <c r="E1226" s="311">
        <v>91</v>
      </c>
      <c r="F1226" s="332" t="s">
        <v>179</v>
      </c>
      <c r="G1226" s="332" t="s">
        <v>179</v>
      </c>
      <c r="H1226" s="461">
        <v>49.71</v>
      </c>
      <c r="I1226" s="1010">
        <v>53.39</v>
      </c>
      <c r="J1226" s="318" t="s">
        <v>179</v>
      </c>
      <c r="K1226" s="319" t="s">
        <v>179</v>
      </c>
      <c r="L1226" s="2016"/>
      <c r="M1226" s="1287" t="s">
        <v>1522</v>
      </c>
      <c r="N1226" s="322">
        <v>0</v>
      </c>
      <c r="O1226" s="323" t="s">
        <v>413</v>
      </c>
      <c r="P1226" s="323" t="s">
        <v>413</v>
      </c>
      <c r="Q1226" s="231">
        <f>E1226/96</f>
        <v>0.94791666666666663</v>
      </c>
      <c r="R1226" s="1804"/>
      <c r="S1226" s="531" t="s">
        <v>691</v>
      </c>
      <c r="T1226" s="532" t="s">
        <v>692</v>
      </c>
      <c r="U1226" s="338"/>
      <c r="V1226" s="1890"/>
      <c r="W1226" s="421" t="s">
        <v>4</v>
      </c>
      <c r="X1226" s="984" t="s">
        <v>1532</v>
      </c>
      <c r="Y1226" s="310">
        <f>($N$1225+$T$1230+($R$1223*125)+(1*$N$1224)+$N$1228)*(1+$T$1232)</f>
        <v>106.03</v>
      </c>
      <c r="Z1226" s="480">
        <f>Y1226-Y1225</f>
        <v>42.108000000000004</v>
      </c>
      <c r="AA1226" s="784">
        <f>(125-98)*P1223+(1-0.95)*P1224+P1225</f>
        <v>17.196000000000002</v>
      </c>
      <c r="AB1226" s="1285"/>
      <c r="AC1226" s="272"/>
      <c r="AD1226" s="235" t="s">
        <v>479</v>
      </c>
      <c r="AE1226" s="236">
        <f>MIN(AT1223:AT1226)</f>
        <v>-0.31303991015894955</v>
      </c>
      <c r="AF1226" s="320" t="s">
        <v>4</v>
      </c>
      <c r="AG1226" s="984" t="s">
        <v>1532</v>
      </c>
      <c r="AH1226" s="415">
        <f t="shared" si="61"/>
        <v>106.03</v>
      </c>
      <c r="AI1226" s="510">
        <v>157.5</v>
      </c>
      <c r="AJ1226" s="510"/>
      <c r="AK1226" s="510"/>
      <c r="AL1226" s="510"/>
      <c r="AM1226" s="510"/>
      <c r="AN1226" s="510"/>
      <c r="AO1226" s="510"/>
      <c r="AP1226" s="510"/>
      <c r="AQ1226" s="510">
        <v>161.54</v>
      </c>
      <c r="AR1226" s="511">
        <v>144</v>
      </c>
      <c r="AS1226" s="1087">
        <f t="shared" si="62"/>
        <v>-48.316666666666663</v>
      </c>
      <c r="AT1226" s="972">
        <f t="shared" si="63"/>
        <v>-0.31303991015894955</v>
      </c>
      <c r="AU1226" s="418"/>
      <c r="AV1226" s="418"/>
      <c r="AW1226" s="418"/>
      <c r="AX1226" s="418"/>
      <c r="AY1226" s="418"/>
      <c r="AZ1226" s="418"/>
      <c r="BA1226" s="418"/>
      <c r="BB1226" s="418"/>
      <c r="BC1226" s="418"/>
      <c r="BD1226" s="418"/>
      <c r="BE1226" s="418"/>
      <c r="BF1226" s="418"/>
      <c r="BG1226" s="418"/>
    </row>
    <row r="1227" spans="1:123">
      <c r="A1227" s="1819"/>
      <c r="B1227" s="1904" t="s">
        <v>1533</v>
      </c>
      <c r="C1227" s="1770" t="s">
        <v>324</v>
      </c>
      <c r="D1227" s="421" t="s">
        <v>325</v>
      </c>
      <c r="E1227" s="311">
        <v>17</v>
      </c>
      <c r="F1227" s="332" t="s">
        <v>179</v>
      </c>
      <c r="G1227" s="332" t="s">
        <v>179</v>
      </c>
      <c r="H1227" s="461">
        <v>17.27</v>
      </c>
      <c r="I1227" s="1010">
        <v>12.56</v>
      </c>
      <c r="J1227" s="318" t="s">
        <v>179</v>
      </c>
      <c r="K1227" s="319" t="s">
        <v>179</v>
      </c>
      <c r="L1227" s="318" t="s">
        <v>179</v>
      </c>
      <c r="M1227" s="319" t="s">
        <v>179</v>
      </c>
      <c r="N1227" s="451">
        <v>-37.61</v>
      </c>
      <c r="O1227" s="438">
        <v>-4.66</v>
      </c>
      <c r="P1227" s="438">
        <v>8.06</v>
      </c>
      <c r="Q1227" s="231">
        <f>E1227/96</f>
        <v>0.17708333333333334</v>
      </c>
      <c r="R1227" s="1804">
        <f>SUMPRODUCT(Q1227:Q1228,N1227:N1228)</f>
        <v>-6.6601041666666667</v>
      </c>
      <c r="S1227" s="425" t="s">
        <v>355</v>
      </c>
      <c r="T1227" s="384" t="s">
        <v>356</v>
      </c>
      <c r="U1227" s="307"/>
      <c r="V1227" s="271"/>
      <c r="W1227" s="272"/>
      <c r="X1227" s="272"/>
      <c r="Y1227" s="272"/>
      <c r="Z1227" s="272"/>
      <c r="AA1227" s="272"/>
      <c r="AC1227" s="272"/>
      <c r="AD1227" s="235" t="s">
        <v>482</v>
      </c>
      <c r="AE1227" s="236">
        <f>MAX(AT1223:AT1226)</f>
        <v>0.15377464915843136</v>
      </c>
      <c r="AF1227" s="540"/>
      <c r="AG1227" s="272"/>
      <c r="AH1227" s="221"/>
      <c r="AI1227" s="221"/>
      <c r="AJ1227" s="221"/>
      <c r="AK1227" s="221"/>
      <c r="AL1227" s="221"/>
      <c r="AM1227" s="221"/>
      <c r="AN1227" s="221"/>
      <c r="AO1227" s="221"/>
      <c r="AP1227" s="221"/>
      <c r="AQ1227" s="221"/>
      <c r="AR1227" s="221"/>
      <c r="AS1227" s="221"/>
      <c r="AT1227" s="221"/>
      <c r="AU1227" s="221"/>
      <c r="AV1227" s="221"/>
      <c r="AW1227" s="221"/>
      <c r="AX1227" s="221"/>
      <c r="AY1227" s="221"/>
      <c r="AZ1227" s="221"/>
      <c r="BA1227" s="221"/>
      <c r="BB1227" s="221"/>
      <c r="BC1227" s="221"/>
      <c r="BD1227" s="221"/>
      <c r="BE1227" s="221"/>
      <c r="BF1227" s="221"/>
      <c r="BG1227" s="221"/>
    </row>
    <row r="1228" spans="1:123">
      <c r="A1228" s="1819"/>
      <c r="B1228" s="1904"/>
      <c r="C1228" s="1770"/>
      <c r="D1228" s="330" t="s">
        <v>333</v>
      </c>
      <c r="E1228" s="311">
        <v>79</v>
      </c>
      <c r="F1228" s="332" t="s">
        <v>179</v>
      </c>
      <c r="G1228" s="332" t="s">
        <v>179</v>
      </c>
      <c r="H1228" s="461">
        <v>60.12</v>
      </c>
      <c r="I1228" s="1010">
        <v>55.92</v>
      </c>
      <c r="J1228" s="318" t="s">
        <v>179</v>
      </c>
      <c r="K1228" s="319" t="s">
        <v>179</v>
      </c>
      <c r="L1228" s="318" t="s">
        <v>179</v>
      </c>
      <c r="M1228" s="319" t="s">
        <v>179</v>
      </c>
      <c r="N1228" s="322">
        <v>0</v>
      </c>
      <c r="O1228" s="323" t="s">
        <v>413</v>
      </c>
      <c r="P1228" s="323" t="s">
        <v>413</v>
      </c>
      <c r="Q1228" s="231">
        <f>E1228/96</f>
        <v>0.82291666666666663</v>
      </c>
      <c r="R1228" s="1804"/>
      <c r="S1228" s="311">
        <v>63</v>
      </c>
      <c r="T1228" s="233" t="s">
        <v>179</v>
      </c>
      <c r="U1228" s="196"/>
      <c r="V1228" s="271"/>
      <c r="W1228" s="272"/>
      <c r="X1228" s="272"/>
      <c r="Y1228" s="272"/>
      <c r="Z1228" s="272"/>
      <c r="AA1228" s="272"/>
      <c r="AC1228" s="272"/>
      <c r="AD1228" s="271"/>
      <c r="AE1228" s="272"/>
      <c r="AF1228" s="540"/>
      <c r="AG1228" s="272"/>
      <c r="AH1228" s="221"/>
      <c r="AI1228" s="221"/>
      <c r="AJ1228" s="221"/>
      <c r="AK1228" s="221"/>
      <c r="AL1228" s="221"/>
      <c r="AM1228" s="221"/>
      <c r="AN1228" s="221"/>
      <c r="AO1228" s="221"/>
      <c r="AP1228" s="221"/>
      <c r="AQ1228" s="221"/>
      <c r="AR1228" s="221"/>
      <c r="AS1228" s="221"/>
      <c r="AT1228" s="221"/>
      <c r="AU1228" s="221"/>
      <c r="AV1228" s="221"/>
      <c r="AW1228" s="221"/>
      <c r="AX1228" s="221"/>
      <c r="AY1228" s="221"/>
      <c r="AZ1228" s="221"/>
      <c r="BA1228" s="221"/>
      <c r="BB1228" s="221"/>
      <c r="BC1228" s="221"/>
      <c r="BD1228" s="221"/>
      <c r="BE1228" s="221"/>
      <c r="BF1228" s="221"/>
      <c r="BG1228" s="221"/>
    </row>
    <row r="1229" spans="1:123">
      <c r="A1229" s="1819"/>
      <c r="B1229" s="1904" t="s">
        <v>1534</v>
      </c>
      <c r="C1229" s="1770" t="s">
        <v>324</v>
      </c>
      <c r="D1229" s="421" t="s">
        <v>325</v>
      </c>
      <c r="E1229" s="311">
        <v>19</v>
      </c>
      <c r="F1229" s="332" t="s">
        <v>179</v>
      </c>
      <c r="G1229" s="332" t="s">
        <v>179</v>
      </c>
      <c r="H1229" s="461">
        <v>107.02</v>
      </c>
      <c r="I1229" s="1010">
        <v>78.55</v>
      </c>
      <c r="J1229" s="318" t="s">
        <v>179</v>
      </c>
      <c r="K1229" s="319" t="s">
        <v>179</v>
      </c>
      <c r="L1229" s="318" t="s">
        <v>179</v>
      </c>
      <c r="M1229" s="319" t="s">
        <v>179</v>
      </c>
      <c r="N1229" s="451">
        <v>40.89</v>
      </c>
      <c r="O1229" s="438">
        <v>3.47</v>
      </c>
      <c r="P1229" s="438">
        <v>11.78</v>
      </c>
      <c r="Q1229" s="231">
        <f>E1229/98</f>
        <v>0.19387755102040816</v>
      </c>
      <c r="R1229" s="1804">
        <f>SUMPRODUCT(Q1229:Q1230,N1229:N1230)</f>
        <v>7.9276530612244898</v>
      </c>
      <c r="S1229" s="425" t="s">
        <v>363</v>
      </c>
      <c r="T1229" s="384" t="s">
        <v>364</v>
      </c>
      <c r="U1229" s="307"/>
      <c r="V1229" s="271"/>
      <c r="W1229" s="272"/>
      <c r="X1229" s="272"/>
      <c r="Y1229" s="272"/>
      <c r="Z1229" s="272"/>
      <c r="AA1229" s="272"/>
      <c r="AC1229" s="272"/>
      <c r="AD1229" s="271"/>
      <c r="AE1229" s="272"/>
      <c r="AF1229" s="540"/>
      <c r="AG1229" s="272"/>
      <c r="AH1229" s="221"/>
      <c r="AI1229" s="221"/>
      <c r="AJ1229" s="221"/>
      <c r="AK1229" s="221"/>
      <c r="AL1229" s="221"/>
      <c r="AM1229" s="221"/>
      <c r="AN1229" s="221"/>
      <c r="AO1229" s="221"/>
      <c r="AP1229" s="221"/>
      <c r="AQ1229" s="221"/>
      <c r="AR1229" s="221"/>
      <c r="AS1229" s="221"/>
      <c r="AT1229" s="221"/>
      <c r="AU1229" s="221"/>
      <c r="AV1229" s="221"/>
      <c r="AW1229" s="221"/>
      <c r="AX1229" s="221"/>
      <c r="AY1229" s="221"/>
      <c r="AZ1229" s="221"/>
      <c r="BA1229" s="221"/>
      <c r="BB1229" s="221"/>
      <c r="BC1229" s="221"/>
      <c r="BD1229" s="221"/>
      <c r="BE1229" s="221"/>
      <c r="BF1229" s="221"/>
      <c r="BG1229" s="221"/>
    </row>
    <row r="1230" spans="1:123">
      <c r="A1230" s="1819"/>
      <c r="B1230" s="1904"/>
      <c r="C1230" s="1770"/>
      <c r="D1230" s="330" t="s">
        <v>333</v>
      </c>
      <c r="E1230" s="311">
        <v>77</v>
      </c>
      <c r="F1230" s="332" t="s">
        <v>179</v>
      </c>
      <c r="G1230" s="332" t="s">
        <v>179</v>
      </c>
      <c r="H1230" s="461">
        <v>38.24</v>
      </c>
      <c r="I1230" s="1010">
        <v>33.1</v>
      </c>
      <c r="J1230" s="318" t="s">
        <v>179</v>
      </c>
      <c r="K1230" s="319" t="s">
        <v>179</v>
      </c>
      <c r="L1230" s="318" t="s">
        <v>179</v>
      </c>
      <c r="M1230" s="319" t="s">
        <v>179</v>
      </c>
      <c r="N1230" s="322">
        <v>0</v>
      </c>
      <c r="O1230" s="323" t="s">
        <v>413</v>
      </c>
      <c r="P1230" s="323" t="s">
        <v>413</v>
      </c>
      <c r="Q1230" s="231">
        <f>E1230/98</f>
        <v>0.7857142857142857</v>
      </c>
      <c r="R1230" s="1804"/>
      <c r="S1230" s="315">
        <v>0.82299999999999995</v>
      </c>
      <c r="T1230" s="828">
        <v>14.69</v>
      </c>
      <c r="U1230" s="829"/>
      <c r="V1230" s="271"/>
      <c r="W1230" s="272"/>
      <c r="X1230" s="272"/>
      <c r="Y1230" s="272"/>
      <c r="Z1230" s="272"/>
      <c r="AA1230" s="272"/>
      <c r="AC1230" s="272"/>
      <c r="AD1230" s="271"/>
      <c r="AE1230" s="272"/>
      <c r="AF1230" s="540"/>
      <c r="AG1230" s="272"/>
      <c r="AH1230" s="221"/>
      <c r="AI1230" s="221"/>
      <c r="AJ1230" s="221"/>
      <c r="AK1230" s="221"/>
      <c r="AL1230" s="221"/>
      <c r="AM1230" s="221"/>
      <c r="AN1230" s="221"/>
      <c r="AO1230" s="221"/>
      <c r="AP1230" s="221"/>
      <c r="AQ1230" s="221"/>
      <c r="AR1230" s="221"/>
      <c r="AS1230" s="221"/>
      <c r="AT1230" s="221"/>
      <c r="AU1230" s="221"/>
      <c r="AV1230" s="221"/>
      <c r="AW1230" s="221"/>
      <c r="AX1230" s="221"/>
      <c r="AY1230" s="221"/>
      <c r="AZ1230" s="221"/>
      <c r="BA1230" s="221"/>
      <c r="BB1230" s="221"/>
      <c r="BC1230" s="221"/>
      <c r="BD1230" s="221"/>
      <c r="BE1230" s="221"/>
      <c r="BF1230" s="221"/>
      <c r="BG1230" s="221"/>
    </row>
    <row r="1231" spans="1:123">
      <c r="A1231" s="1819"/>
      <c r="B1231" s="2013" t="s">
        <v>694</v>
      </c>
      <c r="C1231" s="262"/>
      <c r="D1231" s="272"/>
      <c r="E1231" s="272"/>
      <c r="F1231" s="272"/>
      <c r="G1231" s="272"/>
      <c r="H1231" s="272"/>
      <c r="I1231" s="272"/>
      <c r="J1231" s="540"/>
      <c r="K1231" s="272"/>
      <c r="L1231" s="540"/>
      <c r="M1231" s="272"/>
      <c r="N1231" s="605"/>
      <c r="O1231" s="606"/>
      <c r="P1231" s="606"/>
      <c r="Q1231" s="352"/>
      <c r="R1231" s="352"/>
      <c r="S1231" s="245" t="s">
        <v>370</v>
      </c>
      <c r="T1231" s="246" t="s">
        <v>371</v>
      </c>
      <c r="U1231" s="214"/>
      <c r="V1231" s="271"/>
      <c r="W1231" s="272"/>
      <c r="X1231" s="272"/>
      <c r="Y1231" s="272"/>
      <c r="Z1231" s="272"/>
      <c r="AA1231" s="272"/>
      <c r="AC1231" s="272"/>
      <c r="AD1231" s="271"/>
      <c r="AE1231" s="272"/>
      <c r="AF1231" s="540"/>
      <c r="AG1231" s="272"/>
      <c r="AH1231" s="221"/>
      <c r="AI1231" s="221"/>
      <c r="AJ1231" s="221"/>
      <c r="AK1231" s="221"/>
      <c r="AL1231" s="221"/>
      <c r="AM1231" s="221"/>
      <c r="AN1231" s="221"/>
      <c r="AO1231" s="221"/>
      <c r="AP1231" s="221"/>
      <c r="AQ1231" s="221"/>
      <c r="AR1231" s="221"/>
      <c r="AS1231" s="221"/>
      <c r="AT1231" s="221"/>
      <c r="AU1231" s="221"/>
      <c r="AV1231" s="221"/>
      <c r="AW1231" s="221"/>
      <c r="AX1231" s="221"/>
      <c r="AY1231" s="221"/>
      <c r="AZ1231" s="221"/>
      <c r="BA1231" s="221"/>
      <c r="BB1231" s="221"/>
      <c r="BC1231" s="221"/>
      <c r="BD1231" s="221"/>
      <c r="BE1231" s="221"/>
      <c r="BF1231" s="221"/>
      <c r="BG1231" s="221"/>
    </row>
    <row r="1232" spans="1:123" ht="15" thickBot="1">
      <c r="A1232" s="1819"/>
      <c r="B1232" s="2014"/>
      <c r="C1232" s="262"/>
      <c r="D1232" s="272"/>
      <c r="E1232" s="272"/>
      <c r="F1232" s="272"/>
      <c r="G1232" s="272"/>
      <c r="H1232" s="272"/>
      <c r="I1232" s="272"/>
      <c r="J1232" s="540"/>
      <c r="K1232" s="272"/>
      <c r="L1232" s="819"/>
      <c r="M1232" s="272"/>
      <c r="N1232" s="863"/>
      <c r="O1232" s="606"/>
      <c r="P1232" s="606"/>
      <c r="Q1232" s="352"/>
      <c r="R1232" s="352"/>
      <c r="S1232" s="315">
        <v>20.73</v>
      </c>
      <c r="T1232" s="741">
        <v>0</v>
      </c>
      <c r="U1232" s="350"/>
      <c r="V1232" s="271"/>
      <c r="W1232" s="272"/>
      <c r="X1232" s="272"/>
      <c r="Y1232" s="272"/>
      <c r="Z1232" s="272"/>
      <c r="AA1232" s="272"/>
      <c r="AC1232" s="272"/>
      <c r="AD1232" s="271"/>
      <c r="AE1232" s="272"/>
      <c r="AF1232" s="540"/>
      <c r="AG1232" s="272"/>
      <c r="AH1232" s="221"/>
      <c r="AI1232" s="221"/>
      <c r="AJ1232" s="221"/>
      <c r="AK1232" s="221"/>
      <c r="AL1232" s="221"/>
      <c r="AM1232" s="221"/>
      <c r="AN1232" s="221"/>
      <c r="AO1232" s="221"/>
      <c r="AP1232" s="221"/>
      <c r="AQ1232" s="221"/>
      <c r="AR1232" s="221"/>
      <c r="AS1232" s="221"/>
      <c r="AT1232" s="221"/>
      <c r="AU1232" s="221"/>
      <c r="AV1232" s="221"/>
      <c r="AW1232" s="221"/>
      <c r="AX1232" s="221"/>
      <c r="AY1232" s="221"/>
      <c r="AZ1232" s="221"/>
      <c r="BA1232" s="221"/>
      <c r="BB1232" s="221"/>
      <c r="BC1232" s="221"/>
      <c r="BD1232" s="221"/>
      <c r="BE1232" s="221"/>
      <c r="BF1232" s="221"/>
      <c r="BG1232" s="221"/>
    </row>
    <row r="1233" spans="1:113" s="289" customFormat="1" ht="25.5" customHeight="1" thickBot="1">
      <c r="A1233" s="186" t="s">
        <v>1535</v>
      </c>
      <c r="B1233" s="187"/>
      <c r="C1233" s="188"/>
      <c r="D1233" s="189"/>
      <c r="E1233" s="658"/>
      <c r="F1233" s="659"/>
      <c r="G1233" s="659"/>
      <c r="H1233" s="660"/>
      <c r="I1233" s="660"/>
      <c r="J1233" s="190"/>
      <c r="K1233" s="189"/>
      <c r="L1233" s="190"/>
      <c r="M1233" s="191"/>
      <c r="N1233" s="192"/>
      <c r="O1233" s="193"/>
      <c r="P1233" s="193"/>
      <c r="Q1233" s="194"/>
      <c r="R1233" s="194"/>
      <c r="S1233" s="195"/>
      <c r="T1233" s="195"/>
      <c r="U1233" s="196"/>
      <c r="V1233" s="197"/>
      <c r="W1233" s="191"/>
      <c r="X1233" s="367"/>
      <c r="Y1233" s="661"/>
      <c r="Z1233" s="661"/>
      <c r="AA1233" s="661"/>
      <c r="AB1233" s="662"/>
      <c r="AC1233" s="663"/>
      <c r="AD1233" s="663"/>
      <c r="AE1233" s="663"/>
      <c r="AF1233" s="664"/>
      <c r="AG1233" s="663"/>
      <c r="AH1233" s="200"/>
      <c r="AI1233" s="400"/>
      <c r="AJ1233" s="400"/>
      <c r="AK1233" s="400"/>
      <c r="AL1233" s="400"/>
      <c r="AM1233" s="400"/>
      <c r="AN1233" s="200"/>
      <c r="AO1233" s="200"/>
      <c r="AP1233" s="200"/>
      <c r="AQ1233" s="200"/>
      <c r="AR1233" s="200"/>
      <c r="AS1233" s="200"/>
      <c r="AT1233" s="200"/>
      <c r="AU1233" s="200"/>
      <c r="AV1233" s="200"/>
      <c r="AW1233" s="200"/>
      <c r="AX1233" s="200"/>
      <c r="AY1233" s="200"/>
      <c r="AZ1233" s="200"/>
      <c r="BA1233" s="200"/>
      <c r="BB1233" s="200"/>
      <c r="BC1233" s="200"/>
      <c r="BD1233" s="200"/>
      <c r="BE1233" s="200"/>
      <c r="BF1233" s="200"/>
      <c r="BG1233" s="200"/>
      <c r="BH1233" s="176"/>
      <c r="DI1233" s="290"/>
    </row>
    <row r="1234" spans="1:113" ht="15" customHeight="1">
      <c r="A1234" s="1864" t="s">
        <v>1536</v>
      </c>
      <c r="B1234" s="374" t="s">
        <v>1537</v>
      </c>
      <c r="C1234" s="1291" t="s">
        <v>340</v>
      </c>
      <c r="D1234" s="1140" t="s">
        <v>1538</v>
      </c>
      <c r="E1234" s="412">
        <v>139</v>
      </c>
      <c r="F1234" s="1292" t="s">
        <v>179</v>
      </c>
      <c r="G1234" s="1292" t="s">
        <v>179</v>
      </c>
      <c r="H1234" s="665">
        <v>156.51</v>
      </c>
      <c r="I1234" s="666">
        <v>93.68</v>
      </c>
      <c r="J1234" s="376" t="s">
        <v>179</v>
      </c>
      <c r="K1234" s="377" t="s">
        <v>179</v>
      </c>
      <c r="L1234" s="376" t="s">
        <v>179</v>
      </c>
      <c r="M1234" s="377" t="s">
        <v>179</v>
      </c>
      <c r="N1234" s="407">
        <v>1.62</v>
      </c>
      <c r="O1234" s="503">
        <v>4.7</v>
      </c>
      <c r="P1234" s="503">
        <v>0.34499999999999997</v>
      </c>
      <c r="Q1234" s="1292" t="s">
        <v>179</v>
      </c>
      <c r="R1234" s="383">
        <f t="shared" ref="R1234:R1243" si="64">N1234</f>
        <v>1.62</v>
      </c>
      <c r="S1234" s="408" t="s">
        <v>326</v>
      </c>
      <c r="T1234" s="409" t="s">
        <v>327</v>
      </c>
      <c r="U1234" s="1293"/>
      <c r="V1234" s="1782" t="s">
        <v>678</v>
      </c>
      <c r="W1234" s="1142" t="s">
        <v>182</v>
      </c>
      <c r="X1234" s="1294" t="s">
        <v>1539</v>
      </c>
      <c r="Y1234" s="455">
        <f>T1241+R1234*48+R1235*64</f>
        <v>92.131</v>
      </c>
      <c r="Z1234" s="1295" t="s">
        <v>405</v>
      </c>
      <c r="AA1234" s="1296" t="s">
        <v>405</v>
      </c>
      <c r="AB1234" s="1297"/>
      <c r="AC1234" s="272"/>
      <c r="AD1234" s="1833" t="s">
        <v>332</v>
      </c>
      <c r="AE1234" s="2019"/>
      <c r="AF1234" s="1289" t="s">
        <v>182</v>
      </c>
      <c r="AG1234" s="1142" t="s">
        <v>1540</v>
      </c>
      <c r="AH1234" s="1298">
        <v>182.54</v>
      </c>
      <c r="AI1234" s="1299"/>
      <c r="AJ1234" s="1299"/>
      <c r="AK1234" s="1299"/>
      <c r="AL1234" s="1299"/>
      <c r="AM1234" s="1299"/>
      <c r="AN1234" s="221"/>
      <c r="AO1234" s="221"/>
      <c r="AP1234" s="221"/>
      <c r="AQ1234" s="221"/>
      <c r="AR1234" s="221"/>
      <c r="AS1234" s="221"/>
      <c r="AT1234" s="221"/>
      <c r="AU1234" s="221"/>
      <c r="AV1234" s="221"/>
      <c r="AW1234" s="221"/>
      <c r="AX1234" s="221"/>
      <c r="AY1234" s="221"/>
      <c r="AZ1234" s="221"/>
      <c r="BA1234" s="221"/>
      <c r="BB1234" s="221"/>
      <c r="BC1234" s="221"/>
      <c r="BD1234" s="221"/>
      <c r="BE1234" s="221"/>
      <c r="BF1234" s="221"/>
      <c r="BG1234" s="221"/>
    </row>
    <row r="1235" spans="1:113" ht="15" customHeight="1">
      <c r="A1235" s="1865"/>
      <c r="B1235" s="313" t="s">
        <v>1541</v>
      </c>
      <c r="C1235" s="796" t="s">
        <v>340</v>
      </c>
      <c r="D1235" s="330" t="s">
        <v>1542</v>
      </c>
      <c r="E1235" s="311">
        <v>139</v>
      </c>
      <c r="F1235" s="332" t="s">
        <v>179</v>
      </c>
      <c r="G1235" s="332" t="s">
        <v>179</v>
      </c>
      <c r="H1235" s="665">
        <v>156.51</v>
      </c>
      <c r="I1235" s="666">
        <v>93.68</v>
      </c>
      <c r="J1235" s="318" t="s">
        <v>179</v>
      </c>
      <c r="K1235" s="319" t="s">
        <v>179</v>
      </c>
      <c r="L1235" s="318" t="s">
        <v>179</v>
      </c>
      <c r="M1235" s="319" t="s">
        <v>179</v>
      </c>
      <c r="N1235" s="227">
        <v>-0.17100000000000001</v>
      </c>
      <c r="O1235" s="244">
        <v>1.21</v>
      </c>
      <c r="P1235" s="244">
        <v>0.14099999999999999</v>
      </c>
      <c r="Q1235" s="332" t="s">
        <v>179</v>
      </c>
      <c r="R1235" s="231">
        <f t="shared" si="64"/>
        <v>-0.17100000000000001</v>
      </c>
      <c r="S1235" s="785" t="s">
        <v>1455</v>
      </c>
      <c r="T1235" s="247" t="s">
        <v>740</v>
      </c>
      <c r="U1235" s="1300"/>
      <c r="V1235" s="1783"/>
      <c r="W1235" s="984" t="s">
        <v>4</v>
      </c>
      <c r="X1235" s="1301" t="s">
        <v>1543</v>
      </c>
      <c r="Y1235" s="461">
        <f>T1241+R1234*48+R1235*60</f>
        <v>92.814999999999998</v>
      </c>
      <c r="Z1235" s="461">
        <f>Y1235-$Y$1234</f>
        <v>0.6839999999999975</v>
      </c>
      <c r="AA1235" s="1010">
        <f>(64-60)*P1235</f>
        <v>0.56399999999999995</v>
      </c>
      <c r="AB1235" s="1302"/>
      <c r="AC1235" s="272"/>
      <c r="AD1235" s="2021" t="s">
        <v>1544</v>
      </c>
      <c r="AE1235" s="2022"/>
      <c r="AF1235" s="977" t="s">
        <v>4</v>
      </c>
      <c r="AG1235" s="984" t="s">
        <v>1545</v>
      </c>
      <c r="AH1235" s="1303">
        <v>185.96</v>
      </c>
      <c r="AI1235" s="1304"/>
      <c r="AJ1235" s="1304"/>
      <c r="AK1235" s="1304"/>
      <c r="AL1235" s="1304"/>
      <c r="AM1235" s="1304"/>
      <c r="AN1235" s="221"/>
      <c r="AO1235" s="221"/>
      <c r="AP1235" s="221"/>
      <c r="AQ1235" s="221"/>
      <c r="AR1235" s="221"/>
      <c r="AS1235" s="221"/>
      <c r="AT1235" s="221"/>
      <c r="AU1235" s="221"/>
      <c r="AV1235" s="221"/>
      <c r="AW1235" s="221"/>
      <c r="AX1235" s="221"/>
      <c r="AY1235" s="221"/>
      <c r="AZ1235" s="221"/>
      <c r="BA1235" s="221"/>
      <c r="BB1235" s="221"/>
      <c r="BC1235" s="221"/>
      <c r="BD1235" s="221"/>
      <c r="BE1235" s="221"/>
      <c r="BF1235" s="221"/>
      <c r="BG1235" s="221"/>
    </row>
    <row r="1236" spans="1:113" ht="15" customHeight="1">
      <c r="A1236" s="1865"/>
      <c r="B1236" s="1904" t="s">
        <v>1546</v>
      </c>
      <c r="C1236" s="1770" t="s">
        <v>324</v>
      </c>
      <c r="D1236" s="421" t="s">
        <v>1467</v>
      </c>
      <c r="E1236" s="311">
        <v>32</v>
      </c>
      <c r="F1236" s="332" t="s">
        <v>179</v>
      </c>
      <c r="G1236" s="332" t="s">
        <v>179</v>
      </c>
      <c r="H1236" s="665">
        <v>215.81</v>
      </c>
      <c r="I1236" s="666">
        <v>63.32</v>
      </c>
      <c r="J1236" s="318" t="s">
        <v>179</v>
      </c>
      <c r="K1236" s="319" t="s">
        <v>179</v>
      </c>
      <c r="L1236" s="318" t="s">
        <v>179</v>
      </c>
      <c r="M1236" s="319" t="s">
        <v>179</v>
      </c>
      <c r="N1236" s="451">
        <v>33.167999999999999</v>
      </c>
      <c r="O1236" s="438">
        <v>2.37</v>
      </c>
      <c r="P1236" s="438">
        <v>13.992000000000001</v>
      </c>
      <c r="Q1236" s="332" t="s">
        <v>179</v>
      </c>
      <c r="R1236" s="231">
        <f t="shared" si="64"/>
        <v>33.167999999999999</v>
      </c>
      <c r="S1236" s="425" t="s">
        <v>345</v>
      </c>
      <c r="T1236" s="246" t="s">
        <v>346</v>
      </c>
      <c r="U1236" s="1300"/>
      <c r="V1236" s="1783"/>
      <c r="W1236" s="984" t="s">
        <v>4</v>
      </c>
      <c r="X1236" s="1301" t="s">
        <v>1547</v>
      </c>
      <c r="Y1236" s="461">
        <f>T1241+R1234*48+R1235*56</f>
        <v>93.498999999999995</v>
      </c>
      <c r="Z1236" s="461">
        <f>Y1236-$Y$1234</f>
        <v>1.367999999999995</v>
      </c>
      <c r="AA1236" s="1010">
        <f>(64-56)*P1235</f>
        <v>1.1279999999999999</v>
      </c>
      <c r="AB1236" s="1302"/>
      <c r="AC1236" s="272"/>
      <c r="AD1236" s="271"/>
      <c r="AE1236" s="272"/>
      <c r="AF1236" s="977" t="s">
        <v>182</v>
      </c>
      <c r="AG1236" s="984" t="s">
        <v>1548</v>
      </c>
      <c r="AH1236" s="1303">
        <v>218.69</v>
      </c>
      <c r="AI1236" s="1304">
        <v>175.5</v>
      </c>
      <c r="AJ1236" s="1304"/>
      <c r="AK1236" s="1304"/>
      <c r="AL1236" s="1304"/>
      <c r="AM1236" s="1304"/>
      <c r="AN1236" s="221"/>
      <c r="AO1236" s="221"/>
      <c r="AP1236" s="221"/>
      <c r="AQ1236" s="221"/>
      <c r="AR1236" s="221"/>
      <c r="AS1236" s="221"/>
      <c r="AT1236" s="221"/>
      <c r="AU1236" s="221"/>
      <c r="AV1236" s="221"/>
      <c r="AW1236" s="221"/>
      <c r="AX1236" s="221"/>
      <c r="AY1236" s="221"/>
      <c r="AZ1236" s="221"/>
      <c r="BA1236" s="221"/>
      <c r="BB1236" s="221"/>
      <c r="BC1236" s="221"/>
      <c r="BD1236" s="221"/>
      <c r="BE1236" s="221"/>
      <c r="BF1236" s="221"/>
      <c r="BG1236" s="221"/>
    </row>
    <row r="1237" spans="1:113" ht="15" customHeight="1">
      <c r="A1237" s="1865"/>
      <c r="B1237" s="1904"/>
      <c r="C1237" s="1770"/>
      <c r="D1237" s="421" t="s">
        <v>333</v>
      </c>
      <c r="E1237" s="311">
        <v>107</v>
      </c>
      <c r="F1237" s="332" t="s">
        <v>179</v>
      </c>
      <c r="G1237" s="332" t="s">
        <v>179</v>
      </c>
      <c r="H1237" s="665">
        <v>138.78</v>
      </c>
      <c r="I1237" s="666">
        <v>94.2</v>
      </c>
      <c r="J1237" s="318" t="s">
        <v>179</v>
      </c>
      <c r="K1237" s="319" t="s">
        <v>179</v>
      </c>
      <c r="L1237" s="318" t="s">
        <v>179</v>
      </c>
      <c r="M1237" s="319" t="s">
        <v>179</v>
      </c>
      <c r="N1237" s="322">
        <v>0</v>
      </c>
      <c r="O1237" s="323" t="s">
        <v>413</v>
      </c>
      <c r="P1237" s="323" t="s">
        <v>413</v>
      </c>
      <c r="Q1237" s="332" t="s">
        <v>179</v>
      </c>
      <c r="R1237" s="231">
        <f t="shared" si="64"/>
        <v>0</v>
      </c>
      <c r="S1237" s="531" t="s">
        <v>691</v>
      </c>
      <c r="T1237" s="532" t="s">
        <v>692</v>
      </c>
      <c r="U1237" s="1300"/>
      <c r="V1237" s="1783"/>
      <c r="W1237" s="984" t="s">
        <v>182</v>
      </c>
      <c r="X1237" s="1301" t="s">
        <v>1549</v>
      </c>
      <c r="Y1237" s="461">
        <f>T1241+R1234*48+R1235*128</f>
        <v>81.186999999999998</v>
      </c>
      <c r="Z1237" s="1305" t="s">
        <v>405</v>
      </c>
      <c r="AA1237" s="1306" t="s">
        <v>405</v>
      </c>
      <c r="AB1237" s="1302"/>
      <c r="AC1237" s="272"/>
      <c r="AD1237" s="271"/>
      <c r="AE1237" s="272"/>
      <c r="AF1237" s="977" t="s">
        <v>4</v>
      </c>
      <c r="AG1237" s="984" t="s">
        <v>1550</v>
      </c>
      <c r="AH1237" s="1307">
        <v>220.05</v>
      </c>
      <c r="AI1237" s="1304"/>
      <c r="AJ1237" s="1304"/>
      <c r="AK1237" s="1304"/>
      <c r="AL1237" s="1304"/>
      <c r="AM1237" s="1304"/>
      <c r="AN1237" s="221"/>
      <c r="AO1237" s="221"/>
      <c r="AP1237" s="221"/>
      <c r="AQ1237" s="221"/>
      <c r="AR1237" s="221"/>
      <c r="AS1237" s="221"/>
      <c r="AT1237" s="221"/>
      <c r="AU1237" s="221"/>
      <c r="AV1237" s="221"/>
      <c r="AW1237" s="221"/>
      <c r="AX1237" s="221"/>
      <c r="AY1237" s="221"/>
      <c r="AZ1237" s="221"/>
      <c r="BA1237" s="221"/>
      <c r="BB1237" s="221"/>
      <c r="BC1237" s="221"/>
      <c r="BD1237" s="221"/>
      <c r="BE1237" s="221"/>
      <c r="BF1237" s="221"/>
      <c r="BG1237" s="221"/>
    </row>
    <row r="1238" spans="1:113" ht="15" customHeight="1">
      <c r="A1238" s="1865"/>
      <c r="B1238" s="1904" t="s">
        <v>1551</v>
      </c>
      <c r="C1238" s="1770" t="s">
        <v>324</v>
      </c>
      <c r="D1238" s="421" t="s">
        <v>1467</v>
      </c>
      <c r="E1238" s="311">
        <v>15</v>
      </c>
      <c r="F1238" s="332" t="s">
        <v>179</v>
      </c>
      <c r="G1238" s="332" t="s">
        <v>179</v>
      </c>
      <c r="H1238" s="665">
        <v>316.93</v>
      </c>
      <c r="I1238" s="666">
        <v>104.29</v>
      </c>
      <c r="J1238" s="318" t="s">
        <v>179</v>
      </c>
      <c r="K1238" s="319" t="s">
        <v>179</v>
      </c>
      <c r="L1238" s="318" t="s">
        <v>179</v>
      </c>
      <c r="M1238" s="319" t="s">
        <v>179</v>
      </c>
      <c r="N1238" s="451">
        <v>117.697</v>
      </c>
      <c r="O1238" s="438">
        <v>6.96</v>
      </c>
      <c r="P1238" s="438">
        <v>16.911000000000001</v>
      </c>
      <c r="Q1238" s="332" t="s">
        <v>179</v>
      </c>
      <c r="R1238" s="231">
        <f t="shared" si="64"/>
        <v>117.697</v>
      </c>
      <c r="S1238" s="425" t="s">
        <v>355</v>
      </c>
      <c r="T1238" s="384" t="s">
        <v>356</v>
      </c>
      <c r="U1238" s="1300"/>
      <c r="V1238" s="1784"/>
      <c r="W1238" s="984" t="s">
        <v>4</v>
      </c>
      <c r="X1238" s="1301" t="s">
        <v>1552</v>
      </c>
      <c r="Y1238" s="461">
        <f>T1241+R1234*48+R1235*84</f>
        <v>88.710999999999999</v>
      </c>
      <c r="Z1238" s="461">
        <f>Y1238-Y1237</f>
        <v>7.5240000000000009</v>
      </c>
      <c r="AA1238" s="1010">
        <f>(64-56)*P1235</f>
        <v>1.1279999999999999</v>
      </c>
      <c r="AB1238" s="1302"/>
      <c r="AC1238" s="272"/>
      <c r="AD1238" s="271"/>
      <c r="AE1238" s="272"/>
      <c r="AF1238" s="977" t="s">
        <v>182</v>
      </c>
      <c r="AG1238" s="984" t="s">
        <v>1553</v>
      </c>
      <c r="AH1238" s="1307">
        <v>146.62</v>
      </c>
      <c r="AI1238" s="1304"/>
      <c r="AJ1238" s="1304">
        <v>190.8</v>
      </c>
      <c r="AK1238" s="1304">
        <v>138.74</v>
      </c>
      <c r="AL1238" s="1304"/>
      <c r="AM1238" s="1304"/>
      <c r="AN1238" s="221"/>
      <c r="AO1238" s="221"/>
      <c r="AP1238" s="221"/>
      <c r="AQ1238" s="221"/>
      <c r="AR1238" s="221"/>
      <c r="AS1238" s="221"/>
      <c r="AT1238" s="221"/>
      <c r="AU1238" s="221"/>
      <c r="AV1238" s="221"/>
      <c r="AW1238" s="221"/>
      <c r="AX1238" s="221"/>
      <c r="AY1238" s="221"/>
      <c r="AZ1238" s="221"/>
      <c r="BA1238" s="221"/>
      <c r="BB1238" s="221"/>
      <c r="BC1238" s="221"/>
      <c r="BD1238" s="221"/>
      <c r="BE1238" s="221"/>
      <c r="BF1238" s="221"/>
      <c r="BG1238" s="221"/>
    </row>
    <row r="1239" spans="1:113" ht="15" customHeight="1">
      <c r="A1239" s="1865"/>
      <c r="B1239" s="1904"/>
      <c r="C1239" s="1770"/>
      <c r="D1239" s="421" t="s">
        <v>333</v>
      </c>
      <c r="E1239" s="311">
        <v>124</v>
      </c>
      <c r="F1239" s="332" t="s">
        <v>179</v>
      </c>
      <c r="G1239" s="332" t="s">
        <v>179</v>
      </c>
      <c r="H1239" s="665">
        <v>137.1</v>
      </c>
      <c r="I1239" s="666">
        <v>71.34</v>
      </c>
      <c r="J1239" s="318" t="s">
        <v>179</v>
      </c>
      <c r="K1239" s="319" t="s">
        <v>179</v>
      </c>
      <c r="L1239" s="318" t="s">
        <v>179</v>
      </c>
      <c r="M1239" s="319" t="s">
        <v>179</v>
      </c>
      <c r="N1239" s="322">
        <v>0</v>
      </c>
      <c r="O1239" s="323" t="s">
        <v>413</v>
      </c>
      <c r="P1239" s="323" t="s">
        <v>413</v>
      </c>
      <c r="Q1239" s="332" t="s">
        <v>179</v>
      </c>
      <c r="R1239" s="231">
        <f t="shared" si="64"/>
        <v>0</v>
      </c>
      <c r="S1239" s="311">
        <v>139</v>
      </c>
      <c r="T1239" s="233" t="s">
        <v>179</v>
      </c>
      <c r="U1239" s="1300"/>
      <c r="V1239" s="271"/>
      <c r="W1239" s="272"/>
      <c r="X1239" s="272"/>
      <c r="Y1239" s="262"/>
      <c r="Z1239" s="262"/>
      <c r="AA1239" s="262"/>
      <c r="AB1239" s="1302"/>
      <c r="AC1239" s="272"/>
      <c r="AD1239" s="271"/>
      <c r="AE1239" s="272"/>
      <c r="AF1239" s="977" t="s">
        <v>4</v>
      </c>
      <c r="AG1239" s="984" t="s">
        <v>1554</v>
      </c>
      <c r="AH1239" s="1307">
        <v>147.30000000000001</v>
      </c>
      <c r="AI1239" s="1304"/>
      <c r="AJ1239" s="1304"/>
      <c r="AK1239" s="1304"/>
      <c r="AL1239" s="1304"/>
      <c r="AM1239" s="1304"/>
      <c r="AN1239" s="221"/>
      <c r="AO1239" s="221"/>
      <c r="AP1239" s="221"/>
      <c r="AQ1239" s="221"/>
      <c r="AR1239" s="221"/>
      <c r="AS1239" s="221"/>
      <c r="AT1239" s="221"/>
      <c r="AU1239" s="221"/>
      <c r="AV1239" s="221"/>
      <c r="AW1239" s="221"/>
      <c r="AX1239" s="221"/>
      <c r="AY1239" s="221"/>
      <c r="AZ1239" s="221"/>
      <c r="BA1239" s="221"/>
      <c r="BB1239" s="221"/>
      <c r="BC1239" s="221"/>
      <c r="BD1239" s="221"/>
      <c r="BE1239" s="221"/>
      <c r="BF1239" s="221"/>
      <c r="BG1239" s="221"/>
    </row>
    <row r="1240" spans="1:113" ht="15" customHeight="1">
      <c r="A1240" s="1865"/>
      <c r="B1240" s="1904" t="s">
        <v>1555</v>
      </c>
      <c r="C1240" s="1770" t="s">
        <v>349</v>
      </c>
      <c r="D1240" s="423" t="s">
        <v>1556</v>
      </c>
      <c r="E1240" s="311">
        <v>41</v>
      </c>
      <c r="F1240" s="332" t="s">
        <v>179</v>
      </c>
      <c r="G1240" s="332" t="s">
        <v>179</v>
      </c>
      <c r="H1240" s="665">
        <v>247.4</v>
      </c>
      <c r="I1240" s="666">
        <v>107.44</v>
      </c>
      <c r="J1240" s="318" t="s">
        <v>179</v>
      </c>
      <c r="K1240" s="319" t="s">
        <v>179</v>
      </c>
      <c r="L1240" s="318" t="s">
        <v>179</v>
      </c>
      <c r="M1240" s="319" t="s">
        <v>179</v>
      </c>
      <c r="N1240" s="451">
        <v>38.317</v>
      </c>
      <c r="O1240" s="438">
        <v>3.71</v>
      </c>
      <c r="P1240" s="438">
        <v>10.324999999999999</v>
      </c>
      <c r="Q1240" s="332" t="s">
        <v>179</v>
      </c>
      <c r="R1240" s="231">
        <f t="shared" si="64"/>
        <v>38.317</v>
      </c>
      <c r="S1240" s="425" t="s">
        <v>363</v>
      </c>
      <c r="T1240" s="384" t="s">
        <v>364</v>
      </c>
      <c r="U1240" s="1300"/>
      <c r="V1240" s="271"/>
      <c r="W1240" s="272"/>
      <c r="X1240" s="272"/>
      <c r="Y1240" s="262"/>
      <c r="Z1240" s="262"/>
      <c r="AA1240" s="262"/>
      <c r="AB1240" s="1302"/>
      <c r="AC1240" s="272"/>
      <c r="AD1240" s="271"/>
      <c r="AE1240" s="272"/>
      <c r="AF1240" s="977" t="s">
        <v>182</v>
      </c>
      <c r="AG1240" s="984" t="s">
        <v>1557</v>
      </c>
      <c r="AH1240" s="1307">
        <v>92</v>
      </c>
      <c r="AI1240" s="1304"/>
      <c r="AJ1240" s="1304"/>
      <c r="AK1240" s="1304"/>
      <c r="AL1240" s="1304"/>
      <c r="AM1240" s="1304"/>
      <c r="AN1240" s="221"/>
      <c r="AO1240" s="221"/>
      <c r="AP1240" s="221"/>
      <c r="AQ1240" s="221"/>
      <c r="AR1240" s="221"/>
      <c r="AS1240" s="221"/>
      <c r="AT1240" s="221"/>
      <c r="AU1240" s="221"/>
      <c r="AV1240" s="221"/>
      <c r="AW1240" s="221"/>
      <c r="AX1240" s="221"/>
      <c r="AY1240" s="221"/>
      <c r="AZ1240" s="221"/>
      <c r="BA1240" s="221"/>
      <c r="BB1240" s="221"/>
      <c r="BC1240" s="221"/>
      <c r="BD1240" s="221"/>
      <c r="BE1240" s="221"/>
      <c r="BF1240" s="221"/>
      <c r="BG1240" s="221"/>
    </row>
    <row r="1241" spans="1:113" ht="15" customHeight="1">
      <c r="A1241" s="1865"/>
      <c r="B1241" s="1904"/>
      <c r="C1241" s="1770"/>
      <c r="D1241" s="423" t="s">
        <v>1558</v>
      </c>
      <c r="E1241" s="311">
        <v>98</v>
      </c>
      <c r="F1241" s="332" t="s">
        <v>179</v>
      </c>
      <c r="G1241" s="332" t="s">
        <v>179</v>
      </c>
      <c r="H1241" s="665">
        <v>118.48</v>
      </c>
      <c r="I1241" s="666">
        <v>52.65</v>
      </c>
      <c r="J1241" s="318" t="s">
        <v>179</v>
      </c>
      <c r="K1241" s="319" t="s">
        <v>179</v>
      </c>
      <c r="L1241" s="318" t="s">
        <v>179</v>
      </c>
      <c r="M1241" s="319" t="s">
        <v>179</v>
      </c>
      <c r="N1241" s="322">
        <v>0</v>
      </c>
      <c r="O1241" s="323" t="s">
        <v>413</v>
      </c>
      <c r="P1241" s="323" t="s">
        <v>413</v>
      </c>
      <c r="Q1241" s="332" t="s">
        <v>179</v>
      </c>
      <c r="R1241" s="231">
        <f t="shared" si="64"/>
        <v>0</v>
      </c>
      <c r="S1241" s="315">
        <v>0.80800000000000005</v>
      </c>
      <c r="T1241" s="1308">
        <v>25.315000000000001</v>
      </c>
      <c r="U1241" s="1300"/>
      <c r="V1241" s="271"/>
      <c r="W1241" s="272"/>
      <c r="X1241" s="272"/>
      <c r="Y1241" s="262"/>
      <c r="Z1241" s="262"/>
      <c r="AA1241" s="262"/>
      <c r="AB1241" s="1302"/>
      <c r="AC1241" s="272"/>
      <c r="AD1241" s="271"/>
      <c r="AE1241" s="272"/>
      <c r="AF1241" s="977" t="s">
        <v>4</v>
      </c>
      <c r="AG1241" s="984" t="s">
        <v>1559</v>
      </c>
      <c r="AH1241" s="1307">
        <v>93.03</v>
      </c>
      <c r="AI1241" s="1304"/>
      <c r="AJ1241" s="1304"/>
      <c r="AK1241" s="1304"/>
      <c r="AL1241" s="1304"/>
      <c r="AM1241" s="1304"/>
      <c r="AN1241" s="221"/>
      <c r="AO1241" s="221"/>
      <c r="AP1241" s="221"/>
      <c r="AQ1241" s="221"/>
      <c r="AR1241" s="221"/>
      <c r="AS1241" s="221"/>
      <c r="AT1241" s="221"/>
      <c r="AU1241" s="221"/>
      <c r="AV1241" s="221"/>
      <c r="AW1241" s="221"/>
      <c r="AX1241" s="221"/>
      <c r="AY1241" s="221"/>
      <c r="AZ1241" s="221"/>
      <c r="BA1241" s="221"/>
      <c r="BB1241" s="221"/>
      <c r="BC1241" s="221"/>
      <c r="BD1241" s="221"/>
      <c r="BE1241" s="221"/>
      <c r="BF1241" s="221"/>
      <c r="BG1241" s="221"/>
    </row>
    <row r="1242" spans="1:113" ht="15" customHeight="1">
      <c r="A1242" s="1865"/>
      <c r="B1242" s="1904" t="s">
        <v>1560</v>
      </c>
      <c r="C1242" s="1770" t="s">
        <v>324</v>
      </c>
      <c r="D1242" s="421" t="s">
        <v>1467</v>
      </c>
      <c r="E1242" s="311">
        <v>12</v>
      </c>
      <c r="F1242" s="332" t="s">
        <v>179</v>
      </c>
      <c r="G1242" s="332" t="s">
        <v>179</v>
      </c>
      <c r="H1242" s="665">
        <v>294.18</v>
      </c>
      <c r="I1242" s="666">
        <v>65.67</v>
      </c>
      <c r="J1242" s="318" t="s">
        <v>179</v>
      </c>
      <c r="K1242" s="319" t="s">
        <v>179</v>
      </c>
      <c r="L1242" s="318" t="s">
        <v>179</v>
      </c>
      <c r="M1242" s="319" t="s">
        <v>179</v>
      </c>
      <c r="N1242" s="451">
        <v>123.247</v>
      </c>
      <c r="O1242" s="438">
        <v>8.64</v>
      </c>
      <c r="P1242" s="438">
        <v>14.263</v>
      </c>
      <c r="Q1242" s="332" t="s">
        <v>179</v>
      </c>
      <c r="R1242" s="231">
        <f t="shared" si="64"/>
        <v>123.247</v>
      </c>
      <c r="S1242" s="245" t="s">
        <v>370</v>
      </c>
      <c r="T1242" s="246" t="s">
        <v>371</v>
      </c>
      <c r="U1242" s="1300"/>
      <c r="V1242" s="271"/>
      <c r="W1242" s="272"/>
      <c r="X1242" s="272"/>
      <c r="Y1242" s="262"/>
      <c r="Z1242" s="262"/>
      <c r="AA1242" s="262"/>
      <c r="AB1242" s="1302"/>
      <c r="AC1242" s="272"/>
      <c r="AD1242" s="271"/>
      <c r="AE1242" s="272"/>
      <c r="AF1242" s="977" t="s">
        <v>182</v>
      </c>
      <c r="AG1242" s="984" t="s">
        <v>1561</v>
      </c>
      <c r="AH1242" s="1307">
        <v>144.28</v>
      </c>
      <c r="AI1242" s="1304"/>
      <c r="AJ1242" s="1304"/>
      <c r="AK1242" s="1304"/>
      <c r="AL1242" s="1304"/>
      <c r="AM1242" s="1304"/>
      <c r="AN1242" s="221"/>
      <c r="AO1242" s="221"/>
      <c r="AP1242" s="221"/>
      <c r="AQ1242" s="221"/>
      <c r="AR1242" s="221"/>
      <c r="AS1242" s="221"/>
      <c r="AT1242" s="221"/>
      <c r="AU1242" s="221"/>
      <c r="AV1242" s="221"/>
      <c r="AW1242" s="221"/>
      <c r="AX1242" s="221"/>
      <c r="AY1242" s="221"/>
      <c r="AZ1242" s="221"/>
      <c r="BA1242" s="221"/>
      <c r="BB1242" s="221"/>
      <c r="BC1242" s="221"/>
      <c r="BD1242" s="221"/>
      <c r="BE1242" s="221"/>
      <c r="BF1242" s="221"/>
      <c r="BG1242" s="221"/>
    </row>
    <row r="1243" spans="1:113" ht="15" customHeight="1">
      <c r="A1243" s="1865"/>
      <c r="B1243" s="1904"/>
      <c r="C1243" s="1770"/>
      <c r="D1243" s="421" t="s">
        <v>333</v>
      </c>
      <c r="E1243" s="311">
        <v>127</v>
      </c>
      <c r="F1243" s="332" t="s">
        <v>179</v>
      </c>
      <c r="G1243" s="332" t="s">
        <v>179</v>
      </c>
      <c r="H1243" s="665">
        <v>143.5</v>
      </c>
      <c r="I1243" s="666">
        <v>82.65</v>
      </c>
      <c r="J1243" s="318" t="s">
        <v>179</v>
      </c>
      <c r="K1243" s="319" t="s">
        <v>179</v>
      </c>
      <c r="L1243" s="318" t="s">
        <v>179</v>
      </c>
      <c r="M1243" s="319" t="s">
        <v>179</v>
      </c>
      <c r="N1243" s="322">
        <v>0</v>
      </c>
      <c r="O1243" s="323" t="s">
        <v>413</v>
      </c>
      <c r="P1243" s="323" t="s">
        <v>413</v>
      </c>
      <c r="Q1243" s="332" t="s">
        <v>179</v>
      </c>
      <c r="R1243" s="231">
        <f t="shared" si="64"/>
        <v>0</v>
      </c>
      <c r="S1243" s="315">
        <v>29.15</v>
      </c>
      <c r="T1243" s="432">
        <v>0.25</v>
      </c>
      <c r="U1243" s="1300"/>
      <c r="V1243" s="271"/>
      <c r="W1243" s="272"/>
      <c r="X1243" s="272"/>
      <c r="Y1243" s="262"/>
      <c r="Z1243" s="262"/>
      <c r="AA1243" s="262"/>
      <c r="AB1243" s="1302"/>
      <c r="AC1243" s="272"/>
      <c r="AD1243" s="271"/>
      <c r="AE1243" s="272"/>
      <c r="AF1243" s="977" t="s">
        <v>4</v>
      </c>
      <c r="AG1243" s="984" t="s">
        <v>1562</v>
      </c>
      <c r="AH1243" s="1307">
        <v>144.96</v>
      </c>
      <c r="AI1243" s="1304"/>
      <c r="AJ1243" s="1304"/>
      <c r="AK1243" s="1304"/>
      <c r="AL1243" s="1304"/>
      <c r="AM1243" s="1304">
        <v>118.25</v>
      </c>
      <c r="AN1243" s="221"/>
      <c r="AO1243" s="221"/>
      <c r="AP1243" s="221"/>
      <c r="AQ1243" s="221"/>
      <c r="AR1243" s="221"/>
      <c r="AS1243" s="221"/>
      <c r="AT1243" s="221"/>
      <c r="AU1243" s="221"/>
      <c r="AV1243" s="221"/>
      <c r="AW1243" s="221"/>
      <c r="AX1243" s="221"/>
      <c r="AY1243" s="221"/>
      <c r="AZ1243" s="221"/>
      <c r="BA1243" s="221"/>
      <c r="BB1243" s="221"/>
      <c r="BC1243" s="221"/>
      <c r="BD1243" s="221"/>
      <c r="BE1243" s="221"/>
      <c r="BF1243" s="221"/>
      <c r="BG1243" s="221"/>
    </row>
    <row r="1244" spans="1:113" ht="15" customHeight="1">
      <c r="A1244" s="1865"/>
      <c r="B1244" s="1904" t="s">
        <v>1563</v>
      </c>
      <c r="C1244" s="1770" t="s">
        <v>324</v>
      </c>
      <c r="D1244" s="421" t="s">
        <v>1467</v>
      </c>
      <c r="E1244" s="311">
        <v>35</v>
      </c>
      <c r="F1244" s="332" t="s">
        <v>179</v>
      </c>
      <c r="G1244" s="332" t="s">
        <v>179</v>
      </c>
      <c r="H1244" s="665">
        <v>150.26</v>
      </c>
      <c r="I1244" s="666">
        <v>63.49</v>
      </c>
      <c r="J1244" s="318" t="s">
        <v>179</v>
      </c>
      <c r="K1244" s="319" t="s">
        <v>179</v>
      </c>
      <c r="L1244" s="318" t="s">
        <v>179</v>
      </c>
      <c r="M1244" s="319" t="s">
        <v>179</v>
      </c>
      <c r="N1244" s="451">
        <v>36.529000000000003</v>
      </c>
      <c r="O1244" s="438">
        <v>3.65</v>
      </c>
      <c r="P1244" s="438">
        <v>10.01</v>
      </c>
      <c r="Q1244" s="231">
        <f t="shared" ref="Q1244:Q1249" si="65">E1244/139</f>
        <v>0.25179856115107913</v>
      </c>
      <c r="R1244" s="1826">
        <f>SUMPRODUCT(Q1244:Q1245,N1244:N1245)</f>
        <v>9.1979496402877707</v>
      </c>
      <c r="S1244" s="272"/>
      <c r="T1244" s="272"/>
      <c r="U1244" s="1300"/>
      <c r="V1244" s="271"/>
      <c r="W1244" s="272"/>
      <c r="X1244" s="272"/>
      <c r="Y1244" s="262"/>
      <c r="Z1244" s="262"/>
      <c r="AA1244" s="262"/>
      <c r="AB1244" s="1302"/>
      <c r="AC1244" s="272"/>
      <c r="AD1244" s="271"/>
      <c r="AE1244" s="272"/>
      <c r="AF1244" s="977" t="s">
        <v>182</v>
      </c>
      <c r="AG1244" s="984" t="s">
        <v>1564</v>
      </c>
      <c r="AH1244" s="1307">
        <v>86.66</v>
      </c>
      <c r="AI1244" s="1304"/>
      <c r="AJ1244" s="1304"/>
      <c r="AK1244" s="1304"/>
      <c r="AL1244" s="1304">
        <v>60.39</v>
      </c>
      <c r="AM1244" s="1304">
        <v>100.16</v>
      </c>
      <c r="AN1244" s="221"/>
      <c r="AO1244" s="221"/>
      <c r="AP1244" s="221"/>
      <c r="AQ1244" s="221"/>
      <c r="AR1244" s="221"/>
      <c r="AS1244" s="221"/>
      <c r="AT1244" s="221"/>
      <c r="AU1244" s="221"/>
      <c r="AV1244" s="221"/>
      <c r="AW1244" s="221"/>
      <c r="AX1244" s="221"/>
      <c r="AY1244" s="221"/>
      <c r="AZ1244" s="221"/>
      <c r="BA1244" s="221"/>
      <c r="BB1244" s="221"/>
      <c r="BC1244" s="221"/>
      <c r="BD1244" s="221"/>
      <c r="BE1244" s="221"/>
      <c r="BF1244" s="221"/>
      <c r="BG1244" s="221"/>
    </row>
    <row r="1245" spans="1:113" ht="15" customHeight="1">
      <c r="A1245" s="1865"/>
      <c r="B1245" s="1904"/>
      <c r="C1245" s="1770"/>
      <c r="D1245" s="421" t="s">
        <v>333</v>
      </c>
      <c r="E1245" s="311">
        <v>104</v>
      </c>
      <c r="F1245" s="332" t="s">
        <v>179</v>
      </c>
      <c r="G1245" s="332" t="s">
        <v>179</v>
      </c>
      <c r="H1245" s="665">
        <v>158.61000000000001</v>
      </c>
      <c r="I1245" s="666">
        <v>102.02</v>
      </c>
      <c r="J1245" s="318" t="s">
        <v>179</v>
      </c>
      <c r="K1245" s="319" t="s">
        <v>179</v>
      </c>
      <c r="L1245" s="318" t="s">
        <v>179</v>
      </c>
      <c r="M1245" s="319" t="s">
        <v>179</v>
      </c>
      <c r="N1245" s="322">
        <v>0</v>
      </c>
      <c r="O1245" s="323" t="s">
        <v>413</v>
      </c>
      <c r="P1245" s="323" t="s">
        <v>413</v>
      </c>
      <c r="Q1245" s="231">
        <f t="shared" si="65"/>
        <v>0.74820143884892087</v>
      </c>
      <c r="R1245" s="2023"/>
      <c r="S1245" s="272"/>
      <c r="T1245" s="272"/>
      <c r="U1245" s="1300"/>
      <c r="V1245" s="271"/>
      <c r="W1245" s="272"/>
      <c r="X1245" s="272"/>
      <c r="Y1245" s="262"/>
      <c r="Z1245" s="262"/>
      <c r="AA1245" s="262"/>
      <c r="AB1245" s="1302"/>
      <c r="AC1245" s="272"/>
      <c r="AD1245" s="271"/>
      <c r="AE1245" s="272"/>
      <c r="AF1245" s="977" t="s">
        <v>4</v>
      </c>
      <c r="AG1245" s="984" t="s">
        <v>1565</v>
      </c>
      <c r="AH1245" s="1307">
        <v>87.68</v>
      </c>
      <c r="AI1245" s="1304"/>
      <c r="AJ1245" s="1304"/>
      <c r="AK1245" s="1304"/>
      <c r="AL1245" s="1304"/>
      <c r="AM1245" s="1304"/>
      <c r="AN1245" s="221"/>
      <c r="AO1245" s="221"/>
      <c r="AP1245" s="221"/>
      <c r="AQ1245" s="221"/>
      <c r="AR1245" s="221"/>
      <c r="AS1245" s="221"/>
      <c r="AT1245" s="221"/>
      <c r="AU1245" s="221"/>
      <c r="AV1245" s="221"/>
      <c r="AW1245" s="221"/>
      <c r="AX1245" s="221"/>
      <c r="AY1245" s="221"/>
      <c r="AZ1245" s="221"/>
      <c r="BA1245" s="221"/>
      <c r="BB1245" s="221"/>
      <c r="BC1245" s="221"/>
      <c r="BD1245" s="221"/>
      <c r="BE1245" s="221"/>
      <c r="BF1245" s="221"/>
      <c r="BG1245" s="221"/>
    </row>
    <row r="1246" spans="1:113" ht="15" customHeight="1">
      <c r="A1246" s="1865"/>
      <c r="B1246" s="1904" t="s">
        <v>1566</v>
      </c>
      <c r="C1246" s="1770" t="s">
        <v>324</v>
      </c>
      <c r="D1246" s="421" t="s">
        <v>1467</v>
      </c>
      <c r="E1246" s="311">
        <v>45</v>
      </c>
      <c r="F1246" s="332" t="s">
        <v>179</v>
      </c>
      <c r="G1246" s="332" t="s">
        <v>179</v>
      </c>
      <c r="H1246" s="665">
        <v>233.78</v>
      </c>
      <c r="I1246" s="666">
        <v>96.12</v>
      </c>
      <c r="J1246" s="318" t="s">
        <v>179</v>
      </c>
      <c r="K1246" s="319" t="s">
        <v>179</v>
      </c>
      <c r="L1246" s="318" t="s">
        <v>179</v>
      </c>
      <c r="M1246" s="319" t="s">
        <v>179</v>
      </c>
      <c r="N1246" s="451">
        <v>55.07</v>
      </c>
      <c r="O1246" s="438">
        <v>3.92</v>
      </c>
      <c r="P1246" s="438">
        <v>14.052</v>
      </c>
      <c r="Q1246" s="231">
        <f t="shared" si="65"/>
        <v>0.32374100719424459</v>
      </c>
      <c r="R1246" s="1826">
        <f>SUMPRODUCT(Q1246:Q1247,N1246:N1247)</f>
        <v>17.828417266187049</v>
      </c>
      <c r="S1246" s="272"/>
      <c r="T1246" s="272"/>
      <c r="U1246" s="1300"/>
      <c r="V1246" s="271"/>
      <c r="W1246" s="272"/>
      <c r="X1246" s="272"/>
      <c r="Y1246" s="262"/>
      <c r="Z1246" s="262"/>
      <c r="AA1246" s="262"/>
      <c r="AB1246" s="1302"/>
      <c r="AC1246" s="272"/>
      <c r="AD1246" s="271"/>
      <c r="AE1246" s="272"/>
      <c r="AF1246" s="977" t="s">
        <v>182</v>
      </c>
      <c r="AG1246" s="984" t="s">
        <v>1567</v>
      </c>
      <c r="AH1246" s="1307">
        <v>81.19</v>
      </c>
      <c r="AI1246" s="1304"/>
      <c r="AJ1246" s="1304"/>
      <c r="AK1246" s="1304"/>
      <c r="AL1246" s="1304"/>
      <c r="AM1246" s="1304"/>
      <c r="AN1246" s="221"/>
      <c r="AO1246" s="221"/>
      <c r="AP1246" s="221"/>
      <c r="AQ1246" s="221"/>
      <c r="AR1246" s="221"/>
      <c r="AS1246" s="221"/>
      <c r="AT1246" s="221"/>
      <c r="AU1246" s="221"/>
      <c r="AV1246" s="221"/>
      <c r="AW1246" s="221"/>
      <c r="AX1246" s="221"/>
      <c r="AY1246" s="221"/>
      <c r="AZ1246" s="221"/>
      <c r="BA1246" s="221"/>
      <c r="BB1246" s="221"/>
      <c r="BC1246" s="221"/>
      <c r="BD1246" s="221"/>
      <c r="BE1246" s="221"/>
      <c r="BF1246" s="221"/>
      <c r="BG1246" s="221"/>
    </row>
    <row r="1247" spans="1:113" ht="15" customHeight="1">
      <c r="A1247" s="1865"/>
      <c r="B1247" s="1904"/>
      <c r="C1247" s="1770"/>
      <c r="D1247" s="421" t="s">
        <v>333</v>
      </c>
      <c r="E1247" s="311">
        <v>94</v>
      </c>
      <c r="F1247" s="332" t="s">
        <v>179</v>
      </c>
      <c r="G1247" s="332" t="s">
        <v>179</v>
      </c>
      <c r="H1247" s="665">
        <v>119.52</v>
      </c>
      <c r="I1247" s="666">
        <v>66.17</v>
      </c>
      <c r="J1247" s="318" t="s">
        <v>179</v>
      </c>
      <c r="K1247" s="319" t="s">
        <v>179</v>
      </c>
      <c r="L1247" s="318" t="s">
        <v>179</v>
      </c>
      <c r="M1247" s="319" t="s">
        <v>179</v>
      </c>
      <c r="N1247" s="322">
        <v>0</v>
      </c>
      <c r="O1247" s="323" t="s">
        <v>413</v>
      </c>
      <c r="P1247" s="323" t="s">
        <v>413</v>
      </c>
      <c r="Q1247" s="231">
        <f t="shared" si="65"/>
        <v>0.67625899280575541</v>
      </c>
      <c r="R1247" s="2023"/>
      <c r="S1247" s="272"/>
      <c r="T1247" s="272"/>
      <c r="U1247" s="1300"/>
      <c r="V1247" s="271"/>
      <c r="W1247" s="272"/>
      <c r="X1247" s="272"/>
      <c r="Y1247" s="262"/>
      <c r="Z1247" s="262"/>
      <c r="AA1247" s="262"/>
      <c r="AB1247" s="1302"/>
      <c r="AC1247" s="272"/>
      <c r="AD1247" s="271"/>
      <c r="AE1247" s="272"/>
      <c r="AF1247" s="977" t="s">
        <v>4</v>
      </c>
      <c r="AG1247" s="984" t="s">
        <v>1568</v>
      </c>
      <c r="AH1247" s="1307">
        <v>82.55</v>
      </c>
      <c r="AI1247" s="1304"/>
      <c r="AJ1247" s="1304"/>
      <c r="AK1247" s="1304"/>
      <c r="AL1247" s="1304"/>
      <c r="AM1247" s="1304"/>
      <c r="AN1247" s="221"/>
      <c r="AO1247" s="221"/>
      <c r="AP1247" s="221"/>
      <c r="AQ1247" s="221"/>
      <c r="AR1247" s="221"/>
      <c r="AS1247" s="221"/>
      <c r="AT1247" s="221"/>
      <c r="AU1247" s="221"/>
      <c r="AV1247" s="221"/>
      <c r="AW1247" s="221"/>
      <c r="AX1247" s="221"/>
      <c r="AY1247" s="221"/>
      <c r="AZ1247" s="221"/>
      <c r="BA1247" s="221"/>
      <c r="BB1247" s="221"/>
      <c r="BC1247" s="221"/>
      <c r="BD1247" s="221"/>
      <c r="BE1247" s="221"/>
      <c r="BF1247" s="221"/>
      <c r="BG1247" s="221"/>
    </row>
    <row r="1248" spans="1:113" ht="15" customHeight="1">
      <c r="A1248" s="1865"/>
      <c r="B1248" s="1904" t="s">
        <v>1569</v>
      </c>
      <c r="C1248" s="1770" t="s">
        <v>324</v>
      </c>
      <c r="D1248" s="421" t="s">
        <v>1467</v>
      </c>
      <c r="E1248" s="311">
        <v>15</v>
      </c>
      <c r="F1248" s="332" t="s">
        <v>179</v>
      </c>
      <c r="G1248" s="332" t="s">
        <v>179</v>
      </c>
      <c r="H1248" s="665">
        <v>144.53</v>
      </c>
      <c r="I1248" s="666">
        <v>84.11</v>
      </c>
      <c r="J1248" s="318" t="s">
        <v>179</v>
      </c>
      <c r="K1248" s="319" t="s">
        <v>179</v>
      </c>
      <c r="L1248" s="318" t="s">
        <v>179</v>
      </c>
      <c r="M1248" s="319" t="s">
        <v>179</v>
      </c>
      <c r="N1248" s="451">
        <v>52.146999999999998</v>
      </c>
      <c r="O1248" s="438">
        <v>3.88</v>
      </c>
      <c r="P1248" s="438">
        <v>13.449</v>
      </c>
      <c r="Q1248" s="231">
        <f t="shared" si="65"/>
        <v>0.1079136690647482</v>
      </c>
      <c r="R1248" s="1826">
        <f>SUMPRODUCT(Q1248:Q1249,N1248:N1249)</f>
        <v>5.6273741007194245</v>
      </c>
      <c r="S1248" s="272"/>
      <c r="T1248" s="272"/>
      <c r="U1248" s="1300"/>
      <c r="V1248" s="271"/>
      <c r="W1248" s="272"/>
      <c r="X1248" s="272"/>
      <c r="Y1248" s="262"/>
      <c r="Z1248" s="262"/>
      <c r="AA1248" s="262"/>
      <c r="AB1248" s="1302"/>
      <c r="AC1248" s="272"/>
      <c r="AD1248" s="271"/>
      <c r="AE1248" s="272"/>
      <c r="AF1248" s="540"/>
      <c r="AG1248" s="272"/>
      <c r="AH1248" s="221"/>
      <c r="AI1248" s="221"/>
      <c r="AJ1248" s="221"/>
      <c r="AK1248" s="221"/>
      <c r="AL1248" s="221"/>
      <c r="AM1248" s="221"/>
      <c r="AN1248" s="221"/>
      <c r="AO1248" s="221"/>
      <c r="AP1248" s="221"/>
      <c r="AQ1248" s="221"/>
      <c r="AR1248" s="221"/>
      <c r="AS1248" s="221"/>
      <c r="AT1248" s="221"/>
      <c r="AU1248" s="221"/>
      <c r="AV1248" s="221"/>
      <c r="AW1248" s="221"/>
      <c r="AX1248" s="221"/>
      <c r="AY1248" s="221"/>
      <c r="AZ1248" s="221"/>
      <c r="BA1248" s="221"/>
      <c r="BB1248" s="221"/>
      <c r="BC1248" s="221"/>
      <c r="BD1248" s="221"/>
      <c r="BE1248" s="221"/>
      <c r="BF1248" s="221"/>
      <c r="BG1248" s="221"/>
    </row>
    <row r="1249" spans="1:113" ht="15.75" customHeight="1">
      <c r="A1249" s="1865"/>
      <c r="B1249" s="1882"/>
      <c r="C1249" s="1813"/>
      <c r="D1249" s="528" t="s">
        <v>333</v>
      </c>
      <c r="E1249" s="798">
        <v>124</v>
      </c>
      <c r="F1249" s="393" t="s">
        <v>179</v>
      </c>
      <c r="G1249" s="393" t="s">
        <v>179</v>
      </c>
      <c r="H1249" s="1309">
        <v>157.96</v>
      </c>
      <c r="I1249" s="1310">
        <v>94.98</v>
      </c>
      <c r="J1249" s="396" t="s">
        <v>179</v>
      </c>
      <c r="K1249" s="397" t="s">
        <v>179</v>
      </c>
      <c r="L1249" s="396" t="s">
        <v>179</v>
      </c>
      <c r="M1249" s="397" t="s">
        <v>179</v>
      </c>
      <c r="N1249" s="398">
        <v>0</v>
      </c>
      <c r="O1249" s="399" t="s">
        <v>413</v>
      </c>
      <c r="P1249" s="399" t="s">
        <v>413</v>
      </c>
      <c r="Q1249" s="873">
        <f t="shared" si="65"/>
        <v>0.8920863309352518</v>
      </c>
      <c r="R1249" s="2017"/>
      <c r="S1249" s="272"/>
      <c r="T1249" s="272"/>
      <c r="U1249" s="1311"/>
      <c r="V1249" s="271"/>
      <c r="W1249" s="272"/>
      <c r="X1249" s="272"/>
      <c r="Y1249" s="262"/>
      <c r="Z1249" s="262"/>
      <c r="AA1249" s="262"/>
      <c r="AB1249" s="1312"/>
      <c r="AC1249" s="272"/>
      <c r="AD1249" s="271"/>
      <c r="AE1249" s="272"/>
      <c r="AF1249" s="540"/>
      <c r="AG1249" s="272"/>
      <c r="AH1249" s="221"/>
      <c r="AI1249" s="221"/>
      <c r="AJ1249" s="221"/>
      <c r="AK1249" s="221"/>
      <c r="AL1249" s="221"/>
      <c r="AM1249" s="221"/>
      <c r="AN1249" s="221"/>
      <c r="AO1249" s="221"/>
      <c r="AP1249" s="221"/>
      <c r="AQ1249" s="221"/>
      <c r="AR1249" s="221"/>
      <c r="AS1249" s="221"/>
      <c r="AT1249" s="221"/>
      <c r="AU1249" s="221"/>
      <c r="AV1249" s="221"/>
      <c r="AW1249" s="221"/>
      <c r="AX1249" s="221"/>
      <c r="AY1249" s="221"/>
      <c r="AZ1249" s="221"/>
      <c r="BA1249" s="221"/>
      <c r="BB1249" s="221"/>
      <c r="BC1249" s="221"/>
      <c r="BD1249" s="221"/>
      <c r="BE1249" s="221"/>
      <c r="BF1249" s="221"/>
      <c r="BG1249" s="221"/>
    </row>
    <row r="1250" spans="1:113" ht="15" thickBot="1">
      <c r="A1250" s="1866"/>
      <c r="B1250" s="1313"/>
      <c r="C1250" s="1130"/>
      <c r="D1250" s="612"/>
      <c r="E1250" s="1314"/>
      <c r="F1250" s="1314"/>
      <c r="G1250" s="1314"/>
      <c r="H1250" s="1315"/>
      <c r="I1250" s="1315"/>
      <c r="J1250" s="1316"/>
      <c r="K1250" s="1314"/>
      <c r="L1250" s="1316"/>
      <c r="M1250" s="1314"/>
      <c r="N1250" s="1317"/>
      <c r="O1250" s="1318"/>
      <c r="P1250" s="1318"/>
      <c r="Q1250" s="916"/>
      <c r="R1250" s="1319"/>
      <c r="S1250" s="272"/>
      <c r="T1250" s="272"/>
      <c r="V1250" s="271"/>
      <c r="W1250" s="272"/>
      <c r="X1250" s="272"/>
      <c r="Y1250" s="262"/>
      <c r="Z1250" s="262"/>
      <c r="AA1250" s="262"/>
      <c r="AC1250" s="272"/>
      <c r="AD1250" s="439"/>
      <c r="AE1250" s="272"/>
      <c r="AF1250" s="540"/>
      <c r="AG1250" s="272"/>
      <c r="AH1250" s="221"/>
      <c r="AI1250" s="221"/>
      <c r="AJ1250" s="221"/>
      <c r="AK1250" s="221"/>
      <c r="AL1250" s="221"/>
      <c r="AM1250" s="221"/>
      <c r="AN1250" s="221"/>
      <c r="AO1250" s="221"/>
      <c r="AP1250" s="221"/>
      <c r="AQ1250" s="221"/>
      <c r="AR1250" s="221"/>
      <c r="AS1250" s="221"/>
      <c r="AT1250" s="221"/>
      <c r="AU1250" s="221"/>
      <c r="AV1250" s="221"/>
      <c r="AW1250" s="221"/>
      <c r="AX1250" s="221"/>
      <c r="AY1250" s="221"/>
      <c r="AZ1250" s="221"/>
      <c r="BA1250" s="221"/>
      <c r="BB1250" s="221"/>
      <c r="BC1250" s="221"/>
      <c r="BD1250" s="221"/>
      <c r="BE1250" s="221"/>
      <c r="BF1250" s="221"/>
      <c r="BG1250" s="221"/>
    </row>
    <row r="1251" spans="1:113" s="289" customFormat="1" ht="9" customHeight="1" thickBot="1">
      <c r="A1251" s="1265"/>
      <c r="B1251" s="364"/>
      <c r="C1251" s="804"/>
      <c r="D1251" s="366"/>
      <c r="E1251" s="1278"/>
      <c r="F1251" s="1278"/>
      <c r="G1251" s="1278"/>
      <c r="H1251" s="1278"/>
      <c r="I1251" s="1278"/>
      <c r="J1251" s="190"/>
      <c r="K1251" s="189"/>
      <c r="L1251" s="190"/>
      <c r="M1251" s="191"/>
      <c r="N1251" s="805"/>
      <c r="O1251" s="806"/>
      <c r="P1251" s="806"/>
      <c r="Q1251" s="807"/>
      <c r="R1251" s="807"/>
      <c r="S1251" s="372"/>
      <c r="T1251" s="372"/>
      <c r="U1251" s="196"/>
      <c r="V1251" s="197"/>
      <c r="W1251" s="367"/>
      <c r="X1251" s="367"/>
      <c r="Y1251" s="1280"/>
      <c r="Z1251" s="1280"/>
      <c r="AA1251" s="661"/>
      <c r="AB1251" s="662"/>
      <c r="AC1251" s="663"/>
      <c r="AD1251" s="663"/>
      <c r="AE1251" s="663"/>
      <c r="AF1251" s="1281"/>
      <c r="AG1251" s="1282"/>
      <c r="AH1251" s="400"/>
      <c r="AI1251" s="400"/>
      <c r="AJ1251" s="400"/>
      <c r="AK1251" s="400"/>
      <c r="AL1251" s="400"/>
      <c r="AM1251" s="400"/>
      <c r="AN1251" s="200"/>
      <c r="AO1251" s="200"/>
      <c r="AP1251" s="200"/>
      <c r="AQ1251" s="200"/>
      <c r="AR1251" s="200"/>
      <c r="AS1251" s="200"/>
      <c r="AT1251" s="200"/>
      <c r="AU1251" s="200"/>
      <c r="AV1251" s="200"/>
      <c r="AW1251" s="200"/>
      <c r="AX1251" s="200"/>
      <c r="AY1251" s="200"/>
      <c r="AZ1251" s="200"/>
      <c r="BA1251" s="200"/>
      <c r="BB1251" s="200"/>
      <c r="BC1251" s="200"/>
      <c r="BD1251" s="200"/>
      <c r="BE1251" s="200"/>
      <c r="BF1251" s="200"/>
      <c r="BG1251" s="200"/>
      <c r="BH1251" s="176"/>
      <c r="DI1251" s="290"/>
    </row>
    <row r="1252" spans="1:113">
      <c r="A1252" s="1818" t="s">
        <v>1570</v>
      </c>
      <c r="B1252" s="313" t="s">
        <v>1541</v>
      </c>
      <c r="C1252" s="1291" t="s">
        <v>340</v>
      </c>
      <c r="D1252" s="403" t="s">
        <v>1571</v>
      </c>
      <c r="E1252" s="412">
        <v>176</v>
      </c>
      <c r="F1252" s="404">
        <v>67.78</v>
      </c>
      <c r="G1252" s="404">
        <v>30.82</v>
      </c>
      <c r="H1252" s="665">
        <v>189.34</v>
      </c>
      <c r="I1252" s="666">
        <v>83.11</v>
      </c>
      <c r="J1252" s="318" t="s">
        <v>179</v>
      </c>
      <c r="K1252" s="319" t="s">
        <v>179</v>
      </c>
      <c r="L1252" s="318" t="s">
        <v>179</v>
      </c>
      <c r="M1252" s="319" t="s">
        <v>179</v>
      </c>
      <c r="N1252" s="407">
        <v>0.374</v>
      </c>
      <c r="O1252" s="503">
        <v>2.68</v>
      </c>
      <c r="P1252" s="503">
        <v>0.13900000000000001</v>
      </c>
      <c r="Q1252" s="1320" t="s">
        <v>179</v>
      </c>
      <c r="R1252" s="383">
        <f t="shared" ref="R1252:R1260" si="66">N1252</f>
        <v>0.374</v>
      </c>
      <c r="S1252" s="408" t="s">
        <v>326</v>
      </c>
      <c r="T1252" s="409" t="s">
        <v>327</v>
      </c>
      <c r="U1252" s="1293"/>
      <c r="V1252" s="1782" t="s">
        <v>678</v>
      </c>
      <c r="W1252" s="1142" t="s">
        <v>182</v>
      </c>
      <c r="X1252" s="1294" t="s">
        <v>1572</v>
      </c>
      <c r="Y1252" s="455">
        <f>T1259+R1252*64</f>
        <v>184.23600000000002</v>
      </c>
      <c r="Z1252" s="1295" t="s">
        <v>405</v>
      </c>
      <c r="AA1252" s="1296" t="s">
        <v>405</v>
      </c>
      <c r="AB1252" s="1297"/>
      <c r="AC1252" s="272"/>
      <c r="AD1252" s="1833" t="s">
        <v>332</v>
      </c>
      <c r="AE1252" s="2019"/>
      <c r="AF1252" s="1289" t="s">
        <v>182</v>
      </c>
      <c r="AG1252" s="1142" t="s">
        <v>1573</v>
      </c>
      <c r="AH1252" s="1298">
        <f>178.3*1.25</f>
        <v>222.875</v>
      </c>
      <c r="AI1252" s="415"/>
      <c r="AJ1252" s="415"/>
      <c r="AK1252" s="415"/>
      <c r="AL1252" s="415"/>
      <c r="AM1252" s="415"/>
      <c r="AN1252" s="221"/>
      <c r="AO1252" s="221"/>
      <c r="AP1252" s="221"/>
      <c r="AQ1252" s="221"/>
      <c r="AR1252" s="221"/>
      <c r="AS1252" s="221"/>
      <c r="AT1252" s="221"/>
      <c r="AU1252" s="221"/>
      <c r="AV1252" s="221"/>
      <c r="AW1252" s="221"/>
      <c r="AX1252" s="221"/>
      <c r="AY1252" s="221"/>
      <c r="AZ1252" s="221"/>
      <c r="BA1252" s="221"/>
      <c r="BB1252" s="221"/>
      <c r="BC1252" s="221"/>
      <c r="BD1252" s="221"/>
      <c r="BE1252" s="221"/>
      <c r="BF1252" s="221"/>
      <c r="BG1252" s="221"/>
    </row>
    <row r="1253" spans="1:113">
      <c r="A1253" s="2018"/>
      <c r="B1253" s="1882" t="s">
        <v>1574</v>
      </c>
      <c r="C1253" s="1770" t="s">
        <v>324</v>
      </c>
      <c r="D1253" s="421" t="s">
        <v>1467</v>
      </c>
      <c r="E1253" s="311">
        <v>59</v>
      </c>
      <c r="F1253" s="332" t="s">
        <v>179</v>
      </c>
      <c r="G1253" s="332" t="s">
        <v>179</v>
      </c>
      <c r="H1253" s="665">
        <v>124.8</v>
      </c>
      <c r="I1253" s="666">
        <v>36.64</v>
      </c>
      <c r="J1253" s="318" t="s">
        <v>179</v>
      </c>
      <c r="K1253" s="319" t="s">
        <v>179</v>
      </c>
      <c r="L1253" s="318" t="s">
        <v>179</v>
      </c>
      <c r="M1253" s="319" t="s">
        <v>179</v>
      </c>
      <c r="N1253" s="451">
        <v>-81.233000000000004</v>
      </c>
      <c r="O1253" s="438">
        <v>8.6</v>
      </c>
      <c r="P1253" s="438">
        <v>9.4499999999999993</v>
      </c>
      <c r="Q1253" s="332" t="s">
        <v>179</v>
      </c>
      <c r="R1253" s="231">
        <f t="shared" si="66"/>
        <v>-81.233000000000004</v>
      </c>
      <c r="S1253" s="785" t="s">
        <v>1455</v>
      </c>
      <c r="T1253" s="247" t="s">
        <v>740</v>
      </c>
      <c r="U1253" s="1300"/>
      <c r="V1253" s="1783"/>
      <c r="W1253" s="984" t="s">
        <v>4</v>
      </c>
      <c r="X1253" s="1301" t="s">
        <v>1575</v>
      </c>
      <c r="Y1253" s="461">
        <f>T1259+R1252*60</f>
        <v>182.74</v>
      </c>
      <c r="Z1253" s="461">
        <f>Y1253-$Y$1252</f>
        <v>-1.4960000000000093</v>
      </c>
      <c r="AA1253" s="1010">
        <f>(64-60)*P1252</f>
        <v>0.55600000000000005</v>
      </c>
      <c r="AB1253" s="1302"/>
      <c r="AC1253" s="272"/>
      <c r="AD1253" s="2021" t="s">
        <v>1544</v>
      </c>
      <c r="AE1253" s="2022"/>
      <c r="AF1253" s="977" t="s">
        <v>4</v>
      </c>
      <c r="AG1253" s="984" t="s">
        <v>1576</v>
      </c>
      <c r="AH1253" s="1303">
        <f>170.8*1.25</f>
        <v>213.5</v>
      </c>
      <c r="AI1253" s="415"/>
      <c r="AJ1253" s="415"/>
      <c r="AK1253" s="415"/>
      <c r="AL1253" s="415"/>
      <c r="AM1253" s="415"/>
      <c r="AN1253" s="221"/>
      <c r="AO1253" s="221"/>
      <c r="AP1253" s="221"/>
      <c r="AQ1253" s="221"/>
      <c r="AR1253" s="221"/>
      <c r="AS1253" s="221"/>
      <c r="AT1253" s="221"/>
      <c r="AU1253" s="221"/>
      <c r="AV1253" s="221"/>
      <c r="AW1253" s="221"/>
      <c r="AX1253" s="221"/>
      <c r="AY1253" s="221"/>
      <c r="AZ1253" s="221"/>
      <c r="BA1253" s="221"/>
      <c r="BB1253" s="221"/>
      <c r="BC1253" s="221"/>
      <c r="BD1253" s="221"/>
      <c r="BE1253" s="221"/>
      <c r="BF1253" s="221"/>
      <c r="BG1253" s="221"/>
    </row>
    <row r="1254" spans="1:113">
      <c r="A1254" s="2018"/>
      <c r="B1254" s="2020"/>
      <c r="C1254" s="1770"/>
      <c r="D1254" s="421" t="s">
        <v>333</v>
      </c>
      <c r="E1254" s="311">
        <v>117</v>
      </c>
      <c r="F1254" s="332" t="s">
        <v>179</v>
      </c>
      <c r="G1254" s="332" t="s">
        <v>179</v>
      </c>
      <c r="H1254" s="665">
        <v>221.88</v>
      </c>
      <c r="I1254" s="666">
        <v>81.010000000000005</v>
      </c>
      <c r="J1254" s="318" t="s">
        <v>179</v>
      </c>
      <c r="K1254" s="319" t="s">
        <v>179</v>
      </c>
      <c r="L1254" s="318" t="s">
        <v>179</v>
      </c>
      <c r="M1254" s="319" t="s">
        <v>179</v>
      </c>
      <c r="N1254" s="322">
        <v>0</v>
      </c>
      <c r="O1254" s="323" t="s">
        <v>413</v>
      </c>
      <c r="P1254" s="323" t="s">
        <v>413</v>
      </c>
      <c r="Q1254" s="332" t="s">
        <v>179</v>
      </c>
      <c r="R1254" s="231">
        <f t="shared" si="66"/>
        <v>0</v>
      </c>
      <c r="S1254" s="425" t="s">
        <v>345</v>
      </c>
      <c r="T1254" s="246" t="s">
        <v>346</v>
      </c>
      <c r="U1254" s="1300"/>
      <c r="V1254" s="1783"/>
      <c r="W1254" s="984" t="s">
        <v>4</v>
      </c>
      <c r="X1254" s="1301" t="s">
        <v>1577</v>
      </c>
      <c r="Y1254" s="461">
        <f>T1259+R1252*58</f>
        <v>181.99200000000002</v>
      </c>
      <c r="Z1254" s="461">
        <f>Y1254-$Y$1252</f>
        <v>-2.2439999999999998</v>
      </c>
      <c r="AA1254" s="1010">
        <f>(64-58)*P1252</f>
        <v>0.83400000000000007</v>
      </c>
      <c r="AB1254" s="1302"/>
      <c r="AC1254" s="272"/>
      <c r="AD1254" s="271"/>
      <c r="AE1254" s="272"/>
      <c r="AF1254" s="977" t="s">
        <v>182</v>
      </c>
      <c r="AG1254" s="984" t="s">
        <v>1578</v>
      </c>
      <c r="AH1254" s="1303">
        <f>208.01*1.25</f>
        <v>260.01249999999999</v>
      </c>
      <c r="AI1254" s="415"/>
      <c r="AJ1254" s="415"/>
      <c r="AK1254" s="415"/>
      <c r="AL1254" s="415"/>
      <c r="AM1254" s="415"/>
      <c r="AN1254" s="221"/>
      <c r="AO1254" s="221"/>
      <c r="AP1254" s="221"/>
      <c r="AQ1254" s="221"/>
      <c r="AR1254" s="221"/>
      <c r="AS1254" s="221"/>
      <c r="AT1254" s="221"/>
      <c r="AU1254" s="221"/>
      <c r="AV1254" s="221"/>
      <c r="AW1254" s="221"/>
      <c r="AX1254" s="221"/>
      <c r="AY1254" s="221"/>
      <c r="AZ1254" s="221"/>
      <c r="BA1254" s="221"/>
      <c r="BB1254" s="221"/>
      <c r="BC1254" s="221"/>
      <c r="BD1254" s="221"/>
      <c r="BE1254" s="221"/>
      <c r="BF1254" s="221"/>
      <c r="BG1254" s="221"/>
    </row>
    <row r="1255" spans="1:113">
      <c r="A1255" s="2018"/>
      <c r="B1255" s="1882" t="s">
        <v>1579</v>
      </c>
      <c r="C1255" s="1770" t="s">
        <v>324</v>
      </c>
      <c r="D1255" s="421" t="s">
        <v>1467</v>
      </c>
      <c r="E1255" s="311">
        <v>9</v>
      </c>
      <c r="F1255" s="332" t="s">
        <v>179</v>
      </c>
      <c r="G1255" s="332" t="s">
        <v>179</v>
      </c>
      <c r="H1255" s="665">
        <v>183.78</v>
      </c>
      <c r="I1255" s="666">
        <v>24.47</v>
      </c>
      <c r="J1255" s="318" t="s">
        <v>179</v>
      </c>
      <c r="K1255" s="319" t="s">
        <v>179</v>
      </c>
      <c r="L1255" s="318" t="s">
        <v>179</v>
      </c>
      <c r="M1255" s="319" t="s">
        <v>179</v>
      </c>
      <c r="N1255" s="451">
        <v>-37.993000000000002</v>
      </c>
      <c r="O1255" s="438">
        <v>1.91</v>
      </c>
      <c r="P1255" s="438">
        <v>19.93</v>
      </c>
      <c r="Q1255" s="332" t="s">
        <v>179</v>
      </c>
      <c r="R1255" s="231">
        <f t="shared" si="66"/>
        <v>-37.993000000000002</v>
      </c>
      <c r="S1255" s="531" t="s">
        <v>691</v>
      </c>
      <c r="T1255" s="532" t="s">
        <v>692</v>
      </c>
      <c r="U1255" s="1300"/>
      <c r="V1255" s="1783"/>
      <c r="W1255" s="984" t="s">
        <v>182</v>
      </c>
      <c r="X1255" s="1301" t="s">
        <v>1580</v>
      </c>
      <c r="Y1255" s="461">
        <f>T1259+R1252*128</f>
        <v>208.17200000000003</v>
      </c>
      <c r="Z1255" s="1305" t="s">
        <v>405</v>
      </c>
      <c r="AA1255" s="1306" t="s">
        <v>405</v>
      </c>
      <c r="AB1255" s="1302"/>
      <c r="AC1255" s="272"/>
      <c r="AD1255" s="271"/>
      <c r="AE1255" s="272"/>
      <c r="AF1255" s="977" t="s">
        <v>4</v>
      </c>
      <c r="AG1255" s="984" t="s">
        <v>1581</v>
      </c>
      <c r="AH1255" s="1307">
        <f>196.76*1.25</f>
        <v>245.95</v>
      </c>
      <c r="AI1255" s="415"/>
      <c r="AJ1255" s="415"/>
      <c r="AK1255" s="415"/>
      <c r="AL1255" s="415"/>
      <c r="AM1255" s="415"/>
      <c r="AN1255" s="221"/>
      <c r="AO1255" s="221"/>
      <c r="AP1255" s="221"/>
      <c r="AQ1255" s="221"/>
      <c r="AR1255" s="221"/>
      <c r="AS1255" s="221"/>
      <c r="AT1255" s="221"/>
      <c r="AU1255" s="221"/>
      <c r="AV1255" s="221"/>
      <c r="AW1255" s="221"/>
      <c r="AX1255" s="221"/>
      <c r="AY1255" s="221"/>
      <c r="AZ1255" s="221"/>
      <c r="BA1255" s="221"/>
      <c r="BB1255" s="221"/>
      <c r="BC1255" s="221"/>
      <c r="BD1255" s="221"/>
      <c r="BE1255" s="221"/>
      <c r="BF1255" s="221"/>
      <c r="BG1255" s="221"/>
    </row>
    <row r="1256" spans="1:113">
      <c r="A1256" s="2018"/>
      <c r="B1256" s="2020"/>
      <c r="C1256" s="1770"/>
      <c r="D1256" s="421" t="s">
        <v>333</v>
      </c>
      <c r="E1256" s="311">
        <v>167</v>
      </c>
      <c r="F1256" s="332" t="s">
        <v>179</v>
      </c>
      <c r="G1256" s="332" t="s">
        <v>179</v>
      </c>
      <c r="H1256" s="665">
        <v>189.64</v>
      </c>
      <c r="I1256" s="666">
        <v>85.15</v>
      </c>
      <c r="J1256" s="318" t="s">
        <v>179</v>
      </c>
      <c r="K1256" s="319" t="s">
        <v>179</v>
      </c>
      <c r="L1256" s="318" t="s">
        <v>179</v>
      </c>
      <c r="M1256" s="319" t="s">
        <v>179</v>
      </c>
      <c r="N1256" s="322">
        <v>0</v>
      </c>
      <c r="O1256" s="323" t="s">
        <v>413</v>
      </c>
      <c r="P1256" s="323" t="s">
        <v>413</v>
      </c>
      <c r="Q1256" s="332" t="s">
        <v>179</v>
      </c>
      <c r="R1256" s="231">
        <f t="shared" si="66"/>
        <v>0</v>
      </c>
      <c r="S1256" s="425" t="s">
        <v>355</v>
      </c>
      <c r="T1256" s="384" t="s">
        <v>356</v>
      </c>
      <c r="U1256" s="1300"/>
      <c r="V1256" s="1784"/>
      <c r="W1256" s="984" t="s">
        <v>4</v>
      </c>
      <c r="X1256" s="1301" t="s">
        <v>1582</v>
      </c>
      <c r="Y1256" s="461">
        <f>T1259+R1252*84</f>
        <v>191.71600000000001</v>
      </c>
      <c r="Z1256" s="461">
        <f>Y1256-$Y$1255</f>
        <v>-16.456000000000017</v>
      </c>
      <c r="AA1256" s="1010">
        <f>(128-84)*P1252</f>
        <v>6.1160000000000005</v>
      </c>
      <c r="AB1256" s="1302"/>
      <c r="AC1256" s="272"/>
      <c r="AD1256" s="271"/>
      <c r="AE1256" s="272"/>
      <c r="AF1256" s="977" t="s">
        <v>182</v>
      </c>
      <c r="AG1256" s="984" t="s">
        <v>1583</v>
      </c>
      <c r="AH1256" s="1307">
        <f>103.07*1.25</f>
        <v>128.83749999999998</v>
      </c>
      <c r="AI1256" s="1304">
        <v>98.6</v>
      </c>
      <c r="AJ1256" s="415"/>
      <c r="AK1256" s="415"/>
      <c r="AL1256" s="415"/>
      <c r="AM1256" s="415"/>
      <c r="AN1256" s="221"/>
      <c r="AO1256" s="221"/>
      <c r="AP1256" s="221"/>
      <c r="AQ1256" s="221"/>
      <c r="AR1256" s="221"/>
      <c r="AS1256" s="221"/>
      <c r="AT1256" s="221"/>
      <c r="AU1256" s="221"/>
      <c r="AV1256" s="221"/>
      <c r="AW1256" s="221"/>
      <c r="AX1256" s="221"/>
      <c r="AY1256" s="221"/>
      <c r="AZ1256" s="221"/>
      <c r="BA1256" s="221"/>
      <c r="BB1256" s="221"/>
      <c r="BC1256" s="221"/>
      <c r="BD1256" s="221"/>
      <c r="BE1256" s="221"/>
      <c r="BF1256" s="221"/>
      <c r="BG1256" s="221"/>
    </row>
    <row r="1257" spans="1:113">
      <c r="A1257" s="2018"/>
      <c r="B1257" s="1882" t="s">
        <v>1584</v>
      </c>
      <c r="C1257" s="1770" t="s">
        <v>349</v>
      </c>
      <c r="D1257" s="423" t="s">
        <v>1585</v>
      </c>
      <c r="E1257" s="311">
        <v>17</v>
      </c>
      <c r="F1257" s="332" t="s">
        <v>179</v>
      </c>
      <c r="G1257" s="332" t="s">
        <v>179</v>
      </c>
      <c r="H1257" s="665">
        <v>262.44</v>
      </c>
      <c r="I1257" s="666">
        <v>124.76</v>
      </c>
      <c r="J1257" s="318" t="s">
        <v>179</v>
      </c>
      <c r="K1257" s="319" t="s">
        <v>179</v>
      </c>
      <c r="L1257" s="318" t="s">
        <v>179</v>
      </c>
      <c r="M1257" s="319" t="s">
        <v>179</v>
      </c>
      <c r="N1257" s="451">
        <v>62.216999999999999</v>
      </c>
      <c r="O1257" s="438">
        <v>4.1100000000000003</v>
      </c>
      <c r="P1257" s="438">
        <v>15.15</v>
      </c>
      <c r="Q1257" s="332" t="s">
        <v>179</v>
      </c>
      <c r="R1257" s="231">
        <f t="shared" si="66"/>
        <v>62.216999999999999</v>
      </c>
      <c r="S1257" s="311">
        <v>176</v>
      </c>
      <c r="T1257" s="233" t="s">
        <v>179</v>
      </c>
      <c r="U1257" s="1300"/>
      <c r="V1257" s="271"/>
      <c r="W1257" s="272"/>
      <c r="X1257" s="272"/>
      <c r="Y1257" s="262"/>
      <c r="Z1257" s="262"/>
      <c r="AA1257" s="262"/>
      <c r="AB1257" s="1302"/>
      <c r="AC1257" s="272"/>
      <c r="AD1257" s="271"/>
      <c r="AE1257" s="272"/>
      <c r="AF1257" s="977" t="s">
        <v>4</v>
      </c>
      <c r="AG1257" s="984" t="s">
        <v>1586</v>
      </c>
      <c r="AH1257" s="1307">
        <f>101.57*1.25</f>
        <v>126.96249999999999</v>
      </c>
      <c r="AI1257" s="415"/>
      <c r="AJ1257" s="415"/>
      <c r="AK1257" s="415"/>
      <c r="AL1257" s="415"/>
      <c r="AM1257" s="415"/>
      <c r="AN1257" s="221"/>
      <c r="AO1257" s="221"/>
      <c r="AP1257" s="221"/>
      <c r="AQ1257" s="221"/>
      <c r="AR1257" s="221"/>
      <c r="AS1257" s="221"/>
      <c r="AT1257" s="221"/>
      <c r="AU1257" s="221"/>
      <c r="AV1257" s="221"/>
      <c r="AW1257" s="221"/>
      <c r="AX1257" s="221"/>
      <c r="AY1257" s="221"/>
      <c r="AZ1257" s="221"/>
      <c r="BA1257" s="221"/>
      <c r="BB1257" s="221"/>
      <c r="BC1257" s="221"/>
      <c r="BD1257" s="221"/>
      <c r="BE1257" s="221"/>
      <c r="BF1257" s="221"/>
      <c r="BG1257" s="221"/>
    </row>
    <row r="1258" spans="1:113">
      <c r="A1258" s="2018"/>
      <c r="B1258" s="2020"/>
      <c r="C1258" s="1770"/>
      <c r="D1258" s="423" t="s">
        <v>1587</v>
      </c>
      <c r="E1258" s="311">
        <v>159</v>
      </c>
      <c r="F1258" s="332" t="s">
        <v>179</v>
      </c>
      <c r="G1258" s="332" t="s">
        <v>179</v>
      </c>
      <c r="H1258" s="665">
        <v>181.52</v>
      </c>
      <c r="I1258" s="666">
        <v>73.739999999999995</v>
      </c>
      <c r="J1258" s="318" t="s">
        <v>179</v>
      </c>
      <c r="K1258" s="319" t="s">
        <v>179</v>
      </c>
      <c r="L1258" s="318" t="s">
        <v>179</v>
      </c>
      <c r="M1258" s="319" t="s">
        <v>179</v>
      </c>
      <c r="N1258" s="322">
        <v>0</v>
      </c>
      <c r="O1258" s="323" t="s">
        <v>413</v>
      </c>
      <c r="P1258" s="323" t="s">
        <v>413</v>
      </c>
      <c r="Q1258" s="332" t="s">
        <v>179</v>
      </c>
      <c r="R1258" s="231">
        <f t="shared" si="66"/>
        <v>0</v>
      </c>
      <c r="S1258" s="425" t="s">
        <v>363</v>
      </c>
      <c r="T1258" s="384" t="s">
        <v>364</v>
      </c>
      <c r="U1258" s="1300"/>
      <c r="V1258" s="271"/>
      <c r="W1258" s="272"/>
      <c r="X1258" s="272"/>
      <c r="Y1258" s="262"/>
      <c r="Z1258" s="262"/>
      <c r="AA1258" s="262"/>
      <c r="AB1258" s="1302"/>
      <c r="AC1258" s="272"/>
      <c r="AD1258" s="271"/>
      <c r="AE1258" s="272"/>
      <c r="AF1258" s="977" t="s">
        <v>182</v>
      </c>
      <c r="AG1258" s="984" t="s">
        <v>1588</v>
      </c>
      <c r="AH1258" s="1307">
        <f>135.78*1.25</f>
        <v>169.72499999999999</v>
      </c>
      <c r="AI1258" s="415"/>
      <c r="AJ1258" s="415"/>
      <c r="AK1258" s="415"/>
      <c r="AL1258" s="415"/>
      <c r="AM1258" s="415"/>
      <c r="AN1258" s="221"/>
      <c r="AO1258" s="221"/>
      <c r="AP1258" s="221"/>
      <c r="AQ1258" s="221"/>
      <c r="AR1258" s="221"/>
      <c r="AS1258" s="221"/>
      <c r="AT1258" s="221"/>
      <c r="AU1258" s="221"/>
      <c r="AV1258" s="221"/>
      <c r="AW1258" s="221"/>
      <c r="AX1258" s="221"/>
      <c r="AY1258" s="221"/>
      <c r="AZ1258" s="221"/>
      <c r="BA1258" s="221"/>
      <c r="BB1258" s="221"/>
      <c r="BC1258" s="221"/>
      <c r="BD1258" s="221"/>
      <c r="BE1258" s="221"/>
      <c r="BF1258" s="221"/>
      <c r="BG1258" s="221"/>
    </row>
    <row r="1259" spans="1:113">
      <c r="A1259" s="2018"/>
      <c r="B1259" s="1904" t="s">
        <v>1560</v>
      </c>
      <c r="C1259" s="1770" t="s">
        <v>324</v>
      </c>
      <c r="D1259" s="421" t="s">
        <v>1467</v>
      </c>
      <c r="E1259" s="232">
        <v>11</v>
      </c>
      <c r="F1259" s="332" t="s">
        <v>179</v>
      </c>
      <c r="G1259" s="332" t="s">
        <v>179</v>
      </c>
      <c r="H1259" s="665">
        <v>303.75</v>
      </c>
      <c r="I1259" s="666">
        <v>71.73</v>
      </c>
      <c r="J1259" s="1771" t="s">
        <v>324</v>
      </c>
      <c r="K1259" s="321" t="s">
        <v>1467</v>
      </c>
      <c r="L1259" s="1771" t="s">
        <v>324</v>
      </c>
      <c r="M1259" s="321" t="s">
        <v>1467</v>
      </c>
      <c r="N1259" s="451">
        <v>120.989</v>
      </c>
      <c r="O1259" s="438">
        <v>7.33</v>
      </c>
      <c r="P1259" s="438">
        <v>16.510000000000002</v>
      </c>
      <c r="Q1259" s="332" t="s">
        <v>179</v>
      </c>
      <c r="R1259" s="231">
        <f t="shared" si="66"/>
        <v>120.989</v>
      </c>
      <c r="S1259" s="315">
        <v>0.63400000000000001</v>
      </c>
      <c r="T1259" s="1308">
        <v>160.30000000000001</v>
      </c>
      <c r="U1259" s="1300"/>
      <c r="V1259" s="271"/>
      <c r="W1259" s="272"/>
      <c r="X1259" s="272"/>
      <c r="Y1259" s="262"/>
      <c r="Z1259" s="262"/>
      <c r="AA1259" s="262"/>
      <c r="AB1259" s="1302"/>
      <c r="AC1259" s="272"/>
      <c r="AD1259" s="271"/>
      <c r="AE1259" s="272"/>
      <c r="AF1259" s="977" t="s">
        <v>4</v>
      </c>
      <c r="AG1259" s="984" t="s">
        <v>1589</v>
      </c>
      <c r="AH1259" s="1307">
        <f>133.538*1.25</f>
        <v>166.92250000000001</v>
      </c>
      <c r="AI1259" s="415"/>
      <c r="AJ1259" s="415"/>
      <c r="AK1259" s="415"/>
      <c r="AL1259" s="415"/>
      <c r="AM1259" s="415"/>
      <c r="AN1259" s="221"/>
      <c r="AO1259" s="221"/>
      <c r="AP1259" s="221"/>
      <c r="AQ1259" s="221"/>
      <c r="AR1259" s="221"/>
      <c r="AS1259" s="221"/>
      <c r="AT1259" s="221"/>
      <c r="AU1259" s="221"/>
      <c r="AV1259" s="221"/>
      <c r="AW1259" s="221"/>
      <c r="AX1259" s="221"/>
      <c r="AY1259" s="221"/>
      <c r="AZ1259" s="221"/>
      <c r="BA1259" s="221"/>
      <c r="BB1259" s="221"/>
      <c r="BC1259" s="221"/>
      <c r="BD1259" s="221"/>
      <c r="BE1259" s="221"/>
      <c r="BF1259" s="221"/>
      <c r="BG1259" s="221"/>
    </row>
    <row r="1260" spans="1:113">
      <c r="A1260" s="2018"/>
      <c r="B1260" s="1904"/>
      <c r="C1260" s="1770"/>
      <c r="D1260" s="421" t="s">
        <v>333</v>
      </c>
      <c r="E1260" s="232">
        <v>165</v>
      </c>
      <c r="F1260" s="332" t="s">
        <v>179</v>
      </c>
      <c r="G1260" s="332" t="s">
        <v>179</v>
      </c>
      <c r="H1260" s="665">
        <v>181.71</v>
      </c>
      <c r="I1260" s="666">
        <v>78.23</v>
      </c>
      <c r="J1260" s="2024"/>
      <c r="K1260" s="321" t="s">
        <v>333</v>
      </c>
      <c r="L1260" s="2024"/>
      <c r="M1260" s="321" t="s">
        <v>333</v>
      </c>
      <c r="N1260" s="322">
        <v>0</v>
      </c>
      <c r="O1260" s="323" t="s">
        <v>413</v>
      </c>
      <c r="P1260" s="323" t="s">
        <v>413</v>
      </c>
      <c r="Q1260" s="332" t="s">
        <v>179</v>
      </c>
      <c r="R1260" s="231">
        <f t="shared" si="66"/>
        <v>0</v>
      </c>
      <c r="S1260" s="245" t="s">
        <v>370</v>
      </c>
      <c r="T1260" s="246" t="s">
        <v>371</v>
      </c>
      <c r="U1260" s="1300"/>
      <c r="V1260" s="271"/>
      <c r="W1260" s="272"/>
      <c r="X1260" s="272"/>
      <c r="Y1260" s="262"/>
      <c r="Z1260" s="262"/>
      <c r="AA1260" s="262"/>
      <c r="AB1260" s="1302"/>
      <c r="AC1260" s="272"/>
      <c r="AD1260" s="271"/>
      <c r="AE1260" s="272"/>
      <c r="AF1260" s="977" t="s">
        <v>182</v>
      </c>
      <c r="AG1260" s="984" t="s">
        <v>1590</v>
      </c>
      <c r="AH1260" s="1307">
        <f>127.07*1.25</f>
        <v>158.83749999999998</v>
      </c>
      <c r="AI1260" s="415"/>
      <c r="AJ1260" s="415"/>
      <c r="AK1260" s="415"/>
      <c r="AL1260" s="415"/>
      <c r="AM1260" s="415"/>
      <c r="AN1260" s="221"/>
      <c r="AO1260" s="221"/>
      <c r="AP1260" s="221"/>
      <c r="AQ1260" s="221"/>
      <c r="AR1260" s="221"/>
      <c r="AS1260" s="221"/>
      <c r="AT1260" s="221"/>
      <c r="AU1260" s="221"/>
      <c r="AV1260" s="221"/>
      <c r="AW1260" s="221"/>
      <c r="AX1260" s="221"/>
      <c r="AY1260" s="221"/>
      <c r="AZ1260" s="221"/>
      <c r="BA1260" s="221"/>
      <c r="BB1260" s="221"/>
      <c r="BC1260" s="221"/>
      <c r="BD1260" s="221"/>
      <c r="BE1260" s="221"/>
      <c r="BF1260" s="221"/>
      <c r="BG1260" s="221"/>
    </row>
    <row r="1261" spans="1:113">
      <c r="A1261" s="2018"/>
      <c r="B1261" s="1882" t="s">
        <v>1591</v>
      </c>
      <c r="C1261" s="1770" t="s">
        <v>324</v>
      </c>
      <c r="D1261" s="421" t="s">
        <v>1467</v>
      </c>
      <c r="E1261" s="232">
        <v>3</v>
      </c>
      <c r="F1261" s="332" t="s">
        <v>179</v>
      </c>
      <c r="G1261" s="332" t="s">
        <v>179</v>
      </c>
      <c r="H1261" s="665">
        <v>390</v>
      </c>
      <c r="I1261" s="666">
        <v>94.98</v>
      </c>
      <c r="J1261" s="318" t="s">
        <v>179</v>
      </c>
      <c r="K1261" s="319" t="s">
        <v>179</v>
      </c>
      <c r="L1261" s="318" t="s">
        <v>179</v>
      </c>
      <c r="M1261" s="319" t="s">
        <v>179</v>
      </c>
      <c r="N1261" s="451">
        <v>108.498</v>
      </c>
      <c r="O1261" s="438">
        <v>2.83</v>
      </c>
      <c r="P1261" s="438">
        <v>38.4</v>
      </c>
      <c r="Q1261" s="231">
        <f>E1261/176</f>
        <v>1.7045454545454544E-2</v>
      </c>
      <c r="R1261" s="1804">
        <f>SUMPRODUCT(Q1261:Q1262,N1261:N1262)</f>
        <v>1.8493977272727271</v>
      </c>
      <c r="S1261" s="315">
        <v>31.66</v>
      </c>
      <c r="T1261" s="432">
        <v>0.25</v>
      </c>
      <c r="U1261" s="1300"/>
      <c r="V1261" s="271"/>
      <c r="W1261" s="272"/>
      <c r="X1261" s="272"/>
      <c r="Y1261" s="262"/>
      <c r="Z1261" s="262"/>
      <c r="AA1261" s="262"/>
      <c r="AB1261" s="1302"/>
      <c r="AC1261" s="272"/>
      <c r="AD1261" s="271"/>
      <c r="AE1261" s="272"/>
      <c r="AF1261" s="977" t="s">
        <v>4</v>
      </c>
      <c r="AG1261" s="984" t="s">
        <v>1592</v>
      </c>
      <c r="AH1261" s="1307">
        <f>124.07*1.25</f>
        <v>155.08749999999998</v>
      </c>
      <c r="AI1261" s="415"/>
      <c r="AJ1261" s="415"/>
      <c r="AK1261" s="415"/>
      <c r="AL1261" s="415"/>
      <c r="AM1261" s="415"/>
      <c r="AN1261" s="221"/>
      <c r="AO1261" s="221"/>
      <c r="AP1261" s="221"/>
      <c r="AQ1261" s="221"/>
      <c r="AR1261" s="221"/>
      <c r="AS1261" s="221"/>
      <c r="AT1261" s="221"/>
      <c r="AU1261" s="221"/>
      <c r="AV1261" s="221"/>
      <c r="AW1261" s="221"/>
      <c r="AX1261" s="221"/>
      <c r="AY1261" s="221"/>
      <c r="AZ1261" s="221"/>
      <c r="BA1261" s="221"/>
      <c r="BB1261" s="221"/>
      <c r="BC1261" s="221"/>
      <c r="BD1261" s="221"/>
      <c r="BE1261" s="221"/>
      <c r="BF1261" s="221"/>
      <c r="BG1261" s="221"/>
    </row>
    <row r="1262" spans="1:113">
      <c r="A1262" s="2018"/>
      <c r="B1262" s="2020"/>
      <c r="C1262" s="1770"/>
      <c r="D1262" s="421" t="s">
        <v>333</v>
      </c>
      <c r="E1262" s="232">
        <v>173</v>
      </c>
      <c r="F1262" s="332" t="s">
        <v>179</v>
      </c>
      <c r="G1262" s="332" t="s">
        <v>179</v>
      </c>
      <c r="H1262" s="665">
        <v>185.86</v>
      </c>
      <c r="I1262" s="666">
        <v>78.790000000000006</v>
      </c>
      <c r="J1262" s="318" t="s">
        <v>179</v>
      </c>
      <c r="K1262" s="319" t="s">
        <v>179</v>
      </c>
      <c r="L1262" s="318" t="s">
        <v>179</v>
      </c>
      <c r="M1262" s="319" t="s">
        <v>179</v>
      </c>
      <c r="N1262" s="322">
        <v>0</v>
      </c>
      <c r="O1262" s="323" t="s">
        <v>413</v>
      </c>
      <c r="P1262" s="323" t="s">
        <v>413</v>
      </c>
      <c r="Q1262" s="231">
        <f>E1262/176</f>
        <v>0.98295454545454541</v>
      </c>
      <c r="R1262" s="2005"/>
      <c r="S1262" s="272"/>
      <c r="T1262" s="272"/>
      <c r="U1262" s="1300"/>
      <c r="V1262" s="271"/>
      <c r="W1262" s="272"/>
      <c r="X1262" s="272"/>
      <c r="Y1262" s="262"/>
      <c r="Z1262" s="262"/>
      <c r="AA1262" s="262"/>
      <c r="AB1262" s="1302"/>
      <c r="AC1262" s="272"/>
      <c r="AD1262" s="271"/>
      <c r="AE1262" s="272"/>
      <c r="AF1262" s="540"/>
      <c r="AG1262" s="272"/>
      <c r="AH1262" s="221"/>
      <c r="AI1262" s="221"/>
      <c r="AJ1262" s="221"/>
      <c r="AK1262" s="221"/>
      <c r="AL1262" s="221"/>
      <c r="AM1262" s="221"/>
      <c r="AN1262" s="221"/>
      <c r="AO1262" s="221"/>
      <c r="AP1262" s="221"/>
      <c r="AQ1262" s="221"/>
      <c r="AR1262" s="221"/>
      <c r="AS1262" s="221"/>
      <c r="AT1262" s="221"/>
      <c r="AU1262" s="221"/>
      <c r="AV1262" s="221"/>
      <c r="AW1262" s="221"/>
      <c r="AX1262" s="221"/>
      <c r="AY1262" s="221"/>
      <c r="AZ1262" s="221"/>
      <c r="BA1262" s="221"/>
      <c r="BB1262" s="221"/>
      <c r="BC1262" s="221"/>
      <c r="BD1262" s="221"/>
      <c r="BE1262" s="221"/>
      <c r="BF1262" s="221"/>
      <c r="BG1262" s="221"/>
    </row>
    <row r="1263" spans="1:113">
      <c r="A1263" s="2018"/>
      <c r="B1263" s="1882" t="s">
        <v>1593</v>
      </c>
      <c r="C1263" s="1770" t="s">
        <v>324</v>
      </c>
      <c r="D1263" s="421" t="s">
        <v>1467</v>
      </c>
      <c r="E1263" s="311">
        <v>1</v>
      </c>
      <c r="F1263" s="332" t="s">
        <v>179</v>
      </c>
      <c r="G1263" s="332" t="s">
        <v>179</v>
      </c>
      <c r="H1263" s="665">
        <v>499</v>
      </c>
      <c r="I1263" s="319" t="s">
        <v>179</v>
      </c>
      <c r="J1263" s="318" t="s">
        <v>179</v>
      </c>
      <c r="K1263" s="319" t="s">
        <v>179</v>
      </c>
      <c r="L1263" s="318" t="s">
        <v>179</v>
      </c>
      <c r="M1263" s="319" t="s">
        <v>179</v>
      </c>
      <c r="N1263" s="451">
        <v>151.69300000000001</v>
      </c>
      <c r="O1263" s="438">
        <v>2.39</v>
      </c>
      <c r="P1263" s="438">
        <v>63.39</v>
      </c>
      <c r="Q1263" s="332" t="s">
        <v>179</v>
      </c>
      <c r="R1263" s="231">
        <f>N1263</f>
        <v>151.69300000000001</v>
      </c>
      <c r="S1263" s="272"/>
      <c r="T1263" s="272"/>
      <c r="U1263" s="1300"/>
      <c r="V1263" s="271"/>
      <c r="W1263" s="272"/>
      <c r="X1263" s="272"/>
      <c r="Y1263" s="262"/>
      <c r="Z1263" s="262"/>
      <c r="AA1263" s="262"/>
      <c r="AB1263" s="1302"/>
      <c r="AC1263" s="272"/>
      <c r="AD1263" s="271"/>
      <c r="AE1263" s="272"/>
      <c r="AF1263" s="540"/>
      <c r="AG1263" s="272"/>
      <c r="AH1263" s="221"/>
      <c r="AI1263" s="221"/>
      <c r="AJ1263" s="221"/>
      <c r="AK1263" s="221"/>
      <c r="AL1263" s="221"/>
      <c r="AM1263" s="221"/>
      <c r="AN1263" s="221"/>
      <c r="AO1263" s="221"/>
      <c r="AP1263" s="221"/>
      <c r="AQ1263" s="221"/>
      <c r="AR1263" s="221"/>
      <c r="AS1263" s="221"/>
      <c r="AT1263" s="221"/>
      <c r="AU1263" s="221"/>
      <c r="AV1263" s="221"/>
      <c r="AW1263" s="221"/>
      <c r="AX1263" s="221"/>
      <c r="AY1263" s="221"/>
      <c r="AZ1263" s="221"/>
      <c r="BA1263" s="221"/>
      <c r="BB1263" s="221"/>
      <c r="BC1263" s="221"/>
      <c r="BD1263" s="221"/>
      <c r="BE1263" s="221"/>
      <c r="BF1263" s="221"/>
      <c r="BG1263" s="221"/>
    </row>
    <row r="1264" spans="1:113">
      <c r="A1264" s="2018"/>
      <c r="B1264" s="2020"/>
      <c r="C1264" s="1770"/>
      <c r="D1264" s="421" t="s">
        <v>333</v>
      </c>
      <c r="E1264" s="311">
        <v>175</v>
      </c>
      <c r="F1264" s="332" t="s">
        <v>179</v>
      </c>
      <c r="G1264" s="332" t="s">
        <v>179</v>
      </c>
      <c r="H1264" s="665">
        <v>187.57</v>
      </c>
      <c r="I1264" s="666">
        <v>79.959999999999994</v>
      </c>
      <c r="J1264" s="318" t="s">
        <v>179</v>
      </c>
      <c r="K1264" s="319" t="s">
        <v>179</v>
      </c>
      <c r="L1264" s="318" t="s">
        <v>179</v>
      </c>
      <c r="M1264" s="319" t="s">
        <v>179</v>
      </c>
      <c r="N1264" s="322">
        <v>0</v>
      </c>
      <c r="O1264" s="323" t="s">
        <v>413</v>
      </c>
      <c r="P1264" s="323" t="s">
        <v>413</v>
      </c>
      <c r="Q1264" s="332" t="s">
        <v>179</v>
      </c>
      <c r="R1264" s="231">
        <f>N1264</f>
        <v>0</v>
      </c>
      <c r="S1264" s="272"/>
      <c r="T1264" s="272"/>
      <c r="U1264" s="1300"/>
      <c r="V1264" s="271"/>
      <c r="W1264" s="272"/>
      <c r="X1264" s="272"/>
      <c r="Y1264" s="262"/>
      <c r="Z1264" s="262"/>
      <c r="AA1264" s="262"/>
      <c r="AB1264" s="1302"/>
      <c r="AC1264" s="272"/>
      <c r="AD1264" s="271"/>
      <c r="AE1264" s="272"/>
      <c r="AF1264" s="540"/>
      <c r="AG1264" s="272"/>
      <c r="AH1264" s="221"/>
      <c r="AI1264" s="221"/>
      <c r="AJ1264" s="221"/>
      <c r="AK1264" s="221"/>
      <c r="AL1264" s="221"/>
      <c r="AM1264" s="221"/>
      <c r="AN1264" s="221"/>
      <c r="AO1264" s="221"/>
      <c r="AP1264" s="221"/>
      <c r="AQ1264" s="221"/>
      <c r="AR1264" s="221"/>
      <c r="AS1264" s="221"/>
      <c r="AT1264" s="221"/>
      <c r="AU1264" s="221"/>
      <c r="AV1264" s="221"/>
      <c r="AW1264" s="221"/>
      <c r="AX1264" s="221"/>
      <c r="AY1264" s="221"/>
      <c r="AZ1264" s="221"/>
      <c r="BA1264" s="221"/>
      <c r="BB1264" s="221"/>
      <c r="BC1264" s="221"/>
      <c r="BD1264" s="221"/>
      <c r="BE1264" s="221"/>
      <c r="BF1264" s="221"/>
      <c r="BG1264" s="221"/>
    </row>
    <row r="1265" spans="1:113">
      <c r="A1265" s="2018"/>
      <c r="B1265" s="1882" t="s">
        <v>1563</v>
      </c>
      <c r="C1265" s="1770" t="s">
        <v>324</v>
      </c>
      <c r="D1265" s="421" t="s">
        <v>1467</v>
      </c>
      <c r="E1265" s="311">
        <v>46</v>
      </c>
      <c r="F1265" s="332" t="s">
        <v>179</v>
      </c>
      <c r="G1265" s="332" t="s">
        <v>179</v>
      </c>
      <c r="H1265" s="665">
        <v>180.2</v>
      </c>
      <c r="I1265" s="666">
        <v>52.07</v>
      </c>
      <c r="J1265" s="318" t="s">
        <v>179</v>
      </c>
      <c r="K1265" s="319" t="s">
        <v>179</v>
      </c>
      <c r="L1265" s="318" t="s">
        <v>179</v>
      </c>
      <c r="M1265" s="319" t="s">
        <v>179</v>
      </c>
      <c r="N1265" s="451">
        <v>20.710999999999999</v>
      </c>
      <c r="O1265" s="438">
        <v>2.1800000000000002</v>
      </c>
      <c r="P1265" s="438">
        <v>9.48</v>
      </c>
      <c r="Q1265" s="231">
        <f>E1265/176</f>
        <v>0.26136363636363635</v>
      </c>
      <c r="R1265" s="1804">
        <f>SUMPRODUCT(Q1265:Q1266,N1265:N1266)</f>
        <v>5.4131022727272722</v>
      </c>
      <c r="S1265" s="272"/>
      <c r="T1265" s="272"/>
      <c r="U1265" s="1300"/>
      <c r="V1265" s="271"/>
      <c r="W1265" s="272"/>
      <c r="X1265" s="272"/>
      <c r="Y1265" s="262"/>
      <c r="Z1265" s="262"/>
      <c r="AA1265" s="262"/>
      <c r="AB1265" s="1302"/>
      <c r="AC1265" s="272"/>
      <c r="AD1265" s="271"/>
      <c r="AE1265" s="272"/>
      <c r="AF1265" s="540"/>
      <c r="AG1265" s="272"/>
      <c r="AH1265" s="221"/>
      <c r="AI1265" s="221"/>
      <c r="AJ1265" s="221"/>
      <c r="AK1265" s="221"/>
      <c r="AL1265" s="221"/>
      <c r="AM1265" s="221"/>
      <c r="AN1265" s="221"/>
      <c r="AO1265" s="221"/>
      <c r="AP1265" s="221"/>
      <c r="AQ1265" s="221"/>
      <c r="AR1265" s="221"/>
      <c r="AS1265" s="221"/>
      <c r="AT1265" s="221"/>
      <c r="AU1265" s="221"/>
      <c r="AV1265" s="221"/>
      <c r="AW1265" s="221"/>
      <c r="AX1265" s="221"/>
      <c r="AY1265" s="221"/>
      <c r="AZ1265" s="221"/>
      <c r="BA1265" s="221"/>
      <c r="BB1265" s="221"/>
      <c r="BC1265" s="221"/>
      <c r="BD1265" s="221"/>
      <c r="BE1265" s="221"/>
      <c r="BF1265" s="221"/>
      <c r="BG1265" s="221"/>
    </row>
    <row r="1266" spans="1:113">
      <c r="A1266" s="2018"/>
      <c r="B1266" s="2020"/>
      <c r="C1266" s="1770"/>
      <c r="D1266" s="421" t="s">
        <v>333</v>
      </c>
      <c r="E1266" s="311">
        <v>130</v>
      </c>
      <c r="F1266" s="332" t="s">
        <v>179</v>
      </c>
      <c r="G1266" s="332" t="s">
        <v>179</v>
      </c>
      <c r="H1266" s="665">
        <v>192.57</v>
      </c>
      <c r="I1266" s="666">
        <v>91.57</v>
      </c>
      <c r="J1266" s="318" t="s">
        <v>179</v>
      </c>
      <c r="K1266" s="319" t="s">
        <v>179</v>
      </c>
      <c r="L1266" s="318" t="s">
        <v>179</v>
      </c>
      <c r="M1266" s="319" t="s">
        <v>179</v>
      </c>
      <c r="N1266" s="322">
        <v>0</v>
      </c>
      <c r="O1266" s="323" t="s">
        <v>413</v>
      </c>
      <c r="P1266" s="323" t="s">
        <v>413</v>
      </c>
      <c r="Q1266" s="231">
        <f>E1266/176</f>
        <v>0.73863636363636365</v>
      </c>
      <c r="R1266" s="2005"/>
      <c r="S1266" s="272"/>
      <c r="T1266" s="272"/>
      <c r="U1266" s="1300"/>
      <c r="V1266" s="271"/>
      <c r="W1266" s="272"/>
      <c r="X1266" s="272"/>
      <c r="Y1266" s="262"/>
      <c r="Z1266" s="262"/>
      <c r="AA1266" s="262"/>
      <c r="AB1266" s="1302"/>
      <c r="AC1266" s="272"/>
      <c r="AD1266" s="271"/>
      <c r="AE1266" s="272"/>
      <c r="AF1266" s="540"/>
      <c r="AG1266" s="272"/>
      <c r="AH1266" s="221"/>
      <c r="AI1266" s="221"/>
      <c r="AJ1266" s="221"/>
      <c r="AK1266" s="221"/>
      <c r="AL1266" s="221"/>
      <c r="AM1266" s="221"/>
      <c r="AN1266" s="221"/>
      <c r="AO1266" s="221"/>
      <c r="AP1266" s="221"/>
      <c r="AQ1266" s="221"/>
      <c r="AR1266" s="221"/>
      <c r="AS1266" s="221"/>
      <c r="AT1266" s="221"/>
      <c r="AU1266" s="221"/>
      <c r="AV1266" s="221"/>
      <c r="AW1266" s="221"/>
      <c r="AX1266" s="221"/>
      <c r="AY1266" s="221"/>
      <c r="AZ1266" s="221"/>
      <c r="BA1266" s="221"/>
      <c r="BB1266" s="221"/>
      <c r="BC1266" s="221"/>
      <c r="BD1266" s="221"/>
      <c r="BE1266" s="221"/>
      <c r="BF1266" s="221"/>
      <c r="BG1266" s="221"/>
    </row>
    <row r="1267" spans="1:113">
      <c r="A1267" s="2018"/>
      <c r="B1267" s="1882" t="s">
        <v>1566</v>
      </c>
      <c r="C1267" s="1770" t="s">
        <v>340</v>
      </c>
      <c r="D1267" s="421" t="s">
        <v>1467</v>
      </c>
      <c r="E1267" s="311">
        <v>34</v>
      </c>
      <c r="F1267" s="332" t="s">
        <v>179</v>
      </c>
      <c r="G1267" s="332" t="s">
        <v>179</v>
      </c>
      <c r="H1267" s="665">
        <v>261.08999999999997</v>
      </c>
      <c r="I1267" s="666">
        <v>117.36</v>
      </c>
      <c r="J1267" s="318" t="s">
        <v>179</v>
      </c>
      <c r="K1267" s="319" t="s">
        <v>179</v>
      </c>
      <c r="L1267" s="318" t="s">
        <v>179</v>
      </c>
      <c r="M1267" s="319" t="s">
        <v>179</v>
      </c>
      <c r="N1267" s="451">
        <v>57.517000000000003</v>
      </c>
      <c r="O1267" s="438">
        <v>5.0199999999999996</v>
      </c>
      <c r="P1267" s="438">
        <v>11.45</v>
      </c>
      <c r="Q1267" s="231">
        <f>E1267/176</f>
        <v>0.19318181818181818</v>
      </c>
      <c r="R1267" s="1804">
        <f>SUMPRODUCT(Q1267:Q1268,N1267:N1268)</f>
        <v>11.111238636363638</v>
      </c>
      <c r="S1267" s="272"/>
      <c r="T1267" s="272"/>
      <c r="U1267" s="1300"/>
      <c r="V1267" s="271"/>
      <c r="W1267" s="272"/>
      <c r="X1267" s="272"/>
      <c r="Y1267" s="262"/>
      <c r="Z1267" s="262"/>
      <c r="AA1267" s="262"/>
      <c r="AB1267" s="1302"/>
      <c r="AC1267" s="272"/>
      <c r="AD1267" s="271"/>
      <c r="AE1267" s="272"/>
      <c r="AF1267" s="540"/>
      <c r="AG1267" s="272"/>
      <c r="AH1267" s="221"/>
      <c r="AI1267" s="221"/>
      <c r="AJ1267" s="221"/>
      <c r="AK1267" s="221"/>
      <c r="AL1267" s="221"/>
      <c r="AM1267" s="221"/>
      <c r="AN1267" s="221"/>
      <c r="AO1267" s="221"/>
      <c r="AP1267" s="221"/>
      <c r="AQ1267" s="221"/>
      <c r="AR1267" s="221"/>
      <c r="AS1267" s="221"/>
      <c r="AT1267" s="221"/>
      <c r="AU1267" s="221"/>
      <c r="AV1267" s="221"/>
      <c r="AW1267" s="221"/>
      <c r="AX1267" s="221"/>
      <c r="AY1267" s="221"/>
      <c r="AZ1267" s="221"/>
      <c r="BA1267" s="221"/>
      <c r="BB1267" s="221"/>
      <c r="BC1267" s="221"/>
      <c r="BD1267" s="221"/>
      <c r="BE1267" s="221"/>
      <c r="BF1267" s="221"/>
      <c r="BG1267" s="221"/>
    </row>
    <row r="1268" spans="1:113" ht="15" thickBot="1">
      <c r="A1268" s="2018"/>
      <c r="B1268" s="2020"/>
      <c r="C1268" s="1813"/>
      <c r="D1268" s="528" t="s">
        <v>333</v>
      </c>
      <c r="E1268" s="798">
        <v>142</v>
      </c>
      <c r="F1268" s="393" t="s">
        <v>179</v>
      </c>
      <c r="G1268" s="393" t="s">
        <v>179</v>
      </c>
      <c r="H1268" s="665">
        <v>172.16</v>
      </c>
      <c r="I1268" s="666">
        <v>61.73</v>
      </c>
      <c r="J1268" s="396" t="s">
        <v>179</v>
      </c>
      <c r="K1268" s="397" t="s">
        <v>179</v>
      </c>
      <c r="L1268" s="396" t="s">
        <v>179</v>
      </c>
      <c r="M1268" s="397" t="s">
        <v>179</v>
      </c>
      <c r="N1268" s="322">
        <v>0</v>
      </c>
      <c r="O1268" s="323" t="s">
        <v>413</v>
      </c>
      <c r="P1268" s="323" t="s">
        <v>413</v>
      </c>
      <c r="Q1268" s="873">
        <f>E1268/176</f>
        <v>0.80681818181818177</v>
      </c>
      <c r="R1268" s="2012"/>
      <c r="S1268" s="272"/>
      <c r="T1268" s="272"/>
      <c r="U1268" s="1311"/>
      <c r="V1268" s="271"/>
      <c r="W1268" s="272"/>
      <c r="X1268" s="272"/>
      <c r="Y1268" s="262"/>
      <c r="Z1268" s="262"/>
      <c r="AA1268" s="262"/>
      <c r="AB1268" s="1312"/>
      <c r="AC1268" s="272"/>
      <c r="AD1268" s="271"/>
      <c r="AE1268" s="272"/>
      <c r="AF1268" s="540"/>
      <c r="AG1268" s="272"/>
      <c r="AH1268" s="221"/>
      <c r="AI1268" s="221"/>
      <c r="AJ1268" s="221"/>
      <c r="AK1268" s="221"/>
      <c r="AL1268" s="221"/>
      <c r="AM1268" s="221"/>
      <c r="AN1268" s="221"/>
      <c r="AO1268" s="221"/>
      <c r="AP1268" s="221"/>
      <c r="AQ1268" s="221"/>
      <c r="AR1268" s="221"/>
      <c r="AS1268" s="221"/>
      <c r="AT1268" s="221"/>
      <c r="AU1268" s="221"/>
      <c r="AV1268" s="221"/>
      <c r="AW1268" s="221"/>
      <c r="AX1268" s="221"/>
      <c r="AY1268" s="221"/>
      <c r="AZ1268" s="221"/>
      <c r="BA1268" s="221"/>
      <c r="BB1268" s="221"/>
      <c r="BC1268" s="221"/>
      <c r="BD1268" s="221"/>
      <c r="BE1268" s="221"/>
      <c r="BF1268" s="221"/>
      <c r="BG1268" s="221"/>
    </row>
    <row r="1269" spans="1:113" s="289" customFormat="1" ht="9" customHeight="1" thickBot="1">
      <c r="A1269" s="1265"/>
      <c r="B1269" s="364"/>
      <c r="C1269" s="804"/>
      <c r="D1269" s="366"/>
      <c r="E1269" s="1278"/>
      <c r="F1269" s="1278"/>
      <c r="G1269" s="1278"/>
      <c r="H1269" s="1278"/>
      <c r="I1269" s="1278"/>
      <c r="J1269" s="190"/>
      <c r="K1269" s="189"/>
      <c r="L1269" s="190"/>
      <c r="M1269" s="191"/>
      <c r="N1269" s="805"/>
      <c r="O1269" s="806"/>
      <c r="P1269" s="806"/>
      <c r="Q1269" s="807"/>
      <c r="R1269" s="807"/>
      <c r="S1269" s="372"/>
      <c r="T1269" s="372"/>
      <c r="U1269" s="196"/>
      <c r="V1269" s="197"/>
      <c r="W1269" s="367"/>
      <c r="X1269" s="367"/>
      <c r="Y1269" s="1280"/>
      <c r="Z1269" s="1280"/>
      <c r="AA1269" s="661"/>
      <c r="AB1269" s="662"/>
      <c r="AC1269" s="663"/>
      <c r="AD1269" s="663"/>
      <c r="AE1269" s="663"/>
      <c r="AF1269" s="1281"/>
      <c r="AG1269" s="1282"/>
      <c r="AH1269" s="400"/>
      <c r="AI1269" s="400"/>
      <c r="AJ1269" s="400"/>
      <c r="AK1269" s="400"/>
      <c r="AL1269" s="400"/>
      <c r="AM1269" s="400"/>
      <c r="AN1269" s="200"/>
      <c r="AO1269" s="200"/>
      <c r="AP1269" s="200"/>
      <c r="AQ1269" s="200"/>
      <c r="AR1269" s="200"/>
      <c r="AS1269" s="200"/>
      <c r="AT1269" s="200"/>
      <c r="AU1269" s="200"/>
      <c r="AV1269" s="200"/>
      <c r="AW1269" s="200"/>
      <c r="AX1269" s="200"/>
      <c r="AY1269" s="200"/>
      <c r="AZ1269" s="200"/>
      <c r="BA1269" s="200"/>
      <c r="BB1269" s="200"/>
      <c r="BC1269" s="200"/>
      <c r="BD1269" s="200"/>
      <c r="BE1269" s="200"/>
      <c r="BF1269" s="200"/>
      <c r="BG1269" s="200"/>
      <c r="BH1269" s="176"/>
      <c r="DI1269" s="290"/>
    </row>
    <row r="1270" spans="1:113" ht="15" customHeight="1">
      <c r="A1270" s="1864" t="s">
        <v>1594</v>
      </c>
      <c r="B1270" s="313" t="s">
        <v>1541</v>
      </c>
      <c r="C1270" s="1291" t="s">
        <v>340</v>
      </c>
      <c r="D1270" s="1140" t="s">
        <v>1595</v>
      </c>
      <c r="E1270" s="412">
        <v>124</v>
      </c>
      <c r="F1270" s="404">
        <v>96.13</v>
      </c>
      <c r="G1270" s="404">
        <v>54.23</v>
      </c>
      <c r="H1270" s="665">
        <v>110.66</v>
      </c>
      <c r="I1270" s="666">
        <v>79.59</v>
      </c>
      <c r="J1270" s="376" t="s">
        <v>179</v>
      </c>
      <c r="K1270" s="377" t="s">
        <v>179</v>
      </c>
      <c r="L1270" s="376" t="s">
        <v>179</v>
      </c>
      <c r="M1270" s="377" t="s">
        <v>179</v>
      </c>
      <c r="N1270" s="407">
        <v>0.16200000000000001</v>
      </c>
      <c r="O1270" s="503">
        <v>2.58</v>
      </c>
      <c r="P1270" s="503">
        <v>6.3E-2</v>
      </c>
      <c r="Q1270" s="1292" t="s">
        <v>179</v>
      </c>
      <c r="R1270" s="383">
        <f t="shared" ref="R1270:R1279" si="67">N1270</f>
        <v>0.16200000000000001</v>
      </c>
      <c r="S1270" s="408" t="s">
        <v>326</v>
      </c>
      <c r="T1270" s="409" t="s">
        <v>327</v>
      </c>
      <c r="U1270" s="1293"/>
      <c r="V1270" s="1782" t="s">
        <v>678</v>
      </c>
      <c r="W1270" s="1142" t="s">
        <v>182</v>
      </c>
      <c r="X1270" s="1294" t="s">
        <v>1596</v>
      </c>
      <c r="Y1270" s="455">
        <f>T1277+R1270*64+R1271*48</f>
        <v>56.872</v>
      </c>
      <c r="Z1270" s="1295" t="s">
        <v>405</v>
      </c>
      <c r="AA1270" s="1296" t="s">
        <v>405</v>
      </c>
      <c r="AB1270" s="1297"/>
      <c r="AC1270" s="272"/>
      <c r="AD1270" s="1833" t="s">
        <v>332</v>
      </c>
      <c r="AE1270" s="2019"/>
      <c r="AF1270" s="1289" t="s">
        <v>182</v>
      </c>
      <c r="AG1270" s="1142" t="s">
        <v>1597</v>
      </c>
      <c r="AH1270" s="1298">
        <f>57.04*1.25</f>
        <v>71.3</v>
      </c>
      <c r="AI1270" s="1304">
        <v>76</v>
      </c>
      <c r="AJ1270" s="1304"/>
      <c r="AK1270" s="1304"/>
      <c r="AL1270" s="1304"/>
      <c r="AM1270" s="1304"/>
      <c r="AN1270" s="221"/>
      <c r="AO1270" s="221"/>
      <c r="AP1270" s="221"/>
      <c r="AQ1270" s="221"/>
      <c r="AR1270" s="221"/>
      <c r="AS1270" s="221"/>
      <c r="AT1270" s="221"/>
      <c r="AU1270" s="221"/>
      <c r="AV1270" s="221"/>
      <c r="AW1270" s="221"/>
      <c r="AX1270" s="221"/>
      <c r="AY1270" s="221"/>
      <c r="AZ1270" s="221"/>
      <c r="BA1270" s="221"/>
      <c r="BB1270" s="221"/>
      <c r="BC1270" s="221"/>
      <c r="BD1270" s="221"/>
      <c r="BE1270" s="221"/>
      <c r="BF1270" s="221"/>
      <c r="BG1270" s="221"/>
    </row>
    <row r="1271" spans="1:113" ht="15" customHeight="1">
      <c r="A1271" s="1865"/>
      <c r="B1271" s="291" t="s">
        <v>1537</v>
      </c>
      <c r="C1271" s="796" t="s">
        <v>340</v>
      </c>
      <c r="D1271" s="330" t="s">
        <v>1538</v>
      </c>
      <c r="E1271" s="311">
        <v>124</v>
      </c>
      <c r="F1271" s="232">
        <v>60.48</v>
      </c>
      <c r="G1271" s="232">
        <v>26.21</v>
      </c>
      <c r="H1271" s="665">
        <v>110.66</v>
      </c>
      <c r="I1271" s="666">
        <v>79.59</v>
      </c>
      <c r="J1271" s="298" t="s">
        <v>179</v>
      </c>
      <c r="K1271" s="299" t="s">
        <v>179</v>
      </c>
      <c r="L1271" s="298" t="s">
        <v>179</v>
      </c>
      <c r="M1271" s="299" t="s">
        <v>179</v>
      </c>
      <c r="N1271" s="227">
        <v>0.55800000000000005</v>
      </c>
      <c r="O1271" s="244">
        <v>0.14000000000000001</v>
      </c>
      <c r="P1271" s="244">
        <v>3.97</v>
      </c>
      <c r="Q1271" s="332" t="s">
        <v>179</v>
      </c>
      <c r="R1271" s="231">
        <f t="shared" si="67"/>
        <v>0.55800000000000005</v>
      </c>
      <c r="S1271" s="785" t="s">
        <v>1455</v>
      </c>
      <c r="T1271" s="247" t="s">
        <v>740</v>
      </c>
      <c r="U1271" s="1300"/>
      <c r="V1271" s="1783"/>
      <c r="W1271" s="984" t="s">
        <v>4</v>
      </c>
      <c r="X1271" s="1301" t="s">
        <v>1598</v>
      </c>
      <c r="Y1271" s="461">
        <f>T1277+R1270*60+R1271*48</f>
        <v>56.224000000000004</v>
      </c>
      <c r="Z1271" s="461">
        <f>Y1271-$Y$1270</f>
        <v>-0.64799999999999613</v>
      </c>
      <c r="AA1271" s="1010">
        <f>(64-60)*P1270</f>
        <v>0.252</v>
      </c>
      <c r="AB1271" s="1302"/>
      <c r="AC1271" s="272"/>
      <c r="AD1271" s="2021" t="s">
        <v>1544</v>
      </c>
      <c r="AE1271" s="2022"/>
      <c r="AF1271" s="977" t="s">
        <v>4</v>
      </c>
      <c r="AG1271" s="984" t="s">
        <v>1599</v>
      </c>
      <c r="AH1271" s="1303">
        <f>56.38*1.25</f>
        <v>70.475000000000009</v>
      </c>
      <c r="AI1271" s="1304"/>
      <c r="AJ1271" s="1304"/>
      <c r="AK1271" s="1304"/>
      <c r="AL1271" s="1304"/>
      <c r="AM1271" s="1304"/>
      <c r="AN1271" s="221"/>
      <c r="AO1271" s="221"/>
      <c r="AP1271" s="221"/>
      <c r="AQ1271" s="221"/>
      <c r="AR1271" s="221"/>
      <c r="AS1271" s="221"/>
      <c r="AT1271" s="221"/>
      <c r="AU1271" s="221"/>
      <c r="AV1271" s="221"/>
      <c r="AW1271" s="221"/>
      <c r="AX1271" s="221"/>
      <c r="AY1271" s="221"/>
      <c r="AZ1271" s="221"/>
      <c r="BA1271" s="221"/>
      <c r="BB1271" s="221"/>
      <c r="BC1271" s="221"/>
      <c r="BD1271" s="221"/>
      <c r="BE1271" s="221"/>
      <c r="BF1271" s="221"/>
      <c r="BG1271" s="221"/>
    </row>
    <row r="1272" spans="1:113" ht="15" customHeight="1">
      <c r="A1272" s="1865"/>
      <c r="B1272" s="1904" t="s">
        <v>1546</v>
      </c>
      <c r="C1272" s="1770" t="s">
        <v>324</v>
      </c>
      <c r="D1272" s="421" t="s">
        <v>1467</v>
      </c>
      <c r="E1272" s="311">
        <v>10</v>
      </c>
      <c r="F1272" s="332" t="s">
        <v>179</v>
      </c>
      <c r="G1272" s="332" t="s">
        <v>179</v>
      </c>
      <c r="H1272" s="665">
        <v>310.45</v>
      </c>
      <c r="I1272" s="666">
        <v>33.49</v>
      </c>
      <c r="J1272" s="318" t="s">
        <v>179</v>
      </c>
      <c r="K1272" s="319" t="s">
        <v>179</v>
      </c>
      <c r="L1272" s="318" t="s">
        <v>179</v>
      </c>
      <c r="M1272" s="319" t="s">
        <v>179</v>
      </c>
      <c r="N1272" s="451">
        <v>219.56</v>
      </c>
      <c r="O1272" s="438">
        <v>14.89</v>
      </c>
      <c r="P1272" s="438">
        <v>14.75</v>
      </c>
      <c r="Q1272" s="332" t="s">
        <v>179</v>
      </c>
      <c r="R1272" s="231">
        <f t="shared" si="67"/>
        <v>219.56</v>
      </c>
      <c r="S1272" s="425" t="s">
        <v>345</v>
      </c>
      <c r="T1272" s="246" t="s">
        <v>346</v>
      </c>
      <c r="U1272" s="1300"/>
      <c r="V1272" s="1783"/>
      <c r="W1272" s="984" t="s">
        <v>4</v>
      </c>
      <c r="X1272" s="1301" t="s">
        <v>1600</v>
      </c>
      <c r="Y1272" s="461">
        <f>T1277+R1270*58+R1271*48</f>
        <v>55.900000000000006</v>
      </c>
      <c r="Z1272" s="461">
        <f>Y1272-$Y$1270</f>
        <v>-0.9719999999999942</v>
      </c>
      <c r="AA1272" s="1010">
        <f>(64-58)*P1270</f>
        <v>0.378</v>
      </c>
      <c r="AB1272" s="1302"/>
      <c r="AC1272" s="272"/>
      <c r="AD1272" s="271"/>
      <c r="AE1272" s="272"/>
      <c r="AF1272" s="977" t="s">
        <v>182</v>
      </c>
      <c r="AG1272" s="984" t="s">
        <v>1601</v>
      </c>
      <c r="AH1272" s="1303">
        <f>91.39*1.25</f>
        <v>114.2375</v>
      </c>
      <c r="AI1272" s="1304">
        <v>91.52</v>
      </c>
      <c r="AJ1272" s="1304">
        <v>91.95</v>
      </c>
      <c r="AK1272" s="1304"/>
      <c r="AL1272" s="1304"/>
      <c r="AM1272" s="1304"/>
      <c r="AN1272" s="221"/>
      <c r="AO1272" s="221"/>
      <c r="AP1272" s="221"/>
      <c r="AQ1272" s="221"/>
      <c r="AR1272" s="221"/>
      <c r="AS1272" s="221"/>
      <c r="AT1272" s="221"/>
      <c r="AU1272" s="221"/>
      <c r="AV1272" s="221"/>
      <c r="AW1272" s="221"/>
      <c r="AX1272" s="221"/>
      <c r="AY1272" s="221"/>
      <c r="AZ1272" s="221"/>
      <c r="BA1272" s="221"/>
      <c r="BB1272" s="221"/>
      <c r="BC1272" s="221"/>
      <c r="BD1272" s="221"/>
      <c r="BE1272" s="221"/>
      <c r="BF1272" s="221"/>
      <c r="BG1272" s="221"/>
    </row>
    <row r="1273" spans="1:113" ht="15" customHeight="1">
      <c r="A1273" s="1865"/>
      <c r="B1273" s="1904"/>
      <c r="C1273" s="1770"/>
      <c r="D1273" s="421" t="s">
        <v>333</v>
      </c>
      <c r="E1273" s="311">
        <v>114</v>
      </c>
      <c r="F1273" s="332" t="s">
        <v>179</v>
      </c>
      <c r="G1273" s="332" t="s">
        <v>179</v>
      </c>
      <c r="H1273" s="665">
        <v>93.13</v>
      </c>
      <c r="I1273" s="666">
        <v>54.43</v>
      </c>
      <c r="J1273" s="318" t="s">
        <v>179</v>
      </c>
      <c r="K1273" s="319" t="s">
        <v>179</v>
      </c>
      <c r="L1273" s="318" t="s">
        <v>179</v>
      </c>
      <c r="M1273" s="319" t="s">
        <v>179</v>
      </c>
      <c r="N1273" s="322">
        <v>0</v>
      </c>
      <c r="O1273" s="323" t="s">
        <v>413</v>
      </c>
      <c r="P1273" s="323" t="s">
        <v>413</v>
      </c>
      <c r="Q1273" s="332" t="s">
        <v>179</v>
      </c>
      <c r="R1273" s="231">
        <f t="shared" si="67"/>
        <v>0</v>
      </c>
      <c r="S1273" s="531" t="s">
        <v>691</v>
      </c>
      <c r="T1273" s="532" t="s">
        <v>692</v>
      </c>
      <c r="U1273" s="1300"/>
      <c r="V1273" s="1783"/>
      <c r="W1273" s="984" t="s">
        <v>182</v>
      </c>
      <c r="X1273" s="1301" t="s">
        <v>1602</v>
      </c>
      <c r="Y1273" s="461">
        <f>T1277+R1270*128+R1271*48</f>
        <v>67.240000000000009</v>
      </c>
      <c r="Z1273" s="1305" t="s">
        <v>405</v>
      </c>
      <c r="AA1273" s="1306" t="s">
        <v>405</v>
      </c>
      <c r="AB1273" s="1302"/>
      <c r="AC1273" s="272"/>
      <c r="AD1273" s="271"/>
      <c r="AE1273" s="272"/>
      <c r="AF1273" s="977" t="s">
        <v>4</v>
      </c>
      <c r="AG1273" s="984" t="s">
        <v>1603</v>
      </c>
      <c r="AH1273" s="1307">
        <f>89.74*1.25</f>
        <v>112.175</v>
      </c>
      <c r="AI1273" s="1304"/>
      <c r="AJ1273" s="1304"/>
      <c r="AK1273" s="1304"/>
      <c r="AL1273" s="1304"/>
      <c r="AM1273" s="1304"/>
      <c r="AN1273" s="221"/>
      <c r="AO1273" s="221"/>
      <c r="AP1273" s="221"/>
      <c r="AQ1273" s="221"/>
      <c r="AR1273" s="221"/>
      <c r="AS1273" s="221"/>
      <c r="AT1273" s="221"/>
      <c r="AU1273" s="221"/>
      <c r="AV1273" s="221"/>
      <c r="AW1273" s="221"/>
      <c r="AX1273" s="221"/>
      <c r="AY1273" s="221"/>
      <c r="AZ1273" s="221"/>
      <c r="BA1273" s="221"/>
      <c r="BB1273" s="221"/>
      <c r="BC1273" s="221"/>
      <c r="BD1273" s="221"/>
      <c r="BE1273" s="221"/>
      <c r="BF1273" s="221"/>
      <c r="BG1273" s="221"/>
    </row>
    <row r="1274" spans="1:113" ht="15" customHeight="1">
      <c r="A1274" s="1865"/>
      <c r="B1274" s="1882" t="s">
        <v>1574</v>
      </c>
      <c r="C1274" s="1770" t="s">
        <v>324</v>
      </c>
      <c r="D1274" s="421" t="s">
        <v>1467</v>
      </c>
      <c r="E1274" s="311">
        <v>8</v>
      </c>
      <c r="F1274" s="332" t="s">
        <v>179</v>
      </c>
      <c r="G1274" s="332" t="s">
        <v>179</v>
      </c>
      <c r="H1274" s="665">
        <v>178.92</v>
      </c>
      <c r="I1274" s="666">
        <v>27.35</v>
      </c>
      <c r="J1274" s="318" t="s">
        <v>179</v>
      </c>
      <c r="K1274" s="319" t="s">
        <v>179</v>
      </c>
      <c r="L1274" s="318" t="s">
        <v>179</v>
      </c>
      <c r="M1274" s="319" t="s">
        <v>179</v>
      </c>
      <c r="N1274" s="451">
        <v>101.06</v>
      </c>
      <c r="O1274" s="438">
        <v>14.29</v>
      </c>
      <c r="P1274" s="438">
        <v>7.07</v>
      </c>
      <c r="Q1274" s="332" t="s">
        <v>179</v>
      </c>
      <c r="R1274" s="231">
        <f t="shared" si="67"/>
        <v>101.06</v>
      </c>
      <c r="S1274" s="425" t="s">
        <v>355</v>
      </c>
      <c r="T1274" s="384" t="s">
        <v>356</v>
      </c>
      <c r="U1274" s="1300"/>
      <c r="V1274" s="1784"/>
      <c r="W1274" s="984" t="s">
        <v>4</v>
      </c>
      <c r="X1274" s="1301" t="s">
        <v>1604</v>
      </c>
      <c r="Y1274" s="461">
        <f>T1277+R1270*84+R1271*48</f>
        <v>60.112000000000009</v>
      </c>
      <c r="Z1274" s="461">
        <f>Y1274-$Y$1273</f>
        <v>-7.1280000000000001</v>
      </c>
      <c r="AA1274" s="1010">
        <f>(128-84)*P1270</f>
        <v>2.7720000000000002</v>
      </c>
      <c r="AB1274" s="1302"/>
      <c r="AC1274" s="272"/>
      <c r="AD1274" s="271"/>
      <c r="AE1274" s="272"/>
      <c r="AF1274" s="977" t="s">
        <v>182</v>
      </c>
      <c r="AG1274" s="984" t="s">
        <v>1605</v>
      </c>
      <c r="AH1274" s="1307">
        <f>217.26*1.25</f>
        <v>271.57499999999999</v>
      </c>
      <c r="AI1274" s="1304"/>
      <c r="AJ1274" s="1304"/>
      <c r="AK1274" s="1304">
        <v>175</v>
      </c>
      <c r="AL1274" s="1304"/>
      <c r="AM1274" s="1304"/>
      <c r="AN1274" s="221"/>
      <c r="AO1274" s="221"/>
      <c r="AP1274" s="221"/>
      <c r="AQ1274" s="221"/>
      <c r="AR1274" s="221"/>
      <c r="AS1274" s="221"/>
      <c r="AT1274" s="221"/>
      <c r="AU1274" s="221"/>
      <c r="AV1274" s="221"/>
      <c r="AW1274" s="221"/>
      <c r="AX1274" s="221"/>
      <c r="AY1274" s="221"/>
      <c r="AZ1274" s="221"/>
      <c r="BA1274" s="221"/>
      <c r="BB1274" s="221"/>
      <c r="BC1274" s="221"/>
      <c r="BD1274" s="221"/>
      <c r="BE1274" s="221"/>
      <c r="BF1274" s="221"/>
      <c r="BG1274" s="221"/>
    </row>
    <row r="1275" spans="1:113" ht="15" customHeight="1">
      <c r="A1275" s="1865"/>
      <c r="B1275" s="2020"/>
      <c r="C1275" s="1770"/>
      <c r="D1275" s="421" t="s">
        <v>333</v>
      </c>
      <c r="E1275" s="311">
        <v>116</v>
      </c>
      <c r="F1275" s="332" t="s">
        <v>179</v>
      </c>
      <c r="G1275" s="332" t="s">
        <v>179</v>
      </c>
      <c r="H1275" s="665">
        <v>105.95</v>
      </c>
      <c r="I1275" s="666">
        <v>79.89</v>
      </c>
      <c r="J1275" s="318" t="s">
        <v>179</v>
      </c>
      <c r="K1275" s="319" t="s">
        <v>179</v>
      </c>
      <c r="L1275" s="318" t="s">
        <v>179</v>
      </c>
      <c r="M1275" s="319" t="s">
        <v>179</v>
      </c>
      <c r="N1275" s="322">
        <v>0</v>
      </c>
      <c r="O1275" s="323" t="s">
        <v>413</v>
      </c>
      <c r="P1275" s="323" t="s">
        <v>413</v>
      </c>
      <c r="Q1275" s="332" t="s">
        <v>179</v>
      </c>
      <c r="R1275" s="231">
        <f t="shared" si="67"/>
        <v>0</v>
      </c>
      <c r="S1275" s="311">
        <v>124</v>
      </c>
      <c r="T1275" s="233" t="s">
        <v>179</v>
      </c>
      <c r="U1275" s="1300"/>
      <c r="V1275" s="271"/>
      <c r="W1275" s="272"/>
      <c r="X1275" s="272"/>
      <c r="Y1275" s="262"/>
      <c r="Z1275" s="262"/>
      <c r="AA1275" s="262"/>
      <c r="AB1275" s="1302"/>
      <c r="AC1275" s="272"/>
      <c r="AD1275" s="271"/>
      <c r="AE1275" s="272"/>
      <c r="AF1275" s="977" t="s">
        <v>4</v>
      </c>
      <c r="AG1275" s="984" t="s">
        <v>1606</v>
      </c>
      <c r="AH1275" s="1307">
        <f>216.27*1.25</f>
        <v>270.33750000000003</v>
      </c>
      <c r="AI1275" s="1304"/>
      <c r="AJ1275" s="1304"/>
      <c r="AK1275" s="1304"/>
      <c r="AL1275" s="1304"/>
      <c r="AM1275" s="1304"/>
      <c r="AN1275" s="221"/>
      <c r="AO1275" s="221"/>
      <c r="AP1275" s="221"/>
      <c r="AQ1275" s="221"/>
      <c r="AR1275" s="221"/>
      <c r="AS1275" s="221"/>
      <c r="AT1275" s="221"/>
      <c r="AU1275" s="221"/>
      <c r="AV1275" s="221"/>
      <c r="AW1275" s="221"/>
      <c r="AX1275" s="221"/>
      <c r="AY1275" s="221"/>
      <c r="AZ1275" s="221"/>
      <c r="BA1275" s="221"/>
      <c r="BB1275" s="221"/>
      <c r="BC1275" s="221"/>
      <c r="BD1275" s="221"/>
      <c r="BE1275" s="221"/>
      <c r="BF1275" s="221"/>
      <c r="BG1275" s="221"/>
    </row>
    <row r="1276" spans="1:113" ht="15" customHeight="1">
      <c r="A1276" s="1865"/>
      <c r="B1276" s="1882" t="s">
        <v>1579</v>
      </c>
      <c r="C1276" s="1770" t="s">
        <v>324</v>
      </c>
      <c r="D1276" s="421" t="s">
        <v>1467</v>
      </c>
      <c r="E1276" s="311">
        <v>11</v>
      </c>
      <c r="F1276" s="332" t="s">
        <v>179</v>
      </c>
      <c r="G1276" s="332" t="s">
        <v>179</v>
      </c>
      <c r="H1276" s="665">
        <v>180.12</v>
      </c>
      <c r="I1276" s="666">
        <v>75.06</v>
      </c>
      <c r="J1276" s="318" t="s">
        <v>179</v>
      </c>
      <c r="K1276" s="319" t="s">
        <v>179</v>
      </c>
      <c r="L1276" s="318" t="s">
        <v>179</v>
      </c>
      <c r="M1276" s="319" t="s">
        <v>179</v>
      </c>
      <c r="N1276" s="451">
        <v>60.46</v>
      </c>
      <c r="O1276" s="438">
        <v>14.49</v>
      </c>
      <c r="P1276" s="438">
        <v>4.17</v>
      </c>
      <c r="Q1276" s="332" t="s">
        <v>179</v>
      </c>
      <c r="R1276" s="231">
        <f t="shared" si="67"/>
        <v>60.46</v>
      </c>
      <c r="S1276" s="425" t="s">
        <v>363</v>
      </c>
      <c r="T1276" s="384" t="s">
        <v>364</v>
      </c>
      <c r="U1276" s="1300"/>
      <c r="V1276" s="271"/>
      <c r="W1276" s="272"/>
      <c r="X1276" s="272"/>
      <c r="Y1276" s="262"/>
      <c r="Z1276" s="262"/>
      <c r="AA1276" s="262"/>
      <c r="AB1276" s="1302"/>
      <c r="AC1276" s="272"/>
      <c r="AD1276" s="271"/>
      <c r="AE1276" s="272"/>
      <c r="AF1276" s="977" t="s">
        <v>182</v>
      </c>
      <c r="AG1276" s="984" t="s">
        <v>1607</v>
      </c>
      <c r="AH1276" s="1307">
        <f>67.6*1.25</f>
        <v>84.5</v>
      </c>
      <c r="AI1276" s="1304">
        <v>74.930000000000007</v>
      </c>
      <c r="AJ1276" s="1304"/>
      <c r="AK1276" s="1304"/>
      <c r="AL1276" s="1304"/>
      <c r="AM1276" s="1304"/>
      <c r="AN1276" s="221"/>
      <c r="AO1276" s="221"/>
      <c r="AP1276" s="221"/>
      <c r="AQ1276" s="221"/>
      <c r="AR1276" s="221"/>
      <c r="AS1276" s="221"/>
      <c r="AT1276" s="221"/>
      <c r="AU1276" s="221"/>
      <c r="AV1276" s="221"/>
      <c r="AW1276" s="221"/>
      <c r="AX1276" s="221"/>
      <c r="AY1276" s="221"/>
      <c r="AZ1276" s="221"/>
      <c r="BA1276" s="221"/>
      <c r="BB1276" s="221"/>
      <c r="BC1276" s="221"/>
      <c r="BD1276" s="221"/>
      <c r="BE1276" s="221"/>
      <c r="BF1276" s="221"/>
      <c r="BG1276" s="221"/>
    </row>
    <row r="1277" spans="1:113" ht="15" customHeight="1">
      <c r="A1277" s="1865"/>
      <c r="B1277" s="2020"/>
      <c r="C1277" s="1770"/>
      <c r="D1277" s="421" t="s">
        <v>333</v>
      </c>
      <c r="E1277" s="311">
        <v>113</v>
      </c>
      <c r="F1277" s="332" t="s">
        <v>179</v>
      </c>
      <c r="G1277" s="332" t="s">
        <v>179</v>
      </c>
      <c r="H1277" s="665">
        <v>103.89</v>
      </c>
      <c r="I1277" s="666">
        <v>77.03</v>
      </c>
      <c r="J1277" s="318" t="s">
        <v>179</v>
      </c>
      <c r="K1277" s="319" t="s">
        <v>179</v>
      </c>
      <c r="L1277" s="318" t="s">
        <v>179</v>
      </c>
      <c r="M1277" s="319" t="s">
        <v>179</v>
      </c>
      <c r="N1277" s="322">
        <v>0</v>
      </c>
      <c r="O1277" s="323" t="s">
        <v>413</v>
      </c>
      <c r="P1277" s="323" t="s">
        <v>413</v>
      </c>
      <c r="Q1277" s="332" t="s">
        <v>179</v>
      </c>
      <c r="R1277" s="231">
        <f t="shared" si="67"/>
        <v>0</v>
      </c>
      <c r="S1277" s="315">
        <v>0.88400000000000001</v>
      </c>
      <c r="T1277" s="828">
        <v>19.72</v>
      </c>
      <c r="U1277" s="1300"/>
      <c r="V1277" s="271"/>
      <c r="W1277" s="272"/>
      <c r="X1277" s="272"/>
      <c r="Y1277" s="262"/>
      <c r="Z1277" s="262"/>
      <c r="AA1277" s="262"/>
      <c r="AB1277" s="1302"/>
      <c r="AC1277" s="272"/>
      <c r="AD1277" s="271"/>
      <c r="AE1277" s="272"/>
      <c r="AF1277" s="977" t="s">
        <v>4</v>
      </c>
      <c r="AG1277" s="984" t="s">
        <v>1608</v>
      </c>
      <c r="AH1277" s="1307">
        <f>66.28*1.25</f>
        <v>82.85</v>
      </c>
      <c r="AI1277" s="1304"/>
      <c r="AJ1277" s="1304"/>
      <c r="AK1277" s="1304"/>
      <c r="AL1277" s="1304"/>
      <c r="AM1277" s="1304"/>
      <c r="AN1277" s="221"/>
      <c r="AO1277" s="221"/>
      <c r="AP1277" s="221"/>
      <c r="AQ1277" s="221"/>
      <c r="AR1277" s="221"/>
      <c r="AS1277" s="221"/>
      <c r="AT1277" s="221"/>
      <c r="AU1277" s="221"/>
      <c r="AV1277" s="221"/>
      <c r="AW1277" s="221"/>
      <c r="AX1277" s="221"/>
      <c r="AY1277" s="221"/>
      <c r="AZ1277" s="221"/>
      <c r="BA1277" s="221"/>
      <c r="BB1277" s="221"/>
      <c r="BC1277" s="221"/>
      <c r="BD1277" s="221"/>
      <c r="BE1277" s="221"/>
      <c r="BF1277" s="221"/>
      <c r="BG1277" s="221"/>
    </row>
    <row r="1278" spans="1:113" ht="15" customHeight="1">
      <c r="A1278" s="1865"/>
      <c r="B1278" s="1882" t="s">
        <v>1584</v>
      </c>
      <c r="C1278" s="1770" t="s">
        <v>349</v>
      </c>
      <c r="D1278" s="423" t="s">
        <v>1585</v>
      </c>
      <c r="E1278" s="311">
        <v>9</v>
      </c>
      <c r="F1278" s="332" t="s">
        <v>179</v>
      </c>
      <c r="G1278" s="332" t="s">
        <v>179</v>
      </c>
      <c r="H1278" s="665">
        <v>189.92</v>
      </c>
      <c r="I1278" s="666">
        <v>117.1</v>
      </c>
      <c r="J1278" s="318" t="s">
        <v>179</v>
      </c>
      <c r="K1278" s="319" t="s">
        <v>179</v>
      </c>
      <c r="L1278" s="318" t="s">
        <v>179</v>
      </c>
      <c r="M1278" s="319" t="s">
        <v>179</v>
      </c>
      <c r="N1278" s="451">
        <v>54.49</v>
      </c>
      <c r="O1278" s="438">
        <v>10.9</v>
      </c>
      <c r="P1278" s="438">
        <v>5</v>
      </c>
      <c r="Q1278" s="332" t="s">
        <v>179</v>
      </c>
      <c r="R1278" s="231">
        <f t="shared" si="67"/>
        <v>54.49</v>
      </c>
      <c r="S1278" s="245" t="s">
        <v>370</v>
      </c>
      <c r="T1278" s="246" t="s">
        <v>371</v>
      </c>
      <c r="U1278" s="1300"/>
      <c r="V1278" s="271"/>
      <c r="W1278" s="272"/>
      <c r="X1278" s="272"/>
      <c r="Y1278" s="262"/>
      <c r="Z1278" s="262"/>
      <c r="AA1278" s="262"/>
      <c r="AB1278" s="1302"/>
      <c r="AC1278" s="272"/>
      <c r="AD1278" s="271"/>
      <c r="AE1278" s="272"/>
      <c r="AF1278" s="977" t="s">
        <v>182</v>
      </c>
      <c r="AG1278" s="984" t="s">
        <v>1609</v>
      </c>
      <c r="AH1278" s="1307">
        <f>110.86*1.25</f>
        <v>138.57499999999999</v>
      </c>
      <c r="AI1278" s="1304"/>
      <c r="AJ1278" s="1304"/>
      <c r="AK1278" s="1304"/>
      <c r="AL1278" s="1304">
        <v>67.61</v>
      </c>
      <c r="AM1278" s="1304">
        <v>56.74</v>
      </c>
      <c r="AN1278" s="221"/>
      <c r="AO1278" s="221"/>
      <c r="AP1278" s="221"/>
      <c r="AQ1278" s="221"/>
      <c r="AR1278" s="221"/>
      <c r="AS1278" s="221"/>
      <c r="AT1278" s="221"/>
      <c r="AU1278" s="221"/>
      <c r="AV1278" s="221"/>
      <c r="AW1278" s="221"/>
      <c r="AX1278" s="221"/>
      <c r="AY1278" s="221"/>
      <c r="AZ1278" s="221"/>
      <c r="BA1278" s="221"/>
      <c r="BB1278" s="221"/>
      <c r="BC1278" s="221"/>
      <c r="BD1278" s="221"/>
      <c r="BE1278" s="221"/>
      <c r="BF1278" s="221"/>
      <c r="BG1278" s="221"/>
    </row>
    <row r="1279" spans="1:113" ht="15" customHeight="1">
      <c r="A1279" s="1865"/>
      <c r="B1279" s="2020"/>
      <c r="C1279" s="1770"/>
      <c r="D1279" s="423" t="s">
        <v>1587</v>
      </c>
      <c r="E1279" s="311">
        <v>115</v>
      </c>
      <c r="F1279" s="332" t="s">
        <v>179</v>
      </c>
      <c r="G1279" s="332" t="s">
        <v>179</v>
      </c>
      <c r="H1279" s="665">
        <v>104.45</v>
      </c>
      <c r="I1279" s="666">
        <v>73.05</v>
      </c>
      <c r="J1279" s="318" t="s">
        <v>179</v>
      </c>
      <c r="K1279" s="319" t="s">
        <v>179</v>
      </c>
      <c r="L1279" s="318" t="s">
        <v>179</v>
      </c>
      <c r="M1279" s="319" t="s">
        <v>179</v>
      </c>
      <c r="N1279" s="322">
        <v>0</v>
      </c>
      <c r="O1279" s="323" t="s">
        <v>413</v>
      </c>
      <c r="P1279" s="323" t="s">
        <v>413</v>
      </c>
      <c r="Q1279" s="332" t="s">
        <v>179</v>
      </c>
      <c r="R1279" s="231">
        <f t="shared" si="67"/>
        <v>0</v>
      </c>
      <c r="S1279" s="315">
        <v>19.149999999999999</v>
      </c>
      <c r="T1279" s="432">
        <v>0.25</v>
      </c>
      <c r="U1279" s="1300"/>
      <c r="V1279" s="271"/>
      <c r="W1279" s="272"/>
      <c r="X1279" s="272"/>
      <c r="Y1279" s="262"/>
      <c r="Z1279" s="262"/>
      <c r="AA1279" s="262"/>
      <c r="AB1279" s="1302"/>
      <c r="AC1279" s="272"/>
      <c r="AD1279" s="271"/>
      <c r="AE1279" s="272"/>
      <c r="AF1279" s="977" t="s">
        <v>4</v>
      </c>
      <c r="AG1279" s="984" t="s">
        <v>1610</v>
      </c>
      <c r="AH1279" s="1307">
        <f>107.56*1.25</f>
        <v>134.44999999999999</v>
      </c>
      <c r="AI1279" s="1304"/>
      <c r="AJ1279" s="1304"/>
      <c r="AK1279" s="1304"/>
      <c r="AL1279" s="1304"/>
      <c r="AM1279" s="1304"/>
      <c r="AN1279" s="221"/>
      <c r="AO1279" s="221"/>
      <c r="AP1279" s="221"/>
      <c r="AQ1279" s="221"/>
      <c r="AR1279" s="221"/>
      <c r="AS1279" s="221"/>
      <c r="AT1279" s="221"/>
      <c r="AU1279" s="221"/>
      <c r="AV1279" s="221"/>
      <c r="AW1279" s="221"/>
      <c r="AX1279" s="221"/>
      <c r="AY1279" s="221"/>
      <c r="AZ1279" s="221"/>
      <c r="BA1279" s="221"/>
      <c r="BB1279" s="221"/>
      <c r="BC1279" s="221"/>
      <c r="BD1279" s="221"/>
      <c r="BE1279" s="221"/>
      <c r="BF1279" s="221"/>
      <c r="BG1279" s="221"/>
    </row>
    <row r="1280" spans="1:113" ht="15" customHeight="1">
      <c r="A1280" s="1865"/>
      <c r="B1280" s="1904" t="s">
        <v>1569</v>
      </c>
      <c r="C1280" s="1770" t="s">
        <v>324</v>
      </c>
      <c r="D1280" s="421" t="s">
        <v>1467</v>
      </c>
      <c r="E1280" s="311">
        <v>10</v>
      </c>
      <c r="F1280" s="332" t="s">
        <v>179</v>
      </c>
      <c r="G1280" s="332" t="s">
        <v>179</v>
      </c>
      <c r="H1280" s="665">
        <v>272.97000000000003</v>
      </c>
      <c r="I1280" s="666">
        <v>78.489999999999995</v>
      </c>
      <c r="J1280" s="318" t="s">
        <v>179</v>
      </c>
      <c r="K1280" s="319" t="s">
        <v>179</v>
      </c>
      <c r="L1280" s="318" t="s">
        <v>179</v>
      </c>
      <c r="M1280" s="319" t="s">
        <v>179</v>
      </c>
      <c r="N1280" s="451">
        <v>34.450000000000003</v>
      </c>
      <c r="O1280" s="438">
        <v>15.47</v>
      </c>
      <c r="P1280" s="438">
        <v>2.23</v>
      </c>
      <c r="Q1280" s="231">
        <f t="shared" ref="Q1280:Q1285" si="68">E1280/124</f>
        <v>8.0645161290322578E-2</v>
      </c>
      <c r="R1280" s="1804">
        <f>SUMPRODUCT(Q1280:Q1281,N1280:N1281)</f>
        <v>2.778225806451613</v>
      </c>
      <c r="S1280" s="272"/>
      <c r="T1280" s="272"/>
      <c r="U1280" s="1300"/>
      <c r="V1280" s="271"/>
      <c r="W1280" s="272"/>
      <c r="X1280" s="272"/>
      <c r="Y1280" s="262"/>
      <c r="Z1280" s="262"/>
      <c r="AA1280" s="262"/>
      <c r="AB1280" s="1302"/>
      <c r="AC1280" s="272"/>
      <c r="AD1280" s="271"/>
      <c r="AE1280" s="272"/>
      <c r="AF1280" s="540"/>
      <c r="AG1280" s="272"/>
      <c r="AH1280" s="221"/>
      <c r="AI1280" s="221"/>
      <c r="AJ1280" s="221"/>
      <c r="AK1280" s="221"/>
      <c r="AL1280" s="221"/>
      <c r="AM1280" s="221"/>
      <c r="AN1280" s="221"/>
      <c r="AO1280" s="221"/>
      <c r="AP1280" s="221"/>
      <c r="AQ1280" s="221"/>
      <c r="AR1280" s="221"/>
      <c r="AS1280" s="221"/>
      <c r="AT1280" s="221"/>
      <c r="AU1280" s="221"/>
      <c r="AV1280" s="221"/>
      <c r="AW1280" s="221"/>
      <c r="AX1280" s="221"/>
      <c r="AY1280" s="221"/>
      <c r="AZ1280" s="221"/>
      <c r="BA1280" s="221"/>
      <c r="BB1280" s="221"/>
      <c r="BC1280" s="221"/>
      <c r="BD1280" s="221"/>
      <c r="BE1280" s="221"/>
      <c r="BF1280" s="221"/>
      <c r="BG1280" s="221"/>
    </row>
    <row r="1281" spans="1:113" ht="15" customHeight="1">
      <c r="A1281" s="1865"/>
      <c r="B1281" s="1904"/>
      <c r="C1281" s="1770"/>
      <c r="D1281" s="421" t="s">
        <v>333</v>
      </c>
      <c r="E1281" s="311">
        <v>114</v>
      </c>
      <c r="F1281" s="332" t="s">
        <v>179</v>
      </c>
      <c r="G1281" s="332" t="s">
        <v>179</v>
      </c>
      <c r="H1281" s="665">
        <v>96.42</v>
      </c>
      <c r="I1281" s="666">
        <v>62.19</v>
      </c>
      <c r="J1281" s="318" t="s">
        <v>179</v>
      </c>
      <c r="K1281" s="319" t="s">
        <v>179</v>
      </c>
      <c r="L1281" s="318" t="s">
        <v>179</v>
      </c>
      <c r="M1281" s="319" t="s">
        <v>179</v>
      </c>
      <c r="N1281" s="322">
        <v>0</v>
      </c>
      <c r="O1281" s="323" t="s">
        <v>413</v>
      </c>
      <c r="P1281" s="323" t="s">
        <v>413</v>
      </c>
      <c r="Q1281" s="231">
        <f t="shared" si="68"/>
        <v>0.91935483870967738</v>
      </c>
      <c r="R1281" s="2005"/>
      <c r="S1281" s="272"/>
      <c r="T1281" s="272"/>
      <c r="U1281" s="1300"/>
      <c r="V1281" s="271"/>
      <c r="W1281" s="272"/>
      <c r="X1281" s="272"/>
      <c r="Y1281" s="262"/>
      <c r="Z1281" s="262"/>
      <c r="AA1281" s="262"/>
      <c r="AB1281" s="1302"/>
      <c r="AC1281" s="272"/>
      <c r="AD1281" s="271"/>
      <c r="AE1281" s="272"/>
      <c r="AF1281" s="540"/>
      <c r="AG1281" s="272"/>
      <c r="AH1281" s="221"/>
      <c r="AI1281" s="221"/>
      <c r="AJ1281" s="221"/>
      <c r="AK1281" s="221"/>
      <c r="AL1281" s="221"/>
      <c r="AM1281" s="221"/>
      <c r="AN1281" s="221"/>
      <c r="AO1281" s="221"/>
      <c r="AP1281" s="221"/>
      <c r="AQ1281" s="221"/>
      <c r="AR1281" s="221"/>
      <c r="AS1281" s="221"/>
      <c r="AT1281" s="221"/>
      <c r="AU1281" s="221"/>
      <c r="AV1281" s="221"/>
      <c r="AW1281" s="221"/>
      <c r="AX1281" s="221"/>
      <c r="AY1281" s="221"/>
      <c r="AZ1281" s="221"/>
      <c r="BA1281" s="221"/>
      <c r="BB1281" s="221"/>
      <c r="BC1281" s="221"/>
      <c r="BD1281" s="221"/>
      <c r="BE1281" s="221"/>
      <c r="BF1281" s="221"/>
      <c r="BG1281" s="221"/>
    </row>
    <row r="1282" spans="1:113" ht="15" customHeight="1">
      <c r="A1282" s="1865"/>
      <c r="B1282" s="1904" t="s">
        <v>1611</v>
      </c>
      <c r="C1282" s="1770" t="s">
        <v>324</v>
      </c>
      <c r="D1282" s="421" t="s">
        <v>1467</v>
      </c>
      <c r="E1282" s="311">
        <v>5</v>
      </c>
      <c r="F1282" s="332" t="s">
        <v>179</v>
      </c>
      <c r="G1282" s="332" t="s">
        <v>179</v>
      </c>
      <c r="H1282" s="665">
        <v>105.59</v>
      </c>
      <c r="I1282" s="666">
        <v>75.709999999999994</v>
      </c>
      <c r="J1282" s="318" t="s">
        <v>179</v>
      </c>
      <c r="K1282" s="319" t="s">
        <v>179</v>
      </c>
      <c r="L1282" s="318" t="s">
        <v>179</v>
      </c>
      <c r="M1282" s="319" t="s">
        <v>179</v>
      </c>
      <c r="N1282" s="451">
        <v>95.43</v>
      </c>
      <c r="O1282" s="438">
        <v>4.97</v>
      </c>
      <c r="P1282" s="438">
        <v>19.21</v>
      </c>
      <c r="Q1282" s="231">
        <f t="shared" si="68"/>
        <v>4.0322580645161289E-2</v>
      </c>
      <c r="R1282" s="1804">
        <f>SUMPRODUCT(Q1282:Q1283,N1282:N1283)</f>
        <v>3.8479838709677421</v>
      </c>
      <c r="S1282" s="272"/>
      <c r="T1282" s="272"/>
      <c r="U1282" s="1300"/>
      <c r="V1282" s="271"/>
      <c r="W1282" s="272"/>
      <c r="X1282" s="272"/>
      <c r="Y1282" s="262"/>
      <c r="Z1282" s="262"/>
      <c r="AA1282" s="262"/>
      <c r="AB1282" s="1302"/>
      <c r="AC1282" s="272"/>
      <c r="AD1282" s="271"/>
      <c r="AE1282" s="272"/>
      <c r="AF1282" s="540"/>
      <c r="AG1282" s="272"/>
      <c r="AH1282" s="221"/>
      <c r="AI1282" s="221"/>
      <c r="AJ1282" s="221"/>
      <c r="AK1282" s="221"/>
      <c r="AL1282" s="221"/>
      <c r="AM1282" s="221"/>
      <c r="AN1282" s="221"/>
      <c r="AO1282" s="221"/>
      <c r="AP1282" s="221"/>
      <c r="AQ1282" s="221"/>
      <c r="AR1282" s="221"/>
      <c r="AS1282" s="221"/>
      <c r="AT1282" s="221"/>
      <c r="AU1282" s="221"/>
      <c r="AV1282" s="221"/>
      <c r="AW1282" s="221"/>
      <c r="AX1282" s="221"/>
      <c r="AY1282" s="221"/>
      <c r="AZ1282" s="221"/>
      <c r="BA1282" s="221"/>
      <c r="BB1282" s="221"/>
      <c r="BC1282" s="221"/>
      <c r="BD1282" s="221"/>
      <c r="BE1282" s="221"/>
      <c r="BF1282" s="221"/>
      <c r="BG1282" s="221"/>
    </row>
    <row r="1283" spans="1:113" ht="15" customHeight="1">
      <c r="A1283" s="1865"/>
      <c r="B1283" s="1904"/>
      <c r="C1283" s="1770"/>
      <c r="D1283" s="421" t="s">
        <v>333</v>
      </c>
      <c r="E1283" s="311">
        <v>119</v>
      </c>
      <c r="F1283" s="332" t="s">
        <v>179</v>
      </c>
      <c r="G1283" s="332" t="s">
        <v>179</v>
      </c>
      <c r="H1283" s="665">
        <v>231.2</v>
      </c>
      <c r="I1283" s="666">
        <v>82.15</v>
      </c>
      <c r="J1283" s="318" t="s">
        <v>179</v>
      </c>
      <c r="K1283" s="319" t="s">
        <v>179</v>
      </c>
      <c r="L1283" s="318" t="s">
        <v>179</v>
      </c>
      <c r="M1283" s="319" t="s">
        <v>179</v>
      </c>
      <c r="N1283" s="322">
        <v>0</v>
      </c>
      <c r="O1283" s="323" t="s">
        <v>413</v>
      </c>
      <c r="P1283" s="323" t="s">
        <v>413</v>
      </c>
      <c r="Q1283" s="231">
        <f t="shared" si="68"/>
        <v>0.95967741935483875</v>
      </c>
      <c r="R1283" s="2005"/>
      <c r="S1283" s="272"/>
      <c r="T1283" s="272"/>
      <c r="U1283" s="1300"/>
      <c r="V1283" s="271"/>
      <c r="W1283" s="272"/>
      <c r="X1283" s="272"/>
      <c r="Y1283" s="262"/>
      <c r="Z1283" s="262"/>
      <c r="AA1283" s="262"/>
      <c r="AB1283" s="1302"/>
      <c r="AC1283" s="272"/>
      <c r="AD1283" s="271"/>
      <c r="AE1283" s="272"/>
      <c r="AF1283" s="540"/>
      <c r="AG1283" s="272"/>
      <c r="AH1283" s="221"/>
      <c r="AI1283" s="221"/>
      <c r="AJ1283" s="221"/>
      <c r="AK1283" s="221"/>
      <c r="AL1283" s="221"/>
      <c r="AM1283" s="221"/>
      <c r="AN1283" s="221"/>
      <c r="AO1283" s="221"/>
      <c r="AP1283" s="221"/>
      <c r="AQ1283" s="221"/>
      <c r="AR1283" s="221"/>
      <c r="AS1283" s="221"/>
      <c r="AT1283" s="221"/>
      <c r="AU1283" s="221"/>
      <c r="AV1283" s="221"/>
      <c r="AW1283" s="221"/>
      <c r="AX1283" s="221"/>
      <c r="AY1283" s="221"/>
      <c r="AZ1283" s="221"/>
      <c r="BA1283" s="221"/>
      <c r="BB1283" s="221"/>
      <c r="BC1283" s="221"/>
      <c r="BD1283" s="221"/>
      <c r="BE1283" s="221"/>
      <c r="BF1283" s="221"/>
      <c r="BG1283" s="221"/>
    </row>
    <row r="1284" spans="1:113" ht="15" customHeight="1">
      <c r="A1284" s="1865"/>
      <c r="B1284" s="1904" t="s">
        <v>1612</v>
      </c>
      <c r="C1284" s="1770" t="s">
        <v>324</v>
      </c>
      <c r="D1284" s="421" t="s">
        <v>1467</v>
      </c>
      <c r="E1284" s="311">
        <v>6</v>
      </c>
      <c r="F1284" s="332" t="s">
        <v>179</v>
      </c>
      <c r="G1284" s="332" t="s">
        <v>179</v>
      </c>
      <c r="H1284" s="665">
        <v>170.33</v>
      </c>
      <c r="I1284" s="666">
        <v>38.1</v>
      </c>
      <c r="J1284" s="318" t="s">
        <v>179</v>
      </c>
      <c r="K1284" s="319" t="s">
        <v>179</v>
      </c>
      <c r="L1284" s="318" t="s">
        <v>179</v>
      </c>
      <c r="M1284" s="319" t="s">
        <v>179</v>
      </c>
      <c r="N1284" s="451">
        <v>30.11</v>
      </c>
      <c r="O1284" s="438">
        <v>1.86</v>
      </c>
      <c r="P1284" s="438">
        <v>16.21</v>
      </c>
      <c r="Q1284" s="231">
        <f t="shared" si="68"/>
        <v>4.8387096774193547E-2</v>
      </c>
      <c r="R1284" s="1804">
        <f>SUMPRODUCT(Q1284:Q1285,N1284:N1285)</f>
        <v>1.4569354838709676</v>
      </c>
      <c r="S1284" s="272"/>
      <c r="T1284" s="272"/>
      <c r="U1284" s="1300"/>
      <c r="V1284" s="271"/>
      <c r="W1284" s="272"/>
      <c r="X1284" s="272"/>
      <c r="Y1284" s="262"/>
      <c r="Z1284" s="262"/>
      <c r="AA1284" s="262"/>
      <c r="AB1284" s="1302"/>
      <c r="AC1284" s="272"/>
      <c r="AD1284" s="271"/>
      <c r="AE1284" s="272"/>
      <c r="AF1284" s="540"/>
      <c r="AG1284" s="272"/>
      <c r="AH1284" s="221"/>
      <c r="AI1284" s="221"/>
      <c r="AJ1284" s="221"/>
      <c r="AK1284" s="221"/>
      <c r="AL1284" s="221"/>
      <c r="AM1284" s="221"/>
      <c r="AN1284" s="221"/>
      <c r="AO1284" s="221"/>
      <c r="AP1284" s="221"/>
      <c r="AQ1284" s="221"/>
      <c r="AR1284" s="221"/>
      <c r="AS1284" s="221"/>
      <c r="AT1284" s="221"/>
      <c r="AU1284" s="221"/>
      <c r="AV1284" s="221"/>
      <c r="AW1284" s="221"/>
      <c r="AX1284" s="221"/>
      <c r="AY1284" s="221"/>
      <c r="AZ1284" s="221"/>
      <c r="BA1284" s="221"/>
      <c r="BB1284" s="221"/>
      <c r="BC1284" s="221"/>
      <c r="BD1284" s="221"/>
      <c r="BE1284" s="221"/>
      <c r="BF1284" s="221"/>
      <c r="BG1284" s="221"/>
    </row>
    <row r="1285" spans="1:113" ht="15.75" customHeight="1">
      <c r="A1285" s="1865"/>
      <c r="B1285" s="1882"/>
      <c r="C1285" s="1813"/>
      <c r="D1285" s="528" t="s">
        <v>333</v>
      </c>
      <c r="E1285" s="798">
        <v>118</v>
      </c>
      <c r="F1285" s="393" t="s">
        <v>179</v>
      </c>
      <c r="G1285" s="393" t="s">
        <v>179</v>
      </c>
      <c r="H1285" s="1309">
        <v>107.62</v>
      </c>
      <c r="I1285" s="1310">
        <v>80.03</v>
      </c>
      <c r="J1285" s="396" t="s">
        <v>179</v>
      </c>
      <c r="K1285" s="397" t="s">
        <v>179</v>
      </c>
      <c r="L1285" s="396" t="s">
        <v>179</v>
      </c>
      <c r="M1285" s="397" t="s">
        <v>179</v>
      </c>
      <c r="N1285" s="398">
        <v>0</v>
      </c>
      <c r="O1285" s="399" t="s">
        <v>413</v>
      </c>
      <c r="P1285" s="399" t="s">
        <v>413</v>
      </c>
      <c r="Q1285" s="873">
        <f t="shared" si="68"/>
        <v>0.95161290322580649</v>
      </c>
      <c r="R1285" s="2012"/>
      <c r="S1285" s="272"/>
      <c r="T1285" s="272"/>
      <c r="U1285" s="1311"/>
      <c r="V1285" s="271"/>
      <c r="W1285" s="272"/>
      <c r="X1285" s="272"/>
      <c r="Y1285" s="262"/>
      <c r="Z1285" s="262"/>
      <c r="AA1285" s="262"/>
      <c r="AB1285" s="1312"/>
      <c r="AC1285" s="272"/>
      <c r="AD1285" s="271"/>
      <c r="AE1285" s="272"/>
      <c r="AF1285" s="540"/>
      <c r="AG1285" s="272"/>
      <c r="AH1285" s="221"/>
      <c r="AI1285" s="221"/>
      <c r="AJ1285" s="221"/>
      <c r="AK1285" s="221"/>
      <c r="AL1285" s="221"/>
      <c r="AM1285" s="221"/>
      <c r="AN1285" s="221"/>
      <c r="AO1285" s="221"/>
      <c r="AP1285" s="221"/>
      <c r="AQ1285" s="221"/>
      <c r="AR1285" s="221"/>
      <c r="AS1285" s="221"/>
      <c r="AT1285" s="221"/>
      <c r="AU1285" s="221"/>
      <c r="AV1285" s="221"/>
      <c r="AW1285" s="221"/>
      <c r="AX1285" s="221"/>
      <c r="AY1285" s="221"/>
      <c r="AZ1285" s="221"/>
      <c r="BA1285" s="221"/>
      <c r="BB1285" s="221"/>
      <c r="BC1285" s="221"/>
      <c r="BD1285" s="221"/>
      <c r="BE1285" s="221"/>
      <c r="BF1285" s="221"/>
      <c r="BG1285" s="221"/>
    </row>
    <row r="1286" spans="1:113" ht="15" customHeight="1">
      <c r="A1286" s="1865"/>
      <c r="B1286" s="1857" t="s">
        <v>694</v>
      </c>
      <c r="C1286" s="1321"/>
      <c r="D1286" s="268"/>
      <c r="E1286" s="269"/>
      <c r="F1286" s="269"/>
      <c r="G1286" s="269"/>
      <c r="H1286" s="1322"/>
      <c r="I1286" s="1322"/>
      <c r="J1286" s="925"/>
      <c r="K1286" s="269"/>
      <c r="L1286" s="925"/>
      <c r="M1286" s="269"/>
      <c r="N1286" s="1323"/>
      <c r="O1286" s="1324"/>
      <c r="P1286" s="1324"/>
      <c r="Q1286" s="536"/>
      <c r="R1286" s="998"/>
      <c r="S1286" s="272"/>
      <c r="T1286" s="272"/>
      <c r="V1286" s="271"/>
      <c r="W1286" s="272"/>
      <c r="X1286" s="272"/>
      <c r="Y1286" s="262"/>
      <c r="Z1286" s="262"/>
      <c r="AA1286" s="262"/>
      <c r="AC1286" s="272"/>
      <c r="AD1286" s="271"/>
      <c r="AE1286" s="272"/>
      <c r="AF1286" s="540"/>
      <c r="AG1286" s="272"/>
      <c r="AH1286" s="221"/>
      <c r="AI1286" s="221"/>
      <c r="AJ1286" s="221"/>
      <c r="AK1286" s="221"/>
      <c r="AL1286" s="221"/>
      <c r="AM1286" s="221"/>
      <c r="AN1286" s="221"/>
      <c r="AO1286" s="221"/>
      <c r="AP1286" s="221"/>
      <c r="AQ1286" s="221"/>
      <c r="AR1286" s="221"/>
      <c r="AS1286" s="221"/>
      <c r="AT1286" s="221"/>
      <c r="AU1286" s="221"/>
      <c r="AV1286" s="221"/>
      <c r="AW1286" s="221"/>
      <c r="AX1286" s="221"/>
      <c r="AY1286" s="221"/>
      <c r="AZ1286" s="221"/>
      <c r="BA1286" s="221"/>
      <c r="BB1286" s="221"/>
      <c r="BC1286" s="221"/>
      <c r="BD1286" s="221"/>
      <c r="BE1286" s="221"/>
      <c r="BF1286" s="221"/>
      <c r="BG1286" s="221"/>
    </row>
    <row r="1287" spans="1:113">
      <c r="A1287" s="1865"/>
      <c r="B1287" s="1858"/>
      <c r="C1287" s="649"/>
      <c r="D1287" s="272"/>
      <c r="E1287" s="262"/>
      <c r="F1287" s="262"/>
      <c r="G1287" s="262"/>
      <c r="H1287" s="1325"/>
      <c r="I1287" s="1325"/>
      <c r="J1287" s="1035"/>
      <c r="K1287" s="262"/>
      <c r="L1287" s="1035"/>
      <c r="M1287" s="262"/>
      <c r="N1287" s="1326"/>
      <c r="O1287" s="1327"/>
      <c r="P1287" s="1327"/>
      <c r="Q1287" s="352"/>
      <c r="R1287" s="1209"/>
      <c r="S1287" s="272"/>
      <c r="T1287" s="272"/>
      <c r="V1287" s="271"/>
      <c r="W1287" s="272"/>
      <c r="X1287" s="272"/>
      <c r="Y1287" s="262"/>
      <c r="Z1287" s="262"/>
      <c r="AA1287" s="262"/>
      <c r="AC1287" s="272"/>
      <c r="AD1287" s="271"/>
      <c r="AE1287" s="272"/>
      <c r="AF1287" s="540"/>
      <c r="AG1287" s="272"/>
      <c r="AH1287" s="221"/>
      <c r="AI1287" s="221"/>
      <c r="AJ1287" s="221"/>
      <c r="AK1287" s="221"/>
      <c r="AL1287" s="221"/>
      <c r="AM1287" s="221"/>
      <c r="AN1287" s="221"/>
      <c r="AO1287" s="221"/>
      <c r="AP1287" s="221"/>
      <c r="AQ1287" s="221"/>
      <c r="AR1287" s="221"/>
      <c r="AS1287" s="221"/>
      <c r="AT1287" s="221"/>
      <c r="AU1287" s="221"/>
      <c r="AV1287" s="221"/>
      <c r="AW1287" s="221"/>
      <c r="AX1287" s="221"/>
      <c r="AY1287" s="221"/>
      <c r="AZ1287" s="221"/>
      <c r="BA1287" s="221"/>
      <c r="BB1287" s="221"/>
      <c r="BC1287" s="221"/>
      <c r="BD1287" s="221"/>
      <c r="BE1287" s="221"/>
      <c r="BF1287" s="221"/>
      <c r="BG1287" s="221"/>
    </row>
    <row r="1288" spans="1:113" ht="15" thickBot="1">
      <c r="A1288" s="1866"/>
      <c r="B1288" s="1859"/>
      <c r="C1288" s="654"/>
      <c r="D1288" s="440"/>
      <c r="E1288" s="363"/>
      <c r="F1288" s="363"/>
      <c r="G1288" s="363"/>
      <c r="H1288" s="1328"/>
      <c r="I1288" s="1328"/>
      <c r="J1288" s="1329"/>
      <c r="K1288" s="363"/>
      <c r="L1288" s="1329"/>
      <c r="M1288" s="363"/>
      <c r="N1288" s="1330"/>
      <c r="O1288" s="1331"/>
      <c r="P1288" s="1331"/>
      <c r="Q1288" s="865"/>
      <c r="R1288" s="1332"/>
      <c r="S1288" s="272"/>
      <c r="T1288" s="272"/>
      <c r="V1288" s="271"/>
      <c r="W1288" s="272"/>
      <c r="X1288" s="272"/>
      <c r="Y1288" s="262"/>
      <c r="Z1288" s="262"/>
      <c r="AA1288" s="262"/>
      <c r="AC1288" s="272"/>
      <c r="AD1288" s="439"/>
      <c r="AE1288" s="272"/>
      <c r="AF1288" s="540"/>
      <c r="AG1288" s="272"/>
      <c r="AH1288" s="221"/>
      <c r="AI1288" s="221"/>
      <c r="AJ1288" s="221"/>
      <c r="AK1288" s="221"/>
      <c r="AL1288" s="221"/>
      <c r="AM1288" s="221"/>
      <c r="AN1288" s="221"/>
      <c r="AO1288" s="221"/>
      <c r="AP1288" s="221"/>
      <c r="AQ1288" s="221"/>
      <c r="AR1288" s="221"/>
      <c r="AS1288" s="221"/>
      <c r="AT1288" s="221"/>
      <c r="AU1288" s="221"/>
      <c r="AV1288" s="221"/>
      <c r="AW1288" s="221"/>
      <c r="AX1288" s="221"/>
      <c r="AY1288" s="221"/>
      <c r="AZ1288" s="221"/>
      <c r="BA1288" s="221"/>
      <c r="BB1288" s="221"/>
      <c r="BC1288" s="221"/>
      <c r="BD1288" s="221"/>
      <c r="BE1288" s="221"/>
      <c r="BF1288" s="221"/>
      <c r="BG1288" s="221"/>
    </row>
    <row r="1289" spans="1:113" s="289" customFormat="1" ht="9" customHeight="1" thickBot="1">
      <c r="A1289" s="1265"/>
      <c r="B1289" s="364"/>
      <c r="C1289" s="804"/>
      <c r="D1289" s="366"/>
      <c r="E1289" s="1278"/>
      <c r="F1289" s="1278"/>
      <c r="G1289" s="1278"/>
      <c r="H1289" s="1278"/>
      <c r="I1289" s="1278"/>
      <c r="J1289" s="190"/>
      <c r="K1289" s="189"/>
      <c r="L1289" s="190"/>
      <c r="M1289" s="191"/>
      <c r="N1289" s="805"/>
      <c r="O1289" s="806"/>
      <c r="P1289" s="806"/>
      <c r="Q1289" s="807"/>
      <c r="R1289" s="807"/>
      <c r="S1289" s="372"/>
      <c r="T1289" s="372"/>
      <c r="U1289" s="196"/>
      <c r="V1289" s="197"/>
      <c r="W1289" s="367"/>
      <c r="X1289" s="367"/>
      <c r="Y1289" s="1280"/>
      <c r="Z1289" s="1280"/>
      <c r="AA1289" s="661"/>
      <c r="AB1289" s="662"/>
      <c r="AC1289" s="663"/>
      <c r="AD1289" s="663"/>
      <c r="AE1289" s="663"/>
      <c r="AF1289" s="1281"/>
      <c r="AG1289" s="1282"/>
      <c r="AH1289" s="400"/>
      <c r="AI1289" s="400"/>
      <c r="AJ1289" s="400"/>
      <c r="AK1289" s="400"/>
      <c r="AL1289" s="400"/>
      <c r="AM1289" s="400"/>
      <c r="AN1289" s="200"/>
      <c r="AO1289" s="200"/>
      <c r="AP1289" s="200"/>
      <c r="AQ1289" s="200"/>
      <c r="AR1289" s="200"/>
      <c r="AS1289" s="200"/>
      <c r="AT1289" s="200"/>
      <c r="AU1289" s="200"/>
      <c r="AV1289" s="200"/>
      <c r="AW1289" s="200"/>
      <c r="AX1289" s="200"/>
      <c r="AY1289" s="200"/>
      <c r="AZ1289" s="200"/>
      <c r="BA1289" s="200"/>
      <c r="BB1289" s="200"/>
      <c r="BC1289" s="200"/>
      <c r="BD1289" s="200"/>
      <c r="BE1289" s="200"/>
      <c r="BF1289" s="200"/>
      <c r="BG1289" s="200"/>
      <c r="BH1289" s="176"/>
      <c r="DI1289" s="290"/>
    </row>
    <row r="1290" spans="1:113">
      <c r="A1290" s="1818" t="s">
        <v>1613</v>
      </c>
      <c r="B1290" s="313" t="s">
        <v>1541</v>
      </c>
      <c r="C1290" s="1291" t="s">
        <v>340</v>
      </c>
      <c r="D1290" s="1140" t="s">
        <v>1614</v>
      </c>
      <c r="E1290" s="412">
        <v>132</v>
      </c>
      <c r="F1290" s="404">
        <v>126.39</v>
      </c>
      <c r="G1290" s="404">
        <v>111.26</v>
      </c>
      <c r="H1290" s="665">
        <v>232.27</v>
      </c>
      <c r="I1290" s="666">
        <v>117.52</v>
      </c>
      <c r="J1290" s="376" t="s">
        <v>179</v>
      </c>
      <c r="K1290" s="377" t="s">
        <v>179</v>
      </c>
      <c r="L1290" s="376" t="s">
        <v>179</v>
      </c>
      <c r="M1290" s="377" t="s">
        <v>179</v>
      </c>
      <c r="N1290" s="407">
        <v>0.52500000000000002</v>
      </c>
      <c r="O1290" s="503">
        <v>9.81</v>
      </c>
      <c r="P1290" s="503">
        <v>5.2999999999999999E-2</v>
      </c>
      <c r="Q1290" s="1292" t="s">
        <v>179</v>
      </c>
      <c r="R1290" s="383">
        <f t="shared" ref="R1290:R1301" si="69">N1290</f>
        <v>0.52500000000000002</v>
      </c>
      <c r="S1290" s="408" t="s">
        <v>326</v>
      </c>
      <c r="T1290" s="409" t="s">
        <v>327</v>
      </c>
      <c r="U1290" s="1293"/>
      <c r="V1290" s="1782" t="s">
        <v>678</v>
      </c>
      <c r="W1290" s="1142" t="s">
        <v>182</v>
      </c>
      <c r="X1290" s="1294" t="s">
        <v>1615</v>
      </c>
      <c r="Y1290" s="455">
        <f>T1297+R1290*64+R1291*48+R1296</f>
        <v>87.128000000000014</v>
      </c>
      <c r="Z1290" s="1295" t="s">
        <v>405</v>
      </c>
      <c r="AA1290" s="1296" t="s">
        <v>405</v>
      </c>
      <c r="AB1290" s="1297"/>
      <c r="AC1290" s="272"/>
      <c r="AD1290" s="1833" t="s">
        <v>332</v>
      </c>
      <c r="AE1290" s="2019"/>
      <c r="AF1290" s="1289" t="s">
        <v>182</v>
      </c>
      <c r="AG1290" s="1142" t="s">
        <v>1616</v>
      </c>
      <c r="AH1290" s="1299">
        <f>353.54*1.25</f>
        <v>441.92500000000001</v>
      </c>
      <c r="AI1290" s="415"/>
      <c r="AJ1290" s="415"/>
      <c r="AK1290" s="415"/>
      <c r="AL1290" s="415"/>
      <c r="AM1290" s="415"/>
      <c r="AN1290" s="221"/>
      <c r="AO1290" s="221"/>
      <c r="AP1290" s="221"/>
      <c r="AQ1290" s="221"/>
      <c r="AR1290" s="221"/>
      <c r="AS1290" s="221"/>
      <c r="AT1290" s="221"/>
      <c r="AU1290" s="221"/>
      <c r="AV1290" s="221"/>
      <c r="AW1290" s="221"/>
      <c r="AX1290" s="221"/>
      <c r="AY1290" s="221"/>
      <c r="AZ1290" s="221"/>
      <c r="BA1290" s="221"/>
      <c r="BB1290" s="221"/>
      <c r="BC1290" s="221"/>
      <c r="BD1290" s="221"/>
      <c r="BE1290" s="221"/>
      <c r="BF1290" s="221"/>
      <c r="BG1290" s="221"/>
    </row>
    <row r="1291" spans="1:113">
      <c r="A1291" s="2025"/>
      <c r="B1291" s="291" t="s">
        <v>1537</v>
      </c>
      <c r="C1291" s="796" t="s">
        <v>340</v>
      </c>
      <c r="D1291" s="330" t="s">
        <v>1538</v>
      </c>
      <c r="E1291" s="311">
        <v>132</v>
      </c>
      <c r="F1291" s="232">
        <v>53.81</v>
      </c>
      <c r="G1291" s="232">
        <v>16.54</v>
      </c>
      <c r="H1291" s="665">
        <v>232.27</v>
      </c>
      <c r="I1291" s="666">
        <v>117.52</v>
      </c>
      <c r="J1291" s="318" t="s">
        <v>179</v>
      </c>
      <c r="K1291" s="319" t="s">
        <v>179</v>
      </c>
      <c r="L1291" s="318" t="s">
        <v>179</v>
      </c>
      <c r="M1291" s="319" t="s">
        <v>179</v>
      </c>
      <c r="N1291" s="227">
        <v>1.786</v>
      </c>
      <c r="O1291" s="244">
        <v>4.97</v>
      </c>
      <c r="P1291" s="244">
        <v>0.35899999999999999</v>
      </c>
      <c r="Q1291" s="332" t="s">
        <v>179</v>
      </c>
      <c r="R1291" s="231">
        <f t="shared" si="69"/>
        <v>1.786</v>
      </c>
      <c r="S1291" s="785" t="s">
        <v>1455</v>
      </c>
      <c r="T1291" s="247" t="s">
        <v>740</v>
      </c>
      <c r="U1291" s="1300"/>
      <c r="V1291" s="1783"/>
      <c r="W1291" s="984" t="s">
        <v>4</v>
      </c>
      <c r="X1291" s="1301" t="s">
        <v>1617</v>
      </c>
      <c r="Y1291" s="461">
        <f>T1297+R1290*60+R1291*48+R1296</f>
        <v>85.02800000000002</v>
      </c>
      <c r="Z1291" s="461">
        <f>Y1291-$Y$1290</f>
        <v>-2.0999999999999943</v>
      </c>
      <c r="AA1291" s="1010">
        <f>(64-60)*P1290</f>
        <v>0.21199999999999999</v>
      </c>
      <c r="AB1291" s="1302"/>
      <c r="AC1291" s="272"/>
      <c r="AD1291" s="2021" t="s">
        <v>1544</v>
      </c>
      <c r="AE1291" s="2022"/>
      <c r="AF1291" s="977" t="s">
        <v>4</v>
      </c>
      <c r="AG1291" s="984" t="s">
        <v>1618</v>
      </c>
      <c r="AH1291" s="1304">
        <f>349.34*1.25</f>
        <v>436.67499999999995</v>
      </c>
      <c r="AI1291" s="415"/>
      <c r="AJ1291" s="415"/>
      <c r="AK1291" s="415"/>
      <c r="AL1291" s="415"/>
      <c r="AM1291" s="415"/>
      <c r="AN1291" s="221"/>
      <c r="AO1291" s="221"/>
      <c r="AP1291" s="221"/>
      <c r="AQ1291" s="221"/>
      <c r="AR1291" s="221"/>
      <c r="AS1291" s="221"/>
      <c r="AT1291" s="221"/>
      <c r="AU1291" s="221"/>
      <c r="AV1291" s="221"/>
      <c r="AW1291" s="221"/>
      <c r="AX1291" s="221"/>
      <c r="AY1291" s="221"/>
      <c r="AZ1291" s="221"/>
      <c r="BA1291" s="221"/>
      <c r="BB1291" s="221"/>
      <c r="BC1291" s="221"/>
      <c r="BD1291" s="221"/>
      <c r="BE1291" s="221"/>
      <c r="BF1291" s="221"/>
      <c r="BG1291" s="221"/>
    </row>
    <row r="1292" spans="1:113">
      <c r="A1292" s="2025"/>
      <c r="B1292" s="1904" t="s">
        <v>1619</v>
      </c>
      <c r="C1292" s="1770" t="s">
        <v>324</v>
      </c>
      <c r="D1292" s="421" t="s">
        <v>1467</v>
      </c>
      <c r="E1292" s="232">
        <v>11</v>
      </c>
      <c r="F1292" s="332" t="s">
        <v>179</v>
      </c>
      <c r="G1292" s="332" t="s">
        <v>179</v>
      </c>
      <c r="H1292" s="665">
        <v>279.10000000000002</v>
      </c>
      <c r="I1292" s="666">
        <v>85.33</v>
      </c>
      <c r="J1292" s="318" t="s">
        <v>179</v>
      </c>
      <c r="K1292" s="319" t="s">
        <v>179</v>
      </c>
      <c r="L1292" s="318" t="s">
        <v>179</v>
      </c>
      <c r="M1292" s="319" t="s">
        <v>179</v>
      </c>
      <c r="N1292" s="451">
        <v>225.48</v>
      </c>
      <c r="O1292" s="438">
        <v>6.96</v>
      </c>
      <c r="P1292" s="438">
        <v>32.4</v>
      </c>
      <c r="Q1292" s="332" t="s">
        <v>179</v>
      </c>
      <c r="R1292" s="231">
        <f t="shared" si="69"/>
        <v>225.48</v>
      </c>
      <c r="S1292" s="425" t="s">
        <v>345</v>
      </c>
      <c r="T1292" s="246" t="s">
        <v>346</v>
      </c>
      <c r="U1292" s="1300"/>
      <c r="V1292" s="1783"/>
      <c r="W1292" s="984" t="s">
        <v>4</v>
      </c>
      <c r="X1292" s="1301" t="s">
        <v>1620</v>
      </c>
      <c r="Y1292" s="461">
        <f>T1297+R1290*58+R1291*48+R1296</f>
        <v>83.978000000000009</v>
      </c>
      <c r="Z1292" s="461">
        <f>Y1292-$Y$1290</f>
        <v>-3.1500000000000057</v>
      </c>
      <c r="AA1292" s="1010">
        <f>(64-58)*P1290</f>
        <v>0.318</v>
      </c>
      <c r="AB1292" s="1302"/>
      <c r="AC1292" s="272"/>
      <c r="AD1292" s="271"/>
      <c r="AE1292" s="272"/>
      <c r="AF1292" s="977" t="s">
        <v>182</v>
      </c>
      <c r="AG1292" s="984" t="s">
        <v>1621</v>
      </c>
      <c r="AH1292" s="1304">
        <f>297.44*1.25</f>
        <v>371.8</v>
      </c>
      <c r="AI1292" s="415"/>
      <c r="AJ1292" s="415"/>
      <c r="AK1292" s="415"/>
      <c r="AL1292" s="415"/>
      <c r="AM1292" s="415"/>
      <c r="AN1292" s="221"/>
      <c r="AO1292" s="221"/>
      <c r="AP1292" s="221"/>
      <c r="AQ1292" s="221"/>
      <c r="AR1292" s="221"/>
      <c r="AS1292" s="221"/>
      <c r="AT1292" s="221"/>
      <c r="AU1292" s="221"/>
      <c r="AV1292" s="221"/>
      <c r="AW1292" s="221"/>
      <c r="AX1292" s="221"/>
      <c r="AY1292" s="221"/>
      <c r="AZ1292" s="221"/>
      <c r="BA1292" s="221"/>
      <c r="BB1292" s="221"/>
      <c r="BC1292" s="221"/>
      <c r="BD1292" s="221"/>
      <c r="BE1292" s="221"/>
      <c r="BF1292" s="221"/>
      <c r="BG1292" s="221"/>
    </row>
    <row r="1293" spans="1:113">
      <c r="A1293" s="2025"/>
      <c r="B1293" s="1904"/>
      <c r="C1293" s="1770"/>
      <c r="D1293" s="421" t="s">
        <v>333</v>
      </c>
      <c r="E1293" s="311">
        <v>121</v>
      </c>
      <c r="F1293" s="332" t="s">
        <v>179</v>
      </c>
      <c r="G1293" s="332" t="s">
        <v>179</v>
      </c>
      <c r="H1293" s="665">
        <v>228.01</v>
      </c>
      <c r="I1293" s="666">
        <v>119.38</v>
      </c>
      <c r="J1293" s="318" t="s">
        <v>179</v>
      </c>
      <c r="K1293" s="319" t="s">
        <v>179</v>
      </c>
      <c r="L1293" s="318" t="s">
        <v>179</v>
      </c>
      <c r="M1293" s="319" t="s">
        <v>179</v>
      </c>
      <c r="N1293" s="322">
        <v>0</v>
      </c>
      <c r="O1293" s="323" t="s">
        <v>413</v>
      </c>
      <c r="P1293" s="323" t="s">
        <v>413</v>
      </c>
      <c r="Q1293" s="332" t="s">
        <v>179</v>
      </c>
      <c r="R1293" s="231">
        <f t="shared" si="69"/>
        <v>0</v>
      </c>
      <c r="S1293" s="531" t="s">
        <v>691</v>
      </c>
      <c r="T1293" s="532" t="s">
        <v>692</v>
      </c>
      <c r="U1293" s="1300"/>
      <c r="V1293" s="1783"/>
      <c r="W1293" s="984" t="s">
        <v>182</v>
      </c>
      <c r="X1293" s="1301" t="s">
        <v>1622</v>
      </c>
      <c r="Y1293" s="461">
        <f>T1297+R1290*128+R1291*48+R1296</f>
        <v>120.72800000000004</v>
      </c>
      <c r="Z1293" s="1305" t="s">
        <v>405</v>
      </c>
      <c r="AA1293" s="1306" t="s">
        <v>405</v>
      </c>
      <c r="AB1293" s="1302"/>
      <c r="AC1293" s="272"/>
      <c r="AD1293" s="271"/>
      <c r="AE1293" s="272"/>
      <c r="AF1293" s="977" t="s">
        <v>4</v>
      </c>
      <c r="AG1293" s="984" t="s">
        <v>1623</v>
      </c>
      <c r="AH1293" s="1304">
        <f>295.34*1.25</f>
        <v>369.17499999999995</v>
      </c>
      <c r="AI1293" s="415"/>
      <c r="AJ1293" s="415"/>
      <c r="AK1293" s="415"/>
      <c r="AL1293" s="415"/>
      <c r="AM1293" s="415"/>
      <c r="AN1293" s="221"/>
      <c r="AO1293" s="221"/>
      <c r="AP1293" s="221"/>
      <c r="AQ1293" s="221"/>
      <c r="AR1293" s="221"/>
      <c r="AS1293" s="221"/>
      <c r="AT1293" s="221"/>
      <c r="AU1293" s="221"/>
      <c r="AV1293" s="221"/>
      <c r="AW1293" s="221"/>
      <c r="AX1293" s="221"/>
      <c r="AY1293" s="221"/>
      <c r="AZ1293" s="221"/>
      <c r="BA1293" s="221"/>
      <c r="BB1293" s="221"/>
      <c r="BC1293" s="221"/>
      <c r="BD1293" s="221"/>
      <c r="BE1293" s="221"/>
      <c r="BF1293" s="221"/>
      <c r="BG1293" s="221"/>
    </row>
    <row r="1294" spans="1:113">
      <c r="A1294" s="2025"/>
      <c r="B1294" s="1904" t="s">
        <v>1624</v>
      </c>
      <c r="C1294" s="1770" t="s">
        <v>324</v>
      </c>
      <c r="D1294" s="421" t="s">
        <v>1467</v>
      </c>
      <c r="E1294" s="311">
        <v>57</v>
      </c>
      <c r="F1294" s="332" t="s">
        <v>179</v>
      </c>
      <c r="G1294" s="332" t="s">
        <v>179</v>
      </c>
      <c r="H1294" s="665">
        <v>302.08</v>
      </c>
      <c r="I1294" s="666">
        <v>101.93</v>
      </c>
      <c r="J1294" s="318" t="s">
        <v>179</v>
      </c>
      <c r="K1294" s="319" t="s">
        <v>179</v>
      </c>
      <c r="L1294" s="318" t="s">
        <v>179</v>
      </c>
      <c r="M1294" s="319" t="s">
        <v>179</v>
      </c>
      <c r="N1294" s="451">
        <v>207.52</v>
      </c>
      <c r="O1294" s="438">
        <v>19.87</v>
      </c>
      <c r="P1294" s="438">
        <v>10.44</v>
      </c>
      <c r="Q1294" s="332" t="s">
        <v>179</v>
      </c>
      <c r="R1294" s="231">
        <f t="shared" si="69"/>
        <v>207.52</v>
      </c>
      <c r="S1294" s="425" t="s">
        <v>355</v>
      </c>
      <c r="T1294" s="384" t="s">
        <v>356</v>
      </c>
      <c r="U1294" s="1300"/>
      <c r="V1294" s="1784"/>
      <c r="W1294" s="984" t="s">
        <v>4</v>
      </c>
      <c r="X1294" s="1301" t="s">
        <v>1625</v>
      </c>
      <c r="Y1294" s="461">
        <f>T1297+R1290*84+R1291*48</f>
        <v>134.72800000000001</v>
      </c>
      <c r="Z1294" s="461">
        <f>Y1294-$Y$1293</f>
        <v>13.999999999999972</v>
      </c>
      <c r="AA1294" s="1010">
        <f>(128-84)*P1290+P1296</f>
        <v>17.132000000000001</v>
      </c>
      <c r="AB1294" s="1302"/>
      <c r="AC1294" s="272"/>
      <c r="AD1294" s="271"/>
      <c r="AE1294" s="272"/>
      <c r="AF1294" s="977" t="s">
        <v>182</v>
      </c>
      <c r="AG1294" s="984" t="s">
        <v>1626</v>
      </c>
      <c r="AH1294" s="1304">
        <f>253.54*1.25</f>
        <v>316.92500000000001</v>
      </c>
      <c r="AI1294" s="415"/>
      <c r="AJ1294" s="415"/>
      <c r="AK1294" s="415"/>
      <c r="AL1294" s="415"/>
      <c r="AM1294" s="415"/>
      <c r="AN1294" s="221"/>
      <c r="AO1294" s="221"/>
      <c r="AP1294" s="221"/>
      <c r="AQ1294" s="221"/>
      <c r="AR1294" s="221"/>
      <c r="AS1294" s="221"/>
      <c r="AT1294" s="221"/>
      <c r="AU1294" s="221"/>
      <c r="AV1294" s="221"/>
      <c r="AW1294" s="221"/>
      <c r="AX1294" s="221"/>
      <c r="AY1294" s="221"/>
      <c r="AZ1294" s="221"/>
      <c r="BA1294" s="221"/>
      <c r="BB1294" s="221"/>
      <c r="BC1294" s="221"/>
      <c r="BD1294" s="221"/>
      <c r="BE1294" s="221"/>
      <c r="BF1294" s="221"/>
      <c r="BG1294" s="221"/>
    </row>
    <row r="1295" spans="1:113">
      <c r="A1295" s="2025"/>
      <c r="B1295" s="1904"/>
      <c r="C1295" s="1770"/>
      <c r="D1295" s="421" t="s">
        <v>333</v>
      </c>
      <c r="E1295" s="311">
        <v>75</v>
      </c>
      <c r="F1295" s="332" t="s">
        <v>179</v>
      </c>
      <c r="G1295" s="332" t="s">
        <v>179</v>
      </c>
      <c r="H1295" s="665">
        <v>179.22</v>
      </c>
      <c r="I1295" s="666">
        <v>99.91</v>
      </c>
      <c r="J1295" s="318" t="s">
        <v>179</v>
      </c>
      <c r="K1295" s="319" t="s">
        <v>179</v>
      </c>
      <c r="L1295" s="318" t="s">
        <v>179</v>
      </c>
      <c r="M1295" s="319" t="s">
        <v>179</v>
      </c>
      <c r="N1295" s="322">
        <v>0</v>
      </c>
      <c r="O1295" s="323" t="s">
        <v>413</v>
      </c>
      <c r="P1295" s="323" t="s">
        <v>413</v>
      </c>
      <c r="Q1295" s="332" t="s">
        <v>179</v>
      </c>
      <c r="R1295" s="231">
        <f t="shared" si="69"/>
        <v>0</v>
      </c>
      <c r="S1295" s="311">
        <v>132</v>
      </c>
      <c r="T1295" s="233" t="s">
        <v>179</v>
      </c>
      <c r="U1295" s="1300"/>
      <c r="V1295" s="271"/>
      <c r="W1295" s="272"/>
      <c r="X1295" s="272"/>
      <c r="Y1295" s="262"/>
      <c r="Z1295" s="262"/>
      <c r="AA1295" s="262"/>
      <c r="AB1295" s="1302"/>
      <c r="AC1295" s="272"/>
      <c r="AD1295" s="271"/>
      <c r="AE1295" s="272"/>
      <c r="AF1295" s="977" t="s">
        <v>4</v>
      </c>
      <c r="AG1295" s="984" t="s">
        <v>1627</v>
      </c>
      <c r="AH1295" s="1304">
        <f>250.39*1.25</f>
        <v>312.98749999999995</v>
      </c>
      <c r="AI1295" s="415"/>
      <c r="AJ1295" s="415"/>
      <c r="AK1295" s="415"/>
      <c r="AL1295" s="415"/>
      <c r="AM1295" s="415"/>
      <c r="AN1295" s="221"/>
      <c r="AO1295" s="221"/>
      <c r="AP1295" s="221"/>
      <c r="AQ1295" s="221"/>
      <c r="AR1295" s="221"/>
      <c r="AS1295" s="221"/>
      <c r="AT1295" s="221"/>
      <c r="AU1295" s="221"/>
      <c r="AV1295" s="221"/>
      <c r="AW1295" s="221"/>
      <c r="AX1295" s="221"/>
      <c r="AY1295" s="221"/>
      <c r="AZ1295" s="221"/>
      <c r="BA1295" s="221"/>
      <c r="BB1295" s="221"/>
      <c r="BC1295" s="221"/>
      <c r="BD1295" s="221"/>
      <c r="BE1295" s="221"/>
      <c r="BF1295" s="221"/>
      <c r="BG1295" s="221"/>
    </row>
    <row r="1296" spans="1:113">
      <c r="A1296" s="2025"/>
      <c r="B1296" s="1882" t="s">
        <v>1628</v>
      </c>
      <c r="C1296" s="1770" t="s">
        <v>324</v>
      </c>
      <c r="D1296" s="421" t="s">
        <v>1467</v>
      </c>
      <c r="E1296" s="232">
        <v>98</v>
      </c>
      <c r="F1296" s="332" t="s">
        <v>179</v>
      </c>
      <c r="G1296" s="332" t="s">
        <v>179</v>
      </c>
      <c r="H1296" s="665">
        <v>210.19</v>
      </c>
      <c r="I1296" s="666">
        <v>112.72</v>
      </c>
      <c r="J1296" s="318" t="s">
        <v>179</v>
      </c>
      <c r="K1296" s="319" t="s">
        <v>179</v>
      </c>
      <c r="L1296" s="318" t="s">
        <v>179</v>
      </c>
      <c r="M1296" s="319" t="s">
        <v>179</v>
      </c>
      <c r="N1296" s="451">
        <v>-37.1</v>
      </c>
      <c r="O1296" s="438">
        <v>2.5099999999999998</v>
      </c>
      <c r="P1296" s="438">
        <v>14.8</v>
      </c>
      <c r="Q1296" s="332" t="s">
        <v>179</v>
      </c>
      <c r="R1296" s="231">
        <f t="shared" si="69"/>
        <v>-37.1</v>
      </c>
      <c r="S1296" s="425" t="s">
        <v>363</v>
      </c>
      <c r="T1296" s="384" t="s">
        <v>364</v>
      </c>
      <c r="U1296" s="1300"/>
      <c r="V1296" s="271"/>
      <c r="W1296" s="272"/>
      <c r="X1296" s="272"/>
      <c r="Y1296" s="262"/>
      <c r="Z1296" s="262"/>
      <c r="AA1296" s="262"/>
      <c r="AB1296" s="1302"/>
      <c r="AC1296" s="272"/>
      <c r="AD1296" s="271"/>
      <c r="AE1296" s="272"/>
      <c r="AF1296" s="977" t="s">
        <v>182</v>
      </c>
      <c r="AG1296" s="984" t="s">
        <v>1629</v>
      </c>
      <c r="AH1296" s="1304">
        <f>316.5*1.25</f>
        <v>395.625</v>
      </c>
      <c r="AI1296" s="415"/>
      <c r="AJ1296" s="415"/>
      <c r="AK1296" s="415"/>
      <c r="AL1296" s="415"/>
      <c r="AM1296" s="415"/>
      <c r="AN1296" s="221"/>
      <c r="AO1296" s="221"/>
      <c r="AP1296" s="221"/>
      <c r="AQ1296" s="221"/>
      <c r="AR1296" s="221"/>
      <c r="AS1296" s="221"/>
      <c r="AT1296" s="221"/>
      <c r="AU1296" s="221"/>
      <c r="AV1296" s="221"/>
      <c r="AW1296" s="221"/>
      <c r="AX1296" s="221"/>
      <c r="AY1296" s="221"/>
      <c r="AZ1296" s="221"/>
      <c r="BA1296" s="221"/>
      <c r="BB1296" s="221"/>
      <c r="BC1296" s="221"/>
      <c r="BD1296" s="221"/>
      <c r="BE1296" s="221"/>
      <c r="BF1296" s="221"/>
      <c r="BG1296" s="221"/>
    </row>
    <row r="1297" spans="1:59">
      <c r="A1297" s="2025"/>
      <c r="B1297" s="2020"/>
      <c r="C1297" s="1770"/>
      <c r="D1297" s="421" t="s">
        <v>333</v>
      </c>
      <c r="E1297" s="311">
        <v>34</v>
      </c>
      <c r="F1297" s="332" t="s">
        <v>179</v>
      </c>
      <c r="G1297" s="332" t="s">
        <v>179</v>
      </c>
      <c r="H1297" s="665">
        <v>295.92</v>
      </c>
      <c r="I1297" s="666">
        <v>108.91</v>
      </c>
      <c r="J1297" s="318" t="s">
        <v>179</v>
      </c>
      <c r="K1297" s="319" t="s">
        <v>179</v>
      </c>
      <c r="L1297" s="318" t="s">
        <v>179</v>
      </c>
      <c r="M1297" s="319" t="s">
        <v>179</v>
      </c>
      <c r="N1297" s="322">
        <v>0</v>
      </c>
      <c r="O1297" s="323" t="s">
        <v>413</v>
      </c>
      <c r="P1297" s="323" t="s">
        <v>413</v>
      </c>
      <c r="Q1297" s="332" t="s">
        <v>179</v>
      </c>
      <c r="R1297" s="231">
        <f t="shared" si="69"/>
        <v>0</v>
      </c>
      <c r="S1297" s="315">
        <v>0.751</v>
      </c>
      <c r="T1297" s="1308">
        <v>4.9000000000000004</v>
      </c>
      <c r="U1297" s="1300"/>
      <c r="V1297" s="271"/>
      <c r="W1297" s="272"/>
      <c r="X1297" s="272"/>
      <c r="Y1297" s="262"/>
      <c r="Z1297" s="262"/>
      <c r="AA1297" s="262"/>
      <c r="AB1297" s="1302"/>
      <c r="AC1297" s="272"/>
      <c r="AD1297" s="271"/>
      <c r="AE1297" s="272"/>
      <c r="AF1297" s="977" t="s">
        <v>4</v>
      </c>
      <c r="AG1297" s="984" t="s">
        <v>1630</v>
      </c>
      <c r="AH1297" s="1304">
        <f>312.3*1.25</f>
        <v>390.375</v>
      </c>
      <c r="AI1297" s="415"/>
      <c r="AJ1297" s="415"/>
      <c r="AK1297" s="415"/>
      <c r="AL1297" s="415"/>
      <c r="AM1297" s="415"/>
      <c r="AN1297" s="221"/>
      <c r="AO1297" s="221"/>
      <c r="AP1297" s="221"/>
      <c r="AQ1297" s="221"/>
      <c r="AR1297" s="221"/>
      <c r="AS1297" s="221"/>
      <c r="AT1297" s="221"/>
      <c r="AU1297" s="221"/>
      <c r="AV1297" s="221"/>
      <c r="AW1297" s="221"/>
      <c r="AX1297" s="221"/>
      <c r="AY1297" s="221"/>
      <c r="AZ1297" s="221"/>
      <c r="BA1297" s="221"/>
      <c r="BB1297" s="221"/>
      <c r="BC1297" s="221"/>
      <c r="BD1297" s="221"/>
      <c r="BE1297" s="221"/>
      <c r="BF1297" s="221"/>
      <c r="BG1297" s="221"/>
    </row>
    <row r="1298" spans="1:59">
      <c r="A1298" s="2025"/>
      <c r="B1298" s="1904" t="s">
        <v>1631</v>
      </c>
      <c r="C1298" s="1770" t="s">
        <v>324</v>
      </c>
      <c r="D1298" s="421" t="s">
        <v>1467</v>
      </c>
      <c r="E1298" s="311">
        <v>4</v>
      </c>
      <c r="F1298" s="332" t="s">
        <v>179</v>
      </c>
      <c r="G1298" s="332" t="s">
        <v>179</v>
      </c>
      <c r="H1298" s="665">
        <v>311.5</v>
      </c>
      <c r="I1298" s="666">
        <v>121</v>
      </c>
      <c r="J1298" s="318" t="s">
        <v>179</v>
      </c>
      <c r="K1298" s="319" t="s">
        <v>179</v>
      </c>
      <c r="L1298" s="318" t="s">
        <v>179</v>
      </c>
      <c r="M1298" s="319" t="s">
        <v>179</v>
      </c>
      <c r="N1298" s="451">
        <v>86.08</v>
      </c>
      <c r="O1298" s="438">
        <v>2.41</v>
      </c>
      <c r="P1298" s="438">
        <v>35.69</v>
      </c>
      <c r="Q1298" s="332" t="s">
        <v>179</v>
      </c>
      <c r="R1298" s="231">
        <f t="shared" si="69"/>
        <v>86.08</v>
      </c>
      <c r="S1298" s="245" t="s">
        <v>370</v>
      </c>
      <c r="T1298" s="246" t="s">
        <v>371</v>
      </c>
      <c r="U1298" s="1300"/>
      <c r="V1298" s="271"/>
      <c r="W1298" s="272"/>
      <c r="X1298" s="272"/>
      <c r="Y1298" s="262"/>
      <c r="Z1298" s="262"/>
      <c r="AA1298" s="262"/>
      <c r="AB1298" s="1302"/>
      <c r="AC1298" s="272"/>
      <c r="AD1298" s="271"/>
      <c r="AE1298" s="272"/>
      <c r="AF1298" s="977" t="s">
        <v>182</v>
      </c>
      <c r="AG1298" s="984" t="s">
        <v>1632</v>
      </c>
      <c r="AH1298" s="1304">
        <f>191.48*1.25</f>
        <v>239.35</v>
      </c>
      <c r="AI1298" s="415"/>
      <c r="AJ1298" s="415"/>
      <c r="AK1298" s="415"/>
      <c r="AL1298" s="415"/>
      <c r="AM1298" s="415"/>
      <c r="AN1298" s="221"/>
      <c r="AO1298" s="221"/>
      <c r="AP1298" s="221"/>
      <c r="AQ1298" s="221"/>
      <c r="AR1298" s="221"/>
      <c r="AS1298" s="221"/>
      <c r="AT1298" s="221"/>
      <c r="AU1298" s="221"/>
      <c r="AV1298" s="221"/>
      <c r="AW1298" s="221"/>
      <c r="AX1298" s="221"/>
      <c r="AY1298" s="221"/>
      <c r="AZ1298" s="221"/>
      <c r="BA1298" s="221"/>
      <c r="BB1298" s="221"/>
      <c r="BC1298" s="221"/>
      <c r="BD1298" s="221"/>
      <c r="BE1298" s="221"/>
      <c r="BF1298" s="221"/>
      <c r="BG1298" s="221"/>
    </row>
    <row r="1299" spans="1:59">
      <c r="A1299" s="2025"/>
      <c r="B1299" s="1904"/>
      <c r="C1299" s="1770"/>
      <c r="D1299" s="421" t="s">
        <v>333</v>
      </c>
      <c r="E1299" s="311">
        <v>128</v>
      </c>
      <c r="F1299" s="332" t="s">
        <v>179</v>
      </c>
      <c r="G1299" s="332" t="s">
        <v>179</v>
      </c>
      <c r="H1299" s="665">
        <v>229.79</v>
      </c>
      <c r="I1299" s="666">
        <v>117.03</v>
      </c>
      <c r="J1299" s="318" t="s">
        <v>179</v>
      </c>
      <c r="K1299" s="319" t="s">
        <v>179</v>
      </c>
      <c r="L1299" s="318" t="s">
        <v>179</v>
      </c>
      <c r="M1299" s="319" t="s">
        <v>179</v>
      </c>
      <c r="N1299" s="322">
        <v>0</v>
      </c>
      <c r="O1299" s="323" t="s">
        <v>413</v>
      </c>
      <c r="P1299" s="323" t="s">
        <v>413</v>
      </c>
      <c r="Q1299" s="332" t="s">
        <v>179</v>
      </c>
      <c r="R1299" s="231">
        <f t="shared" si="69"/>
        <v>0</v>
      </c>
      <c r="S1299" s="315">
        <v>41.31</v>
      </c>
      <c r="T1299" s="432">
        <v>0.25</v>
      </c>
      <c r="U1299" s="1300"/>
      <c r="V1299" s="271"/>
      <c r="W1299" s="272"/>
      <c r="X1299" s="272"/>
      <c r="Y1299" s="262"/>
      <c r="Z1299" s="262"/>
      <c r="AA1299" s="262"/>
      <c r="AB1299" s="1302"/>
      <c r="AC1299" s="272"/>
      <c r="AD1299" s="271"/>
      <c r="AE1299" s="272"/>
      <c r="AF1299" s="977" t="s">
        <v>4</v>
      </c>
      <c r="AG1299" s="984" t="s">
        <v>1633</v>
      </c>
      <c r="AH1299" s="1304">
        <f>185.18*1.25</f>
        <v>231.47500000000002</v>
      </c>
      <c r="AI1299" s="415"/>
      <c r="AJ1299" s="415"/>
      <c r="AK1299" s="415"/>
      <c r="AL1299" s="415"/>
      <c r="AM1299" s="415"/>
      <c r="AN1299" s="221"/>
      <c r="AO1299" s="221"/>
      <c r="AP1299" s="221"/>
      <c r="AQ1299" s="221"/>
      <c r="AR1299" s="221"/>
      <c r="AS1299" s="221"/>
      <c r="AT1299" s="221"/>
      <c r="AU1299" s="221"/>
      <c r="AV1299" s="221"/>
      <c r="AW1299" s="221"/>
      <c r="AX1299" s="221"/>
      <c r="AY1299" s="221"/>
      <c r="AZ1299" s="221"/>
      <c r="BA1299" s="221"/>
      <c r="BB1299" s="221"/>
      <c r="BC1299" s="221"/>
      <c r="BD1299" s="221"/>
      <c r="BE1299" s="221"/>
      <c r="BF1299" s="221"/>
      <c r="BG1299" s="221"/>
    </row>
    <row r="1300" spans="1:59">
      <c r="A1300" s="2025"/>
      <c r="B1300" s="1904" t="s">
        <v>1560</v>
      </c>
      <c r="C1300" s="1770" t="s">
        <v>324</v>
      </c>
      <c r="D1300" s="421" t="s">
        <v>1467</v>
      </c>
      <c r="E1300" s="232">
        <v>5</v>
      </c>
      <c r="F1300" s="332" t="s">
        <v>179</v>
      </c>
      <c r="G1300" s="332" t="s">
        <v>179</v>
      </c>
      <c r="H1300" s="665">
        <v>394.2</v>
      </c>
      <c r="I1300" s="666">
        <v>109.32</v>
      </c>
      <c r="J1300" s="318" t="s">
        <v>179</v>
      </c>
      <c r="K1300" s="319" t="s">
        <v>179</v>
      </c>
      <c r="L1300" s="318" t="s">
        <v>179</v>
      </c>
      <c r="M1300" s="319" t="s">
        <v>179</v>
      </c>
      <c r="N1300" s="451">
        <v>66.69</v>
      </c>
      <c r="O1300" s="438">
        <v>32.119999999999997</v>
      </c>
      <c r="P1300" s="438">
        <v>2.08</v>
      </c>
      <c r="Q1300" s="332" t="s">
        <v>179</v>
      </c>
      <c r="R1300" s="231">
        <f t="shared" si="69"/>
        <v>66.69</v>
      </c>
      <c r="S1300" s="272"/>
      <c r="T1300" s="272"/>
      <c r="U1300" s="1300"/>
      <c r="V1300" s="271"/>
      <c r="W1300" s="272"/>
      <c r="X1300" s="272"/>
      <c r="Y1300" s="262"/>
      <c r="Z1300" s="262"/>
      <c r="AA1300" s="262"/>
      <c r="AB1300" s="1302"/>
      <c r="AC1300" s="272"/>
      <c r="AD1300" s="271"/>
      <c r="AE1300" s="272"/>
      <c r="AF1300" s="540"/>
      <c r="AG1300" s="272"/>
      <c r="AH1300" s="221"/>
      <c r="AI1300" s="221"/>
      <c r="AJ1300" s="221"/>
      <c r="AK1300" s="221"/>
      <c r="AL1300" s="221"/>
      <c r="AM1300" s="221"/>
      <c r="AN1300" s="221"/>
      <c r="AO1300" s="221"/>
      <c r="AP1300" s="221"/>
      <c r="AQ1300" s="221"/>
      <c r="AR1300" s="221"/>
      <c r="AS1300" s="221"/>
      <c r="AT1300" s="221"/>
      <c r="AU1300" s="221"/>
      <c r="AV1300" s="221"/>
      <c r="AW1300" s="221"/>
      <c r="AX1300" s="221"/>
      <c r="AY1300" s="221"/>
      <c r="AZ1300" s="221"/>
      <c r="BA1300" s="221"/>
      <c r="BB1300" s="221"/>
      <c r="BC1300" s="221"/>
      <c r="BD1300" s="221"/>
      <c r="BE1300" s="221"/>
      <c r="BF1300" s="221"/>
      <c r="BG1300" s="221"/>
    </row>
    <row r="1301" spans="1:59">
      <c r="A1301" s="2025"/>
      <c r="B1301" s="1904"/>
      <c r="C1301" s="1770"/>
      <c r="D1301" s="421" t="s">
        <v>333</v>
      </c>
      <c r="E1301" s="232">
        <v>127</v>
      </c>
      <c r="F1301" s="332" t="s">
        <v>179</v>
      </c>
      <c r="G1301" s="332" t="s">
        <v>179</v>
      </c>
      <c r="H1301" s="665">
        <v>225.9</v>
      </c>
      <c r="I1301" s="666">
        <v>113.57</v>
      </c>
      <c r="J1301" s="318" t="s">
        <v>179</v>
      </c>
      <c r="K1301" s="319" t="s">
        <v>179</v>
      </c>
      <c r="L1301" s="318" t="s">
        <v>179</v>
      </c>
      <c r="M1301" s="319" t="s">
        <v>179</v>
      </c>
      <c r="N1301" s="322">
        <v>0</v>
      </c>
      <c r="O1301" s="323" t="s">
        <v>413</v>
      </c>
      <c r="P1301" s="323" t="s">
        <v>413</v>
      </c>
      <c r="Q1301" s="332" t="s">
        <v>179</v>
      </c>
      <c r="R1301" s="231">
        <f t="shared" si="69"/>
        <v>0</v>
      </c>
      <c r="S1301" s="272"/>
      <c r="T1301" s="272"/>
      <c r="U1301" s="1300"/>
      <c r="V1301" s="271"/>
      <c r="W1301" s="272"/>
      <c r="X1301" s="272"/>
      <c r="Y1301" s="262"/>
      <c r="Z1301" s="262"/>
      <c r="AA1301" s="262"/>
      <c r="AB1301" s="1302"/>
      <c r="AC1301" s="272"/>
      <c r="AD1301" s="271"/>
      <c r="AE1301" s="272"/>
      <c r="AF1301" s="540"/>
      <c r="AG1301" s="272"/>
      <c r="AH1301" s="221"/>
      <c r="AI1301" s="221"/>
      <c r="AJ1301" s="221"/>
      <c r="AK1301" s="221"/>
      <c r="AL1301" s="221"/>
      <c r="AM1301" s="221"/>
      <c r="AN1301" s="221"/>
      <c r="AO1301" s="221"/>
      <c r="AP1301" s="221"/>
      <c r="AQ1301" s="221"/>
      <c r="AR1301" s="221"/>
      <c r="AS1301" s="221"/>
      <c r="AT1301" s="221"/>
      <c r="AU1301" s="221"/>
      <c r="AV1301" s="221"/>
      <c r="AW1301" s="221"/>
      <c r="AX1301" s="221"/>
      <c r="AY1301" s="221"/>
      <c r="AZ1301" s="221"/>
      <c r="BA1301" s="221"/>
      <c r="BB1301" s="221"/>
      <c r="BC1301" s="221"/>
      <c r="BD1301" s="221"/>
      <c r="BE1301" s="221"/>
      <c r="BF1301" s="221"/>
      <c r="BG1301" s="221"/>
    </row>
    <row r="1302" spans="1:59">
      <c r="A1302" s="2025"/>
      <c r="B1302" s="1904" t="s">
        <v>1634</v>
      </c>
      <c r="C1302" s="1770" t="s">
        <v>324</v>
      </c>
      <c r="D1302" s="421" t="s">
        <v>1467</v>
      </c>
      <c r="E1302" s="311">
        <v>18</v>
      </c>
      <c r="F1302" s="332" t="s">
        <v>179</v>
      </c>
      <c r="G1302" s="332" t="s">
        <v>179</v>
      </c>
      <c r="H1302" s="665">
        <v>310.70999999999998</v>
      </c>
      <c r="I1302" s="666">
        <v>51.4</v>
      </c>
      <c r="J1302" s="318" t="s">
        <v>179</v>
      </c>
      <c r="K1302" s="319" t="s">
        <v>179</v>
      </c>
      <c r="L1302" s="318" t="s">
        <v>179</v>
      </c>
      <c r="M1302" s="319" t="s">
        <v>179</v>
      </c>
      <c r="N1302" s="451">
        <v>60.69</v>
      </c>
      <c r="O1302" s="438">
        <v>2.95</v>
      </c>
      <c r="P1302" s="438">
        <v>20.6</v>
      </c>
      <c r="Q1302" s="231">
        <f t="shared" ref="Q1302:Q1313" si="70">E1302/132</f>
        <v>0.13636363636363635</v>
      </c>
      <c r="R1302" s="1804">
        <f>SUMPRODUCT(Q1302:Q1303,N1302:N1303)</f>
        <v>8.2759090909090904</v>
      </c>
      <c r="S1302" s="272"/>
      <c r="T1302" s="272"/>
      <c r="U1302" s="1300"/>
      <c r="V1302" s="271"/>
      <c r="W1302" s="272"/>
      <c r="X1302" s="272"/>
      <c r="Y1302" s="262"/>
      <c r="Z1302" s="262"/>
      <c r="AA1302" s="262"/>
      <c r="AB1302" s="1302"/>
      <c r="AC1302" s="272"/>
      <c r="AD1302" s="271"/>
      <c r="AE1302" s="272"/>
      <c r="AF1302" s="540"/>
      <c r="AG1302" s="272"/>
      <c r="AH1302" s="221"/>
      <c r="AI1302" s="221"/>
      <c r="AJ1302" s="221"/>
      <c r="AK1302" s="221"/>
      <c r="AL1302" s="221"/>
      <c r="AM1302" s="221"/>
      <c r="AN1302" s="221"/>
      <c r="AO1302" s="221"/>
      <c r="AP1302" s="221"/>
      <c r="AQ1302" s="221"/>
      <c r="AR1302" s="221"/>
      <c r="AS1302" s="221"/>
      <c r="AT1302" s="221"/>
      <c r="AU1302" s="221"/>
      <c r="AV1302" s="221"/>
      <c r="AW1302" s="221"/>
      <c r="AX1302" s="221"/>
      <c r="AY1302" s="221"/>
      <c r="AZ1302" s="221"/>
      <c r="BA1302" s="221"/>
      <c r="BB1302" s="221"/>
      <c r="BC1302" s="221"/>
      <c r="BD1302" s="221"/>
      <c r="BE1302" s="221"/>
      <c r="BF1302" s="221"/>
      <c r="BG1302" s="221"/>
    </row>
    <row r="1303" spans="1:59">
      <c r="A1303" s="2025"/>
      <c r="B1303" s="1904"/>
      <c r="C1303" s="1770"/>
      <c r="D1303" s="421" t="s">
        <v>333</v>
      </c>
      <c r="E1303" s="311">
        <v>114</v>
      </c>
      <c r="F1303" s="332" t="s">
        <v>179</v>
      </c>
      <c r="G1303" s="332" t="s">
        <v>179</v>
      </c>
      <c r="H1303" s="665">
        <v>219.88</v>
      </c>
      <c r="I1303" s="666">
        <v>120.33</v>
      </c>
      <c r="J1303" s="318" t="s">
        <v>179</v>
      </c>
      <c r="K1303" s="319" t="s">
        <v>179</v>
      </c>
      <c r="L1303" s="318" t="s">
        <v>179</v>
      </c>
      <c r="M1303" s="319" t="s">
        <v>179</v>
      </c>
      <c r="N1303" s="322">
        <v>0</v>
      </c>
      <c r="O1303" s="323" t="s">
        <v>413</v>
      </c>
      <c r="P1303" s="323" t="s">
        <v>413</v>
      </c>
      <c r="Q1303" s="231">
        <f t="shared" si="70"/>
        <v>0.86363636363636365</v>
      </c>
      <c r="R1303" s="2005"/>
      <c r="S1303" s="272"/>
      <c r="T1303" s="272"/>
      <c r="U1303" s="1300"/>
      <c r="V1303" s="271"/>
      <c r="W1303" s="272"/>
      <c r="X1303" s="272"/>
      <c r="Y1303" s="262"/>
      <c r="Z1303" s="262"/>
      <c r="AA1303" s="262"/>
      <c r="AB1303" s="1302"/>
      <c r="AC1303" s="272"/>
      <c r="AD1303" s="271"/>
      <c r="AE1303" s="272"/>
      <c r="AF1303" s="540"/>
      <c r="AG1303" s="272"/>
      <c r="AH1303" s="221"/>
      <c r="AI1303" s="221"/>
      <c r="AJ1303" s="221"/>
      <c r="AK1303" s="221"/>
      <c r="AL1303" s="221"/>
      <c r="AM1303" s="221"/>
      <c r="AN1303" s="221"/>
      <c r="AO1303" s="221"/>
      <c r="AP1303" s="221"/>
      <c r="AQ1303" s="221"/>
      <c r="AR1303" s="221"/>
      <c r="AS1303" s="221"/>
      <c r="AT1303" s="221"/>
      <c r="AU1303" s="221"/>
      <c r="AV1303" s="221"/>
      <c r="AW1303" s="221"/>
      <c r="AX1303" s="221"/>
      <c r="AY1303" s="221"/>
      <c r="AZ1303" s="221"/>
      <c r="BA1303" s="221"/>
      <c r="BB1303" s="221"/>
      <c r="BC1303" s="221"/>
      <c r="BD1303" s="221"/>
      <c r="BE1303" s="221"/>
      <c r="BF1303" s="221"/>
      <c r="BG1303" s="221"/>
    </row>
    <row r="1304" spans="1:59">
      <c r="A1304" s="2025"/>
      <c r="B1304" s="1904" t="s">
        <v>1635</v>
      </c>
      <c r="C1304" s="1770" t="s">
        <v>324</v>
      </c>
      <c r="D1304" s="421" t="s">
        <v>1467</v>
      </c>
      <c r="E1304" s="232">
        <v>5</v>
      </c>
      <c r="F1304" s="332" t="s">
        <v>179</v>
      </c>
      <c r="G1304" s="332" t="s">
        <v>179</v>
      </c>
      <c r="H1304" s="665">
        <v>240.25</v>
      </c>
      <c r="I1304" s="666">
        <v>141.15</v>
      </c>
      <c r="J1304" s="318" t="s">
        <v>179</v>
      </c>
      <c r="K1304" s="319" t="s">
        <v>179</v>
      </c>
      <c r="L1304" s="318" t="s">
        <v>179</v>
      </c>
      <c r="M1304" s="319" t="s">
        <v>179</v>
      </c>
      <c r="N1304" s="451">
        <v>102.38</v>
      </c>
      <c r="O1304" s="438">
        <v>3.37</v>
      </c>
      <c r="P1304" s="438">
        <v>30.36</v>
      </c>
      <c r="Q1304" s="231">
        <f t="shared" si="70"/>
        <v>3.787878787878788E-2</v>
      </c>
      <c r="R1304" s="1804">
        <f>SUMPRODUCT(Q1304:Q1305,N1304:N1305)</f>
        <v>3.8780303030303029</v>
      </c>
      <c r="S1304" s="272"/>
      <c r="T1304" s="272"/>
      <c r="U1304" s="1300"/>
      <c r="V1304" s="271"/>
      <c r="W1304" s="272"/>
      <c r="X1304" s="272"/>
      <c r="Y1304" s="262"/>
      <c r="Z1304" s="262"/>
      <c r="AA1304" s="262"/>
      <c r="AB1304" s="1302"/>
      <c r="AC1304" s="272"/>
      <c r="AD1304" s="271"/>
      <c r="AE1304" s="272"/>
      <c r="AF1304" s="540"/>
      <c r="AG1304" s="272"/>
      <c r="AH1304" s="221"/>
      <c r="AI1304" s="221"/>
      <c r="AJ1304" s="221"/>
      <c r="AK1304" s="221"/>
      <c r="AL1304" s="221"/>
      <c r="AM1304" s="221"/>
      <c r="AN1304" s="221"/>
      <c r="AO1304" s="221"/>
      <c r="AP1304" s="221"/>
      <c r="AQ1304" s="221"/>
      <c r="AR1304" s="221"/>
      <c r="AS1304" s="221"/>
      <c r="AT1304" s="221"/>
      <c r="AU1304" s="221"/>
      <c r="AV1304" s="221"/>
      <c r="AW1304" s="221"/>
      <c r="AX1304" s="221"/>
      <c r="AY1304" s="221"/>
      <c r="AZ1304" s="221"/>
      <c r="BA1304" s="221"/>
      <c r="BB1304" s="221"/>
      <c r="BC1304" s="221"/>
      <c r="BD1304" s="221"/>
      <c r="BE1304" s="221"/>
      <c r="BF1304" s="221"/>
      <c r="BG1304" s="221"/>
    </row>
    <row r="1305" spans="1:59">
      <c r="A1305" s="2025"/>
      <c r="B1305" s="1904"/>
      <c r="C1305" s="1770"/>
      <c r="D1305" s="421" t="s">
        <v>333</v>
      </c>
      <c r="E1305" s="232">
        <v>127</v>
      </c>
      <c r="F1305" s="332" t="s">
        <v>179</v>
      </c>
      <c r="G1305" s="332" t="s">
        <v>179</v>
      </c>
      <c r="H1305" s="665">
        <v>231.96</v>
      </c>
      <c r="I1305" s="666">
        <v>117.15</v>
      </c>
      <c r="J1305" s="318" t="s">
        <v>179</v>
      </c>
      <c r="K1305" s="319" t="s">
        <v>179</v>
      </c>
      <c r="L1305" s="318" t="s">
        <v>179</v>
      </c>
      <c r="M1305" s="319" t="s">
        <v>179</v>
      </c>
      <c r="N1305" s="322">
        <v>0</v>
      </c>
      <c r="O1305" s="323" t="s">
        <v>413</v>
      </c>
      <c r="P1305" s="323" t="s">
        <v>413</v>
      </c>
      <c r="Q1305" s="231">
        <f t="shared" si="70"/>
        <v>0.96212121212121215</v>
      </c>
      <c r="R1305" s="2005"/>
      <c r="S1305" s="272"/>
      <c r="T1305" s="272"/>
      <c r="U1305" s="1300"/>
      <c r="V1305" s="271"/>
      <c r="W1305" s="272"/>
      <c r="X1305" s="272"/>
      <c r="Y1305" s="262"/>
      <c r="Z1305" s="262"/>
      <c r="AA1305" s="262"/>
      <c r="AB1305" s="1302"/>
      <c r="AC1305" s="272"/>
      <c r="AD1305" s="271"/>
      <c r="AE1305" s="272"/>
      <c r="AF1305" s="540"/>
      <c r="AG1305" s="272"/>
      <c r="AH1305" s="221"/>
      <c r="AI1305" s="221"/>
      <c r="AJ1305" s="221"/>
      <c r="AK1305" s="221"/>
      <c r="AL1305" s="221"/>
      <c r="AM1305" s="221"/>
      <c r="AN1305" s="221"/>
      <c r="AO1305" s="221"/>
      <c r="AP1305" s="221"/>
      <c r="AQ1305" s="221"/>
      <c r="AR1305" s="221"/>
      <c r="AS1305" s="221"/>
      <c r="AT1305" s="221"/>
      <c r="AU1305" s="221"/>
      <c r="AV1305" s="221"/>
      <c r="AW1305" s="221"/>
      <c r="AX1305" s="221"/>
      <c r="AY1305" s="221"/>
      <c r="AZ1305" s="221"/>
      <c r="BA1305" s="221"/>
      <c r="BB1305" s="221"/>
      <c r="BC1305" s="221"/>
      <c r="BD1305" s="221"/>
      <c r="BE1305" s="221"/>
      <c r="BF1305" s="221"/>
      <c r="BG1305" s="221"/>
    </row>
    <row r="1306" spans="1:59">
      <c r="A1306" s="2025"/>
      <c r="B1306" s="1904" t="s">
        <v>1636</v>
      </c>
      <c r="C1306" s="1770" t="s">
        <v>324</v>
      </c>
      <c r="D1306" s="421" t="s">
        <v>1467</v>
      </c>
      <c r="E1306" s="311">
        <v>24</v>
      </c>
      <c r="F1306" s="332" t="s">
        <v>179</v>
      </c>
      <c r="G1306" s="332" t="s">
        <v>179</v>
      </c>
      <c r="H1306" s="665">
        <v>295.38</v>
      </c>
      <c r="I1306" s="666">
        <v>72.739999999999995</v>
      </c>
      <c r="J1306" s="318" t="s">
        <v>179</v>
      </c>
      <c r="K1306" s="319" t="s">
        <v>179</v>
      </c>
      <c r="L1306" s="318" t="s">
        <v>179</v>
      </c>
      <c r="M1306" s="319" t="s">
        <v>179</v>
      </c>
      <c r="N1306" s="451">
        <v>-57.96</v>
      </c>
      <c r="O1306" s="438">
        <v>2.21</v>
      </c>
      <c r="P1306" s="438">
        <v>26.25</v>
      </c>
      <c r="Q1306" s="231">
        <f t="shared" si="70"/>
        <v>0.18181818181818182</v>
      </c>
      <c r="R1306" s="1804">
        <f>SUMPRODUCT(Q1306:Q1307,N1306:N1307)</f>
        <v>-10.538181818181819</v>
      </c>
      <c r="S1306" s="272"/>
      <c r="T1306" s="272"/>
      <c r="U1306" s="1300"/>
      <c r="V1306" s="271"/>
      <c r="W1306" s="272"/>
      <c r="X1306" s="272"/>
      <c r="Y1306" s="262"/>
      <c r="Z1306" s="262"/>
      <c r="AA1306" s="262"/>
      <c r="AB1306" s="1302"/>
      <c r="AC1306" s="272"/>
      <c r="AD1306" s="271"/>
      <c r="AE1306" s="272"/>
      <c r="AF1306" s="540"/>
      <c r="AG1306" s="272"/>
      <c r="AH1306" s="221"/>
      <c r="AI1306" s="221"/>
      <c r="AJ1306" s="221"/>
      <c r="AK1306" s="221"/>
      <c r="AL1306" s="221"/>
      <c r="AM1306" s="221"/>
      <c r="AN1306" s="221"/>
      <c r="AO1306" s="221"/>
      <c r="AP1306" s="221"/>
      <c r="AQ1306" s="221"/>
      <c r="AR1306" s="221"/>
      <c r="AS1306" s="221"/>
      <c r="AT1306" s="221"/>
      <c r="AU1306" s="221"/>
      <c r="AV1306" s="221"/>
      <c r="AW1306" s="221"/>
      <c r="AX1306" s="221"/>
      <c r="AY1306" s="221"/>
      <c r="AZ1306" s="221"/>
      <c r="BA1306" s="221"/>
      <c r="BB1306" s="221"/>
      <c r="BC1306" s="221"/>
      <c r="BD1306" s="221"/>
      <c r="BE1306" s="221"/>
      <c r="BF1306" s="221"/>
      <c r="BG1306" s="221"/>
    </row>
    <row r="1307" spans="1:59">
      <c r="A1307" s="2025"/>
      <c r="B1307" s="1904"/>
      <c r="C1307" s="1770"/>
      <c r="D1307" s="421" t="s">
        <v>333</v>
      </c>
      <c r="E1307" s="311">
        <v>108</v>
      </c>
      <c r="F1307" s="332" t="s">
        <v>179</v>
      </c>
      <c r="G1307" s="332" t="s">
        <v>179</v>
      </c>
      <c r="H1307" s="665">
        <v>218.25</v>
      </c>
      <c r="I1307" s="666">
        <v>121.16</v>
      </c>
      <c r="J1307" s="318" t="s">
        <v>179</v>
      </c>
      <c r="K1307" s="319" t="s">
        <v>179</v>
      </c>
      <c r="L1307" s="318" t="s">
        <v>179</v>
      </c>
      <c r="M1307" s="319" t="s">
        <v>179</v>
      </c>
      <c r="N1307" s="322">
        <v>0</v>
      </c>
      <c r="O1307" s="323" t="s">
        <v>413</v>
      </c>
      <c r="P1307" s="323" t="s">
        <v>413</v>
      </c>
      <c r="Q1307" s="231">
        <f t="shared" si="70"/>
        <v>0.81818181818181823</v>
      </c>
      <c r="R1307" s="2005"/>
      <c r="S1307" s="272"/>
      <c r="T1307" s="272"/>
      <c r="U1307" s="1300"/>
      <c r="V1307" s="271"/>
      <c r="W1307" s="272"/>
      <c r="X1307" s="272"/>
      <c r="Y1307" s="262"/>
      <c r="Z1307" s="262"/>
      <c r="AA1307" s="262"/>
      <c r="AB1307" s="1302"/>
      <c r="AC1307" s="272"/>
      <c r="AD1307" s="271"/>
      <c r="AE1307" s="272"/>
      <c r="AF1307" s="540"/>
      <c r="AG1307" s="272"/>
      <c r="AH1307" s="221"/>
      <c r="AI1307" s="221"/>
      <c r="AJ1307" s="221"/>
      <c r="AK1307" s="221"/>
      <c r="AL1307" s="221"/>
      <c r="AM1307" s="221"/>
      <c r="AN1307" s="221"/>
      <c r="AO1307" s="221"/>
      <c r="AP1307" s="221"/>
      <c r="AQ1307" s="221"/>
      <c r="AR1307" s="221"/>
      <c r="AS1307" s="221"/>
      <c r="AT1307" s="221"/>
      <c r="AU1307" s="221"/>
      <c r="AV1307" s="221"/>
      <c r="AW1307" s="221"/>
      <c r="AX1307" s="221"/>
      <c r="AY1307" s="221"/>
      <c r="AZ1307" s="221"/>
      <c r="BA1307" s="221"/>
      <c r="BB1307" s="221"/>
      <c r="BC1307" s="221"/>
      <c r="BD1307" s="221"/>
      <c r="BE1307" s="221"/>
      <c r="BF1307" s="221"/>
      <c r="BG1307" s="221"/>
    </row>
    <row r="1308" spans="1:59">
      <c r="A1308" s="2025"/>
      <c r="B1308" s="1904" t="s">
        <v>1563</v>
      </c>
      <c r="C1308" s="1770" t="s">
        <v>324</v>
      </c>
      <c r="D1308" s="421" t="s">
        <v>1467</v>
      </c>
      <c r="E1308" s="311">
        <v>30</v>
      </c>
      <c r="F1308" s="332" t="s">
        <v>179</v>
      </c>
      <c r="G1308" s="332" t="s">
        <v>179</v>
      </c>
      <c r="H1308" s="665">
        <v>240.98</v>
      </c>
      <c r="I1308" s="666">
        <v>130.82</v>
      </c>
      <c r="J1308" s="318" t="s">
        <v>179</v>
      </c>
      <c r="K1308" s="319" t="s">
        <v>179</v>
      </c>
      <c r="L1308" s="318" t="s">
        <v>179</v>
      </c>
      <c r="M1308" s="319" t="s">
        <v>179</v>
      </c>
      <c r="N1308" s="451">
        <v>-48.9</v>
      </c>
      <c r="O1308" s="438">
        <v>2.65</v>
      </c>
      <c r="P1308" s="438">
        <v>18.489999999999998</v>
      </c>
      <c r="Q1308" s="231">
        <f t="shared" si="70"/>
        <v>0.22727272727272727</v>
      </c>
      <c r="R1308" s="1804">
        <f>SUMPRODUCT(Q1308:Q1309,N1308:N1309)</f>
        <v>-11.113636363636363</v>
      </c>
      <c r="S1308" s="272"/>
      <c r="T1308" s="272"/>
      <c r="U1308" s="1300"/>
      <c r="V1308" s="271"/>
      <c r="W1308" s="272"/>
      <c r="X1308" s="272"/>
      <c r="Y1308" s="262"/>
      <c r="Z1308" s="262"/>
      <c r="AA1308" s="262"/>
      <c r="AB1308" s="1302"/>
      <c r="AC1308" s="272"/>
      <c r="AD1308" s="271"/>
      <c r="AE1308" s="272"/>
      <c r="AF1308" s="540"/>
      <c r="AG1308" s="272"/>
      <c r="AH1308" s="221"/>
      <c r="AI1308" s="221"/>
      <c r="AJ1308" s="221"/>
      <c r="AK1308" s="221"/>
      <c r="AL1308" s="221"/>
      <c r="AM1308" s="221"/>
      <c r="AN1308" s="221"/>
      <c r="AO1308" s="221"/>
      <c r="AP1308" s="221"/>
      <c r="AQ1308" s="221"/>
      <c r="AR1308" s="221"/>
      <c r="AS1308" s="221"/>
      <c r="AT1308" s="221"/>
      <c r="AU1308" s="221"/>
      <c r="AV1308" s="221"/>
      <c r="AW1308" s="221"/>
      <c r="AX1308" s="221"/>
      <c r="AY1308" s="221"/>
      <c r="AZ1308" s="221"/>
      <c r="BA1308" s="221"/>
      <c r="BB1308" s="221"/>
      <c r="BC1308" s="221"/>
      <c r="BD1308" s="221"/>
      <c r="BE1308" s="221"/>
      <c r="BF1308" s="221"/>
      <c r="BG1308" s="221"/>
    </row>
    <row r="1309" spans="1:59">
      <c r="A1309" s="2025"/>
      <c r="B1309" s="1904"/>
      <c r="C1309" s="1770"/>
      <c r="D1309" s="421" t="s">
        <v>333</v>
      </c>
      <c r="E1309" s="311">
        <v>102</v>
      </c>
      <c r="F1309" s="332" t="s">
        <v>179</v>
      </c>
      <c r="G1309" s="332" t="s">
        <v>179</v>
      </c>
      <c r="H1309" s="665">
        <v>229.71</v>
      </c>
      <c r="I1309" s="666">
        <v>113.89</v>
      </c>
      <c r="J1309" s="318" t="s">
        <v>179</v>
      </c>
      <c r="K1309" s="319" t="s">
        <v>179</v>
      </c>
      <c r="L1309" s="318" t="s">
        <v>179</v>
      </c>
      <c r="M1309" s="319" t="s">
        <v>179</v>
      </c>
      <c r="N1309" s="322">
        <v>0</v>
      </c>
      <c r="O1309" s="323" t="s">
        <v>413</v>
      </c>
      <c r="P1309" s="323" t="s">
        <v>413</v>
      </c>
      <c r="Q1309" s="231">
        <f t="shared" si="70"/>
        <v>0.77272727272727271</v>
      </c>
      <c r="R1309" s="2005"/>
      <c r="S1309" s="272"/>
      <c r="T1309" s="272"/>
      <c r="U1309" s="1300"/>
      <c r="V1309" s="271"/>
      <c r="W1309" s="272"/>
      <c r="X1309" s="272"/>
      <c r="Y1309" s="262"/>
      <c r="Z1309" s="262"/>
      <c r="AA1309" s="262"/>
      <c r="AB1309" s="1302"/>
      <c r="AC1309" s="272"/>
      <c r="AD1309" s="271"/>
      <c r="AE1309" s="272"/>
      <c r="AF1309" s="540"/>
      <c r="AG1309" s="272"/>
      <c r="AH1309" s="221"/>
      <c r="AI1309" s="221"/>
      <c r="AJ1309" s="221"/>
      <c r="AK1309" s="221"/>
      <c r="AL1309" s="221"/>
      <c r="AM1309" s="221"/>
      <c r="AN1309" s="221"/>
      <c r="AO1309" s="221"/>
      <c r="AP1309" s="221"/>
      <c r="AQ1309" s="221"/>
      <c r="AR1309" s="221"/>
      <c r="AS1309" s="221"/>
      <c r="AT1309" s="221"/>
      <c r="AU1309" s="221"/>
      <c r="AV1309" s="221"/>
      <c r="AW1309" s="221"/>
      <c r="AX1309" s="221"/>
      <c r="AY1309" s="221"/>
      <c r="AZ1309" s="221"/>
      <c r="BA1309" s="221"/>
      <c r="BB1309" s="221"/>
      <c r="BC1309" s="221"/>
      <c r="BD1309" s="221"/>
      <c r="BE1309" s="221"/>
      <c r="BF1309" s="221"/>
      <c r="BG1309" s="221"/>
    </row>
    <row r="1310" spans="1:59">
      <c r="A1310" s="2025"/>
      <c r="B1310" s="1904" t="s">
        <v>1566</v>
      </c>
      <c r="C1310" s="1770" t="s">
        <v>324</v>
      </c>
      <c r="D1310" s="421" t="s">
        <v>1467</v>
      </c>
      <c r="E1310" s="311">
        <v>13</v>
      </c>
      <c r="F1310" s="332" t="s">
        <v>179</v>
      </c>
      <c r="G1310" s="332" t="s">
        <v>179</v>
      </c>
      <c r="H1310" s="665">
        <v>269.77</v>
      </c>
      <c r="I1310" s="666">
        <v>97.01</v>
      </c>
      <c r="J1310" s="318" t="s">
        <v>179</v>
      </c>
      <c r="K1310" s="319" t="s">
        <v>179</v>
      </c>
      <c r="L1310" s="318" t="s">
        <v>179</v>
      </c>
      <c r="M1310" s="319" t="s">
        <v>179</v>
      </c>
      <c r="N1310" s="451">
        <v>-66.209999999999994</v>
      </c>
      <c r="O1310" s="438">
        <v>25.73</v>
      </c>
      <c r="P1310" s="438">
        <v>2.57</v>
      </c>
      <c r="Q1310" s="231">
        <f t="shared" si="70"/>
        <v>9.8484848484848481E-2</v>
      </c>
      <c r="R1310" s="1804">
        <f>SUMPRODUCT(Q1310:Q1311,N1310:N1311)</f>
        <v>-6.5206818181818171</v>
      </c>
      <c r="S1310" s="272"/>
      <c r="T1310" s="272"/>
      <c r="U1310" s="1300"/>
      <c r="V1310" s="271"/>
      <c r="W1310" s="272"/>
      <c r="X1310" s="272"/>
      <c r="Y1310" s="262"/>
      <c r="Z1310" s="262"/>
      <c r="AA1310" s="262"/>
      <c r="AB1310" s="1302"/>
      <c r="AC1310" s="272"/>
      <c r="AD1310" s="271"/>
      <c r="AE1310" s="272"/>
      <c r="AF1310" s="540"/>
      <c r="AG1310" s="272"/>
      <c r="AH1310" s="221"/>
      <c r="AI1310" s="221"/>
      <c r="AJ1310" s="221"/>
      <c r="AK1310" s="221"/>
      <c r="AL1310" s="221"/>
      <c r="AM1310" s="221"/>
      <c r="AN1310" s="221"/>
      <c r="AO1310" s="221"/>
      <c r="AP1310" s="221"/>
      <c r="AQ1310" s="221"/>
      <c r="AR1310" s="221"/>
      <c r="AS1310" s="221"/>
      <c r="AT1310" s="221"/>
      <c r="AU1310" s="221"/>
      <c r="AV1310" s="221"/>
      <c r="AW1310" s="221"/>
      <c r="AX1310" s="221"/>
      <c r="AY1310" s="221"/>
      <c r="AZ1310" s="221"/>
      <c r="BA1310" s="221"/>
      <c r="BB1310" s="221"/>
      <c r="BC1310" s="221"/>
      <c r="BD1310" s="221"/>
      <c r="BE1310" s="221"/>
      <c r="BF1310" s="221"/>
      <c r="BG1310" s="221"/>
    </row>
    <row r="1311" spans="1:59">
      <c r="A1311" s="2025"/>
      <c r="B1311" s="1904"/>
      <c r="C1311" s="1770"/>
      <c r="D1311" s="421" t="s">
        <v>333</v>
      </c>
      <c r="E1311" s="311">
        <v>119</v>
      </c>
      <c r="F1311" s="332" t="s">
        <v>179</v>
      </c>
      <c r="G1311" s="332" t="s">
        <v>179</v>
      </c>
      <c r="H1311" s="665">
        <v>228.17</v>
      </c>
      <c r="I1311" s="666">
        <v>119.18</v>
      </c>
      <c r="J1311" s="318" t="s">
        <v>179</v>
      </c>
      <c r="K1311" s="319" t="s">
        <v>179</v>
      </c>
      <c r="L1311" s="318" t="s">
        <v>179</v>
      </c>
      <c r="M1311" s="319" t="s">
        <v>179</v>
      </c>
      <c r="N1311" s="322">
        <v>0</v>
      </c>
      <c r="O1311" s="323" t="s">
        <v>413</v>
      </c>
      <c r="P1311" s="323" t="s">
        <v>413</v>
      </c>
      <c r="Q1311" s="231">
        <f t="shared" si="70"/>
        <v>0.90151515151515149</v>
      </c>
      <c r="R1311" s="2005"/>
      <c r="S1311" s="272"/>
      <c r="T1311" s="272"/>
      <c r="U1311" s="1300"/>
      <c r="V1311" s="271"/>
      <c r="W1311" s="272"/>
      <c r="X1311" s="272"/>
      <c r="Y1311" s="262"/>
      <c r="Z1311" s="262"/>
      <c r="AA1311" s="262"/>
      <c r="AB1311" s="1302"/>
      <c r="AC1311" s="272"/>
      <c r="AD1311" s="271"/>
      <c r="AE1311" s="272"/>
      <c r="AF1311" s="540"/>
      <c r="AG1311" s="272"/>
      <c r="AH1311" s="221"/>
      <c r="AI1311" s="221"/>
      <c r="AJ1311" s="221"/>
      <c r="AK1311" s="221"/>
      <c r="AL1311" s="221"/>
      <c r="AM1311" s="221"/>
      <c r="AN1311" s="221"/>
      <c r="AO1311" s="221"/>
      <c r="AP1311" s="221"/>
      <c r="AQ1311" s="221"/>
      <c r="AR1311" s="221"/>
      <c r="AS1311" s="221"/>
      <c r="AT1311" s="221"/>
      <c r="AU1311" s="221"/>
      <c r="AV1311" s="221"/>
      <c r="AW1311" s="221"/>
      <c r="AX1311" s="221"/>
      <c r="AY1311" s="221"/>
      <c r="AZ1311" s="221"/>
      <c r="BA1311" s="221"/>
      <c r="BB1311" s="221"/>
      <c r="BC1311" s="221"/>
      <c r="BD1311" s="221"/>
      <c r="BE1311" s="221"/>
      <c r="BF1311" s="221"/>
      <c r="BG1311" s="221"/>
    </row>
    <row r="1312" spans="1:59">
      <c r="A1312" s="2025"/>
      <c r="B1312" s="1904" t="s">
        <v>1569</v>
      </c>
      <c r="C1312" s="1770" t="s">
        <v>324</v>
      </c>
      <c r="D1312" s="421" t="s">
        <v>1467</v>
      </c>
      <c r="E1312" s="311">
        <v>12</v>
      </c>
      <c r="F1312" s="332" t="s">
        <v>179</v>
      </c>
      <c r="G1312" s="332" t="s">
        <v>179</v>
      </c>
      <c r="H1312" s="665">
        <v>257.22000000000003</v>
      </c>
      <c r="I1312" s="666">
        <v>168.02</v>
      </c>
      <c r="J1312" s="318" t="s">
        <v>179</v>
      </c>
      <c r="K1312" s="319" t="s">
        <v>179</v>
      </c>
      <c r="L1312" s="318" t="s">
        <v>179</v>
      </c>
      <c r="M1312" s="319" t="s">
        <v>179</v>
      </c>
      <c r="N1312" s="451">
        <v>-56.92</v>
      </c>
      <c r="O1312" s="438">
        <v>28.98</v>
      </c>
      <c r="P1312" s="438">
        <v>1.96</v>
      </c>
      <c r="Q1312" s="231">
        <f t="shared" si="70"/>
        <v>9.0909090909090912E-2</v>
      </c>
      <c r="R1312" s="1804">
        <f>SUMPRODUCT(Q1312:Q1313,N1312:N1313)</f>
        <v>-5.1745454545454548</v>
      </c>
      <c r="S1312" s="272"/>
      <c r="T1312" s="272"/>
      <c r="U1312" s="1300"/>
      <c r="V1312" s="271"/>
      <c r="W1312" s="272"/>
      <c r="X1312" s="272"/>
      <c r="Y1312" s="262"/>
      <c r="Z1312" s="262"/>
      <c r="AA1312" s="262"/>
      <c r="AB1312" s="1302"/>
      <c r="AC1312" s="272"/>
      <c r="AD1312" s="271"/>
      <c r="AE1312" s="272"/>
      <c r="AF1312" s="540"/>
      <c r="AG1312" s="272"/>
      <c r="AH1312" s="221"/>
      <c r="AI1312" s="221"/>
      <c r="AJ1312" s="221"/>
      <c r="AK1312" s="221"/>
      <c r="AL1312" s="221"/>
      <c r="AM1312" s="221"/>
      <c r="AN1312" s="221"/>
      <c r="AO1312" s="221"/>
      <c r="AP1312" s="221"/>
      <c r="AQ1312" s="221"/>
      <c r="AR1312" s="221"/>
      <c r="AS1312" s="221"/>
      <c r="AT1312" s="221"/>
      <c r="AU1312" s="221"/>
      <c r="AV1312" s="221"/>
      <c r="AW1312" s="221"/>
      <c r="AX1312" s="221"/>
      <c r="AY1312" s="221"/>
      <c r="AZ1312" s="221"/>
      <c r="BA1312" s="221"/>
      <c r="BB1312" s="221"/>
      <c r="BC1312" s="221"/>
      <c r="BD1312" s="221"/>
      <c r="BE1312" s="221"/>
      <c r="BF1312" s="221"/>
      <c r="BG1312" s="221"/>
    </row>
    <row r="1313" spans="1:113" ht="15" thickBot="1">
      <c r="A1313" s="2025"/>
      <c r="B1313" s="1882"/>
      <c r="C1313" s="1813"/>
      <c r="D1313" s="528" t="s">
        <v>333</v>
      </c>
      <c r="E1313" s="798">
        <v>120</v>
      </c>
      <c r="F1313" s="393" t="s">
        <v>179</v>
      </c>
      <c r="G1313" s="393" t="s">
        <v>179</v>
      </c>
      <c r="H1313" s="665">
        <v>229.78</v>
      </c>
      <c r="I1313" s="666">
        <v>111.92</v>
      </c>
      <c r="J1313" s="396" t="s">
        <v>179</v>
      </c>
      <c r="K1313" s="397" t="s">
        <v>179</v>
      </c>
      <c r="L1313" s="396" t="s">
        <v>179</v>
      </c>
      <c r="M1313" s="397" t="s">
        <v>179</v>
      </c>
      <c r="N1313" s="322">
        <v>0</v>
      </c>
      <c r="O1313" s="323" t="s">
        <v>413</v>
      </c>
      <c r="P1313" s="323" t="s">
        <v>413</v>
      </c>
      <c r="Q1313" s="873">
        <f t="shared" si="70"/>
        <v>0.90909090909090906</v>
      </c>
      <c r="R1313" s="2012"/>
      <c r="S1313" s="272"/>
      <c r="T1313" s="272"/>
      <c r="U1313" s="1333"/>
      <c r="V1313" s="271"/>
      <c r="W1313" s="272"/>
      <c r="X1313" s="272"/>
      <c r="Y1313" s="262"/>
      <c r="Z1313" s="262"/>
      <c r="AA1313" s="262"/>
      <c r="AB1313" s="1334"/>
      <c r="AC1313" s="272"/>
      <c r="AD1313" s="271"/>
      <c r="AE1313" s="272"/>
      <c r="AF1313" s="540"/>
      <c r="AG1313" s="272"/>
      <c r="AH1313" s="221"/>
      <c r="AI1313" s="221"/>
      <c r="AJ1313" s="221"/>
      <c r="AK1313" s="221"/>
      <c r="AL1313" s="221"/>
      <c r="AM1313" s="221"/>
      <c r="AN1313" s="221"/>
      <c r="AO1313" s="221"/>
      <c r="AP1313" s="221"/>
      <c r="AQ1313" s="221"/>
      <c r="AR1313" s="221"/>
      <c r="AS1313" s="221"/>
      <c r="AT1313" s="221"/>
      <c r="AU1313" s="221"/>
      <c r="AV1313" s="221"/>
      <c r="AW1313" s="221"/>
      <c r="AX1313" s="221"/>
      <c r="AY1313" s="221"/>
      <c r="AZ1313" s="221"/>
      <c r="BA1313" s="221"/>
      <c r="BB1313" s="221"/>
      <c r="BC1313" s="221"/>
      <c r="BD1313" s="221"/>
      <c r="BE1313" s="221"/>
      <c r="BF1313" s="221"/>
      <c r="BG1313" s="221"/>
    </row>
    <row r="1314" spans="1:113" s="289" customFormat="1" ht="9" customHeight="1" thickBot="1">
      <c r="A1314" s="1265"/>
      <c r="B1314" s="364"/>
      <c r="C1314" s="804"/>
      <c r="D1314" s="366"/>
      <c r="E1314" s="1278"/>
      <c r="F1314" s="1278"/>
      <c r="G1314" s="1278"/>
      <c r="H1314" s="1278"/>
      <c r="I1314" s="1278"/>
      <c r="J1314" s="190"/>
      <c r="K1314" s="189"/>
      <c r="L1314" s="190"/>
      <c r="M1314" s="191"/>
      <c r="N1314" s="805"/>
      <c r="O1314" s="806"/>
      <c r="P1314" s="806"/>
      <c r="Q1314" s="807"/>
      <c r="R1314" s="807"/>
      <c r="S1314" s="372"/>
      <c r="T1314" s="372"/>
      <c r="U1314" s="196"/>
      <c r="V1314" s="197"/>
      <c r="W1314" s="367"/>
      <c r="X1314" s="367"/>
      <c r="Y1314" s="1280"/>
      <c r="Z1314" s="1280"/>
      <c r="AA1314" s="661"/>
      <c r="AB1314" s="662"/>
      <c r="AC1314" s="663"/>
      <c r="AD1314" s="663"/>
      <c r="AE1314" s="663"/>
      <c r="AF1314" s="1281"/>
      <c r="AG1314" s="1282"/>
      <c r="AH1314" s="400"/>
      <c r="AI1314" s="400"/>
      <c r="AJ1314" s="400"/>
      <c r="AK1314" s="400"/>
      <c r="AL1314" s="400"/>
      <c r="AM1314" s="400"/>
      <c r="AN1314" s="400"/>
      <c r="AO1314" s="400"/>
      <c r="AP1314" s="400"/>
      <c r="AQ1314" s="200"/>
      <c r="AR1314" s="200"/>
      <c r="AS1314" s="200"/>
      <c r="AT1314" s="200"/>
      <c r="AU1314" s="200"/>
      <c r="AV1314" s="200"/>
      <c r="AW1314" s="200"/>
      <c r="AX1314" s="200"/>
      <c r="AY1314" s="200"/>
      <c r="AZ1314" s="200"/>
      <c r="BA1314" s="200"/>
      <c r="BB1314" s="200"/>
      <c r="BC1314" s="200"/>
      <c r="BD1314" s="200"/>
      <c r="BE1314" s="200"/>
      <c r="BF1314" s="200"/>
      <c r="BG1314" s="200"/>
      <c r="BH1314" s="176"/>
      <c r="DI1314" s="290"/>
    </row>
    <row r="1315" spans="1:113" ht="15" customHeight="1">
      <c r="A1315" s="2029" t="s">
        <v>1637</v>
      </c>
      <c r="B1315" s="374" t="s">
        <v>1537</v>
      </c>
      <c r="C1315" s="1291" t="s">
        <v>340</v>
      </c>
      <c r="D1315" s="412" t="s">
        <v>1538</v>
      </c>
      <c r="E1315" s="412">
        <v>52</v>
      </c>
      <c r="F1315" s="412">
        <v>41.31</v>
      </c>
      <c r="G1315" s="404">
        <v>15.47</v>
      </c>
      <c r="H1315" s="665">
        <v>171.72</v>
      </c>
      <c r="I1315" s="666">
        <v>75.33</v>
      </c>
      <c r="J1315" s="376" t="s">
        <v>179</v>
      </c>
      <c r="K1315" s="377" t="s">
        <v>179</v>
      </c>
      <c r="L1315" s="376" t="s">
        <v>179</v>
      </c>
      <c r="M1315" s="377" t="s">
        <v>179</v>
      </c>
      <c r="N1315" s="407">
        <v>3.2770000000000001</v>
      </c>
      <c r="O1315" s="503">
        <v>4.82</v>
      </c>
      <c r="P1315" s="503">
        <v>0.68</v>
      </c>
      <c r="Q1315" s="1292" t="s">
        <v>179</v>
      </c>
      <c r="R1315" s="383">
        <f t="shared" ref="R1315:R1323" si="71">N1315</f>
        <v>3.2770000000000001</v>
      </c>
      <c r="S1315" s="408" t="s">
        <v>326</v>
      </c>
      <c r="T1315" s="409" t="s">
        <v>327</v>
      </c>
      <c r="V1315" s="1782" t="s">
        <v>678</v>
      </c>
      <c r="W1315" s="1142" t="s">
        <v>182</v>
      </c>
      <c r="X1315" s="1335" t="s">
        <v>1638</v>
      </c>
      <c r="Y1315" s="1295">
        <f>T1352+R1347+R1349+R1345*20+R1346*456</f>
        <v>216.03741379310344</v>
      </c>
      <c r="Z1315" s="1336" t="s">
        <v>405</v>
      </c>
      <c r="AA1315" s="1296" t="s">
        <v>405</v>
      </c>
      <c r="AC1315" s="272"/>
      <c r="AD1315" s="271"/>
      <c r="AE1315" s="272"/>
      <c r="AF1315" s="540"/>
      <c r="AG1315" s="272"/>
      <c r="AH1315" s="221"/>
      <c r="AI1315" s="221"/>
      <c r="AJ1315" s="221"/>
      <c r="AK1315" s="221"/>
      <c r="AL1315" s="221"/>
      <c r="AM1315" s="221"/>
      <c r="AN1315" s="221"/>
      <c r="AO1315" s="221"/>
      <c r="AP1315" s="221"/>
      <c r="AQ1315" s="221"/>
      <c r="AR1315" s="221"/>
      <c r="AS1315" s="221"/>
      <c r="AT1315" s="221"/>
      <c r="AU1315" s="221"/>
      <c r="AV1315" s="221"/>
      <c r="AW1315" s="221"/>
      <c r="AX1315" s="221"/>
      <c r="AY1315" s="221"/>
      <c r="AZ1315" s="221"/>
      <c r="BA1315" s="221"/>
      <c r="BB1315" s="221"/>
      <c r="BC1315" s="221"/>
      <c r="BD1315" s="221"/>
      <c r="BE1315" s="221"/>
      <c r="BF1315" s="221"/>
      <c r="BG1315" s="221"/>
    </row>
    <row r="1316" spans="1:113" ht="15" customHeight="1">
      <c r="A1316" s="2030"/>
      <c r="B1316" s="313" t="s">
        <v>1639</v>
      </c>
      <c r="C1316" s="796" t="s">
        <v>340</v>
      </c>
      <c r="D1316" s="1337" t="s">
        <v>1640</v>
      </c>
      <c r="E1316" s="311">
        <v>52</v>
      </c>
      <c r="F1316" s="1338">
        <v>4.5599999999999996</v>
      </c>
      <c r="G1316" s="232">
        <v>1.86</v>
      </c>
      <c r="H1316" s="665">
        <v>171.72</v>
      </c>
      <c r="I1316" s="666">
        <v>75.33</v>
      </c>
      <c r="J1316" s="318" t="s">
        <v>179</v>
      </c>
      <c r="K1316" s="319" t="s">
        <v>179</v>
      </c>
      <c r="L1316" s="318" t="s">
        <v>179</v>
      </c>
      <c r="M1316" s="319" t="s">
        <v>179</v>
      </c>
      <c r="N1316" s="227">
        <v>16.608000000000001</v>
      </c>
      <c r="O1316" s="244">
        <v>4.28</v>
      </c>
      <c r="P1316" s="244">
        <v>3.879</v>
      </c>
      <c r="Q1316" s="332" t="s">
        <v>179</v>
      </c>
      <c r="R1316" s="231">
        <f t="shared" si="71"/>
        <v>16.608000000000001</v>
      </c>
      <c r="S1316" s="785" t="s">
        <v>1455</v>
      </c>
      <c r="T1316" s="247" t="s">
        <v>740</v>
      </c>
      <c r="V1316" s="1783"/>
      <c r="W1316" s="984" t="s">
        <v>4</v>
      </c>
      <c r="X1316" s="1301" t="s">
        <v>1641</v>
      </c>
      <c r="Y1316" s="1305">
        <f>T1322+R1315*48+R1316*6+R1317*54</f>
        <v>197.81200000000001</v>
      </c>
      <c r="Z1316" s="461">
        <f>Y1316-$Y$1315</f>
        <v>-18.225413793103428</v>
      </c>
      <c r="AA1316" s="1339"/>
      <c r="AC1316" s="272"/>
      <c r="AD1316" s="271"/>
      <c r="AE1316" s="272"/>
      <c r="AF1316" s="540"/>
      <c r="AG1316" s="272"/>
      <c r="AH1316" s="221"/>
      <c r="AI1316" s="221"/>
      <c r="AJ1316" s="221"/>
      <c r="AK1316" s="221"/>
      <c r="AL1316" s="221"/>
      <c r="AM1316" s="221"/>
      <c r="AN1316" s="221"/>
      <c r="AO1316" s="221"/>
      <c r="AP1316" s="221"/>
      <c r="AQ1316" s="221"/>
      <c r="AR1316" s="221"/>
      <c r="AS1316" s="221"/>
      <c r="AT1316" s="221"/>
      <c r="AU1316" s="221"/>
      <c r="AV1316" s="221"/>
      <c r="AW1316" s="221"/>
      <c r="AX1316" s="221"/>
      <c r="AY1316" s="221"/>
      <c r="AZ1316" s="221"/>
      <c r="BA1316" s="221"/>
      <c r="BB1316" s="221"/>
      <c r="BC1316" s="221"/>
      <c r="BD1316" s="221"/>
      <c r="BE1316" s="221"/>
      <c r="BF1316" s="221"/>
      <c r="BG1316" s="221"/>
    </row>
    <row r="1317" spans="1:113" ht="15" customHeight="1">
      <c r="A1317" s="2030"/>
      <c r="B1317" s="313" t="s">
        <v>1642</v>
      </c>
      <c r="C1317" s="796" t="s">
        <v>340</v>
      </c>
      <c r="D1317" s="311" t="s">
        <v>1643</v>
      </c>
      <c r="E1317" s="311">
        <v>52</v>
      </c>
      <c r="F1317" s="311">
        <v>48.75</v>
      </c>
      <c r="G1317" s="232">
        <v>11.28</v>
      </c>
      <c r="H1317" s="665">
        <v>171.72</v>
      </c>
      <c r="I1317" s="666">
        <v>75.33</v>
      </c>
      <c r="J1317" s="318" t="s">
        <v>179</v>
      </c>
      <c r="K1317" s="319" t="s">
        <v>179</v>
      </c>
      <c r="L1317" s="318" t="s">
        <v>179</v>
      </c>
      <c r="M1317" s="319" t="s">
        <v>179</v>
      </c>
      <c r="N1317" s="227">
        <v>-1.3580000000000001</v>
      </c>
      <c r="O1317" s="244">
        <v>-1.97</v>
      </c>
      <c r="P1317" s="244">
        <v>0.68799999999999994</v>
      </c>
      <c r="Q1317" s="332" t="s">
        <v>179</v>
      </c>
      <c r="R1317" s="231">
        <f t="shared" si="71"/>
        <v>-1.3580000000000001</v>
      </c>
      <c r="S1317" s="425" t="s">
        <v>345</v>
      </c>
      <c r="T1317" s="246" t="s">
        <v>346</v>
      </c>
      <c r="V1317" s="1783"/>
      <c r="W1317" s="984" t="s">
        <v>182</v>
      </c>
      <c r="X1317" s="1301" t="s">
        <v>1644</v>
      </c>
      <c r="Y1317" s="1305">
        <f>T1297+R1291*96+R1290*236+R1296</f>
        <v>263.15600000000001</v>
      </c>
      <c r="Z1317" s="1340" t="s">
        <v>405</v>
      </c>
      <c r="AA1317" s="1306" t="s">
        <v>405</v>
      </c>
      <c r="AC1317" s="272"/>
      <c r="AD1317" s="271"/>
      <c r="AE1317" s="272"/>
      <c r="AF1317" s="540"/>
      <c r="AG1317" s="272"/>
      <c r="AH1317" s="221"/>
      <c r="AI1317" s="221"/>
      <c r="AJ1317" s="221"/>
      <c r="AK1317" s="221"/>
      <c r="AL1317" s="221"/>
      <c r="AM1317" s="221"/>
      <c r="AN1317" s="221"/>
      <c r="AO1317" s="221"/>
      <c r="AP1317" s="221"/>
      <c r="AQ1317" s="221"/>
      <c r="AR1317" s="221"/>
      <c r="AS1317" s="221"/>
      <c r="AT1317" s="221"/>
      <c r="AU1317" s="221"/>
      <c r="AV1317" s="221"/>
      <c r="AW1317" s="221"/>
      <c r="AX1317" s="221"/>
      <c r="AY1317" s="221"/>
      <c r="AZ1317" s="221"/>
      <c r="BA1317" s="221"/>
      <c r="BB1317" s="221"/>
      <c r="BC1317" s="221"/>
      <c r="BD1317" s="221"/>
      <c r="BE1317" s="221"/>
      <c r="BF1317" s="221"/>
      <c r="BG1317" s="221"/>
    </row>
    <row r="1318" spans="1:113" ht="15" customHeight="1">
      <c r="A1318" s="2030"/>
      <c r="B1318" s="1904" t="s">
        <v>1645</v>
      </c>
      <c r="C1318" s="1770" t="s">
        <v>324</v>
      </c>
      <c r="D1318" s="421" t="s">
        <v>1467</v>
      </c>
      <c r="E1318" s="311">
        <v>8</v>
      </c>
      <c r="F1318" s="332" t="s">
        <v>179</v>
      </c>
      <c r="G1318" s="332" t="s">
        <v>179</v>
      </c>
      <c r="H1318" s="665">
        <v>146.71</v>
      </c>
      <c r="I1318" s="666">
        <v>27.71</v>
      </c>
      <c r="J1318" s="318" t="s">
        <v>179</v>
      </c>
      <c r="K1318" s="319" t="s">
        <v>179</v>
      </c>
      <c r="L1318" s="318" t="s">
        <v>179</v>
      </c>
      <c r="M1318" s="319" t="s">
        <v>179</v>
      </c>
      <c r="N1318" s="451">
        <v>46.456000000000003</v>
      </c>
      <c r="O1318" s="438">
        <v>2.13</v>
      </c>
      <c r="P1318" s="438">
        <v>21.812000000000001</v>
      </c>
      <c r="Q1318" s="332" t="s">
        <v>179</v>
      </c>
      <c r="R1318" s="231">
        <f t="shared" si="71"/>
        <v>46.456000000000003</v>
      </c>
      <c r="S1318" s="531" t="s">
        <v>691</v>
      </c>
      <c r="T1318" s="532" t="s">
        <v>692</v>
      </c>
      <c r="V1318" s="1784"/>
      <c r="W1318" s="984" t="s">
        <v>4</v>
      </c>
      <c r="X1318" s="1301" t="s">
        <v>1641</v>
      </c>
      <c r="Y1318" s="1305">
        <f>T1322+R1315*48+R1316*6+R1317*54</f>
        <v>197.81200000000001</v>
      </c>
      <c r="Z1318" s="461">
        <f>Y1318-$Y$1317</f>
        <v>-65.343999999999994</v>
      </c>
      <c r="AA1318" s="1339"/>
      <c r="AC1318" s="272"/>
      <c r="AD1318" s="271"/>
      <c r="AE1318" s="272"/>
      <c r="AF1318" s="540"/>
      <c r="AG1318" s="272"/>
      <c r="AH1318" s="221"/>
      <c r="AI1318" s="221"/>
      <c r="AJ1318" s="221"/>
      <c r="AK1318" s="221"/>
      <c r="AL1318" s="221"/>
      <c r="AM1318" s="221"/>
      <c r="AN1318" s="221"/>
      <c r="AO1318" s="221"/>
      <c r="AP1318" s="221"/>
      <c r="AQ1318" s="221"/>
      <c r="AR1318" s="221"/>
      <c r="AS1318" s="221"/>
      <c r="AT1318" s="221"/>
      <c r="AU1318" s="221"/>
      <c r="AV1318" s="221"/>
      <c r="AW1318" s="221"/>
      <c r="AX1318" s="221"/>
      <c r="AY1318" s="221"/>
      <c r="AZ1318" s="221"/>
      <c r="BA1318" s="221"/>
      <c r="BB1318" s="221"/>
      <c r="BC1318" s="221"/>
      <c r="BD1318" s="221"/>
      <c r="BE1318" s="221"/>
      <c r="BF1318" s="221"/>
      <c r="BG1318" s="221"/>
    </row>
    <row r="1319" spans="1:113" ht="15" customHeight="1">
      <c r="A1319" s="2030"/>
      <c r="B1319" s="1904"/>
      <c r="C1319" s="1770"/>
      <c r="D1319" s="421" t="s">
        <v>333</v>
      </c>
      <c r="E1319" s="311">
        <v>44</v>
      </c>
      <c r="F1319" s="332" t="s">
        <v>179</v>
      </c>
      <c r="G1319" s="332" t="s">
        <v>179</v>
      </c>
      <c r="H1319" s="665">
        <v>176.27</v>
      </c>
      <c r="I1319" s="666">
        <v>80.430000000000007</v>
      </c>
      <c r="J1319" s="318" t="s">
        <v>179</v>
      </c>
      <c r="K1319" s="319" t="s">
        <v>179</v>
      </c>
      <c r="L1319" s="318" t="s">
        <v>179</v>
      </c>
      <c r="M1319" s="319" t="s">
        <v>179</v>
      </c>
      <c r="N1319" s="322">
        <v>0</v>
      </c>
      <c r="O1319" s="323" t="s">
        <v>413</v>
      </c>
      <c r="P1319" s="323" t="s">
        <v>413</v>
      </c>
      <c r="Q1319" s="332" t="s">
        <v>179</v>
      </c>
      <c r="R1319" s="231">
        <f t="shared" si="71"/>
        <v>0</v>
      </c>
      <c r="S1319" s="425" t="s">
        <v>355</v>
      </c>
      <c r="T1319" s="384" t="s">
        <v>356</v>
      </c>
      <c r="V1319" s="271"/>
      <c r="W1319" s="272"/>
      <c r="X1319" s="272"/>
      <c r="Y1319" s="262"/>
      <c r="Z1319" s="262"/>
      <c r="AA1319" s="262"/>
      <c r="AC1319" s="272"/>
      <c r="AD1319" s="271"/>
      <c r="AE1319" s="272"/>
      <c r="AF1319" s="540"/>
      <c r="AG1319" s="272"/>
      <c r="AH1319" s="221"/>
      <c r="AI1319" s="221"/>
      <c r="AJ1319" s="221"/>
      <c r="AK1319" s="221"/>
      <c r="AL1319" s="221"/>
      <c r="AM1319" s="221"/>
      <c r="AN1319" s="221"/>
      <c r="AO1319" s="221"/>
      <c r="AP1319" s="221"/>
      <c r="AQ1319" s="221"/>
      <c r="AR1319" s="221"/>
      <c r="AS1319" s="221"/>
      <c r="AT1319" s="221"/>
      <c r="AU1319" s="221"/>
      <c r="AV1319" s="221"/>
      <c r="AW1319" s="221"/>
      <c r="AX1319" s="221"/>
      <c r="AY1319" s="221"/>
      <c r="AZ1319" s="221"/>
      <c r="BA1319" s="221"/>
      <c r="BB1319" s="221"/>
      <c r="BC1319" s="221"/>
      <c r="BD1319" s="221"/>
      <c r="BE1319" s="221"/>
      <c r="BF1319" s="221"/>
      <c r="BG1319" s="221"/>
    </row>
    <row r="1320" spans="1:113" ht="15" customHeight="1">
      <c r="A1320" s="2030"/>
      <c r="B1320" s="1904" t="s">
        <v>1646</v>
      </c>
      <c r="C1320" s="1770" t="s">
        <v>324</v>
      </c>
      <c r="D1320" s="421" t="s">
        <v>1467</v>
      </c>
      <c r="E1320" s="311">
        <v>1</v>
      </c>
      <c r="F1320" s="332" t="s">
        <v>179</v>
      </c>
      <c r="G1320" s="332" t="s">
        <v>179</v>
      </c>
      <c r="H1320" s="665">
        <v>224</v>
      </c>
      <c r="I1320" s="319" t="s">
        <v>179</v>
      </c>
      <c r="J1320" s="318" t="s">
        <v>179</v>
      </c>
      <c r="K1320" s="319" t="s">
        <v>179</v>
      </c>
      <c r="L1320" s="318" t="s">
        <v>179</v>
      </c>
      <c r="M1320" s="319" t="s">
        <v>179</v>
      </c>
      <c r="N1320" s="451">
        <v>100.63500000000001</v>
      </c>
      <c r="O1320" s="438">
        <v>2.0699999999999998</v>
      </c>
      <c r="P1320" s="438">
        <v>48.54</v>
      </c>
      <c r="Q1320" s="332" t="s">
        <v>179</v>
      </c>
      <c r="R1320" s="231">
        <f t="shared" si="71"/>
        <v>100.63500000000001</v>
      </c>
      <c r="S1320" s="311">
        <v>52</v>
      </c>
      <c r="T1320" s="233" t="s">
        <v>179</v>
      </c>
      <c r="V1320" s="271"/>
      <c r="W1320" s="272"/>
      <c r="X1320" s="272"/>
      <c r="Y1320" s="262"/>
      <c r="Z1320" s="262"/>
      <c r="AA1320" s="262"/>
      <c r="AC1320" s="272"/>
      <c r="AD1320" s="271"/>
      <c r="AE1320" s="272"/>
      <c r="AF1320" s="540"/>
      <c r="AG1320" s="272"/>
      <c r="AH1320" s="221"/>
      <c r="AI1320" s="221"/>
      <c r="AJ1320" s="221"/>
      <c r="AK1320" s="221"/>
      <c r="AL1320" s="221"/>
      <c r="AM1320" s="221"/>
      <c r="AN1320" s="221"/>
      <c r="AO1320" s="221"/>
      <c r="AP1320" s="221"/>
      <c r="AQ1320" s="221"/>
      <c r="AR1320" s="221"/>
      <c r="AS1320" s="221"/>
      <c r="AT1320" s="221"/>
      <c r="AU1320" s="221"/>
      <c r="AV1320" s="221"/>
      <c r="AW1320" s="221"/>
      <c r="AX1320" s="221"/>
      <c r="AY1320" s="221"/>
      <c r="AZ1320" s="221"/>
      <c r="BA1320" s="221"/>
      <c r="BB1320" s="221"/>
      <c r="BC1320" s="221"/>
      <c r="BD1320" s="221"/>
      <c r="BE1320" s="221"/>
      <c r="BF1320" s="221"/>
      <c r="BG1320" s="221"/>
    </row>
    <row r="1321" spans="1:113" ht="15" customHeight="1">
      <c r="A1321" s="2030"/>
      <c r="B1321" s="1904"/>
      <c r="C1321" s="1770"/>
      <c r="D1321" s="421" t="s">
        <v>333</v>
      </c>
      <c r="E1321" s="311">
        <v>51</v>
      </c>
      <c r="F1321" s="332" t="s">
        <v>179</v>
      </c>
      <c r="G1321" s="332" t="s">
        <v>179</v>
      </c>
      <c r="H1321" s="665">
        <v>170.69</v>
      </c>
      <c r="I1321" s="666">
        <v>75.72</v>
      </c>
      <c r="J1321" s="318" t="s">
        <v>179</v>
      </c>
      <c r="K1321" s="319" t="s">
        <v>179</v>
      </c>
      <c r="L1321" s="318" t="s">
        <v>179</v>
      </c>
      <c r="M1321" s="319" t="s">
        <v>179</v>
      </c>
      <c r="N1321" s="322">
        <v>0</v>
      </c>
      <c r="O1321" s="323" t="s">
        <v>413</v>
      </c>
      <c r="P1321" s="323" t="s">
        <v>413</v>
      </c>
      <c r="Q1321" s="332" t="s">
        <v>179</v>
      </c>
      <c r="R1321" s="231">
        <f t="shared" si="71"/>
        <v>0</v>
      </c>
      <c r="S1321" s="425" t="s">
        <v>363</v>
      </c>
      <c r="T1321" s="384" t="s">
        <v>364</v>
      </c>
      <c r="V1321" s="271"/>
      <c r="W1321" s="272"/>
      <c r="X1321" s="272"/>
      <c r="Y1321" s="262"/>
      <c r="Z1321" s="262"/>
      <c r="AA1321" s="262"/>
      <c r="AC1321" s="272"/>
      <c r="AD1321" s="271"/>
      <c r="AE1321" s="272"/>
      <c r="AF1321" s="540"/>
      <c r="AG1321" s="272"/>
      <c r="AH1321" s="221"/>
      <c r="AI1321" s="221"/>
      <c r="AJ1321" s="221"/>
      <c r="AK1321" s="221"/>
      <c r="AL1321" s="221"/>
      <c r="AM1321" s="221"/>
      <c r="AN1321" s="221"/>
      <c r="AO1321" s="221"/>
      <c r="AP1321" s="221"/>
      <c r="AQ1321" s="221"/>
      <c r="AR1321" s="221"/>
      <c r="AS1321" s="221"/>
      <c r="AT1321" s="221"/>
      <c r="AU1321" s="221"/>
      <c r="AV1321" s="221"/>
      <c r="AW1321" s="221"/>
      <c r="AX1321" s="221"/>
      <c r="AY1321" s="221"/>
      <c r="AZ1321" s="221"/>
      <c r="BA1321" s="221"/>
      <c r="BB1321" s="221"/>
      <c r="BC1321" s="221"/>
      <c r="BD1321" s="221"/>
      <c r="BE1321" s="221"/>
      <c r="BF1321" s="221"/>
      <c r="BG1321" s="221"/>
    </row>
    <row r="1322" spans="1:113" ht="15" customHeight="1">
      <c r="A1322" s="2030"/>
      <c r="B1322" s="1904" t="s">
        <v>1631</v>
      </c>
      <c r="C1322" s="1770" t="s">
        <v>324</v>
      </c>
      <c r="D1322" s="421" t="s">
        <v>1467</v>
      </c>
      <c r="E1322" s="311">
        <v>44</v>
      </c>
      <c r="F1322" s="332" t="s">
        <v>179</v>
      </c>
      <c r="G1322" s="332" t="s">
        <v>179</v>
      </c>
      <c r="H1322" s="665">
        <v>171.08</v>
      </c>
      <c r="I1322" s="666">
        <v>81.11</v>
      </c>
      <c r="J1322" s="318" t="s">
        <v>179</v>
      </c>
      <c r="K1322" s="319" t="s">
        <v>179</v>
      </c>
      <c r="L1322" s="318" t="s">
        <v>179</v>
      </c>
      <c r="M1322" s="319" t="s">
        <v>179</v>
      </c>
      <c r="N1322" s="451">
        <v>-1.925</v>
      </c>
      <c r="O1322" s="438">
        <v>0.1</v>
      </c>
      <c r="P1322" s="438">
        <v>19.728000000000002</v>
      </c>
      <c r="Q1322" s="332" t="s">
        <v>179</v>
      </c>
      <c r="R1322" s="231">
        <f t="shared" si="71"/>
        <v>-1.925</v>
      </c>
      <c r="S1322" s="315">
        <v>0.65800000000000003</v>
      </c>
      <c r="T1322" s="1308">
        <v>14.2</v>
      </c>
      <c r="V1322" s="271"/>
      <c r="W1322" s="272"/>
      <c r="X1322" s="272"/>
      <c r="Y1322" s="262"/>
      <c r="Z1322" s="262"/>
      <c r="AA1322" s="262"/>
      <c r="AC1322" s="272"/>
      <c r="AD1322" s="271"/>
      <c r="AE1322" s="272"/>
      <c r="AF1322" s="540"/>
      <c r="AG1322" s="272"/>
      <c r="AH1322" s="221"/>
      <c r="AI1322" s="221"/>
      <c r="AJ1322" s="221"/>
      <c r="AK1322" s="221"/>
      <c r="AL1322" s="221"/>
      <c r="AM1322" s="221"/>
      <c r="AN1322" s="221"/>
      <c r="AO1322" s="221"/>
      <c r="AP1322" s="221"/>
      <c r="AQ1322" s="221"/>
      <c r="AR1322" s="221"/>
      <c r="AS1322" s="221"/>
      <c r="AT1322" s="221"/>
      <c r="AU1322" s="221"/>
      <c r="AV1322" s="221"/>
      <c r="AW1322" s="221"/>
      <c r="AX1322" s="221"/>
      <c r="AY1322" s="221"/>
      <c r="AZ1322" s="221"/>
      <c r="BA1322" s="221"/>
      <c r="BB1322" s="221"/>
      <c r="BC1322" s="221"/>
      <c r="BD1322" s="221"/>
      <c r="BE1322" s="221"/>
      <c r="BF1322" s="221"/>
      <c r="BG1322" s="221"/>
    </row>
    <row r="1323" spans="1:113" ht="15" customHeight="1">
      <c r="A1323" s="2030"/>
      <c r="B1323" s="1904"/>
      <c r="C1323" s="1770"/>
      <c r="D1323" s="421" t="s">
        <v>333</v>
      </c>
      <c r="E1323" s="311">
        <v>8</v>
      </c>
      <c r="F1323" s="332" t="s">
        <v>179</v>
      </c>
      <c r="G1323" s="332" t="s">
        <v>179</v>
      </c>
      <c r="H1323" s="665">
        <v>175.08</v>
      </c>
      <c r="I1323" s="666">
        <v>30.26</v>
      </c>
      <c r="J1323" s="318" t="s">
        <v>179</v>
      </c>
      <c r="K1323" s="319" t="s">
        <v>179</v>
      </c>
      <c r="L1323" s="318" t="s">
        <v>179</v>
      </c>
      <c r="M1323" s="319" t="s">
        <v>179</v>
      </c>
      <c r="N1323" s="322">
        <v>0</v>
      </c>
      <c r="O1323" s="323" t="s">
        <v>413</v>
      </c>
      <c r="P1323" s="323" t="s">
        <v>413</v>
      </c>
      <c r="Q1323" s="332" t="s">
        <v>179</v>
      </c>
      <c r="R1323" s="231">
        <f t="shared" si="71"/>
        <v>0</v>
      </c>
      <c r="S1323" s="245" t="s">
        <v>370</v>
      </c>
      <c r="T1323" s="246" t="s">
        <v>371</v>
      </c>
      <c r="V1323" s="271"/>
      <c r="W1323" s="272"/>
      <c r="X1323" s="272"/>
      <c r="Y1323" s="262"/>
      <c r="Z1323" s="262"/>
      <c r="AA1323" s="262"/>
      <c r="AC1323" s="272"/>
      <c r="AD1323" s="271"/>
      <c r="AE1323" s="272"/>
      <c r="AF1323" s="540"/>
      <c r="AG1323" s="272"/>
      <c r="AH1323" s="221"/>
      <c r="AI1323" s="221"/>
      <c r="AJ1323" s="221"/>
      <c r="AK1323" s="221"/>
      <c r="AL1323" s="221"/>
      <c r="AM1323" s="221"/>
      <c r="AN1323" s="221"/>
      <c r="AO1323" s="221"/>
      <c r="AP1323" s="221"/>
      <c r="AQ1323" s="221"/>
      <c r="AR1323" s="221"/>
      <c r="AS1323" s="221"/>
      <c r="AT1323" s="221"/>
      <c r="AU1323" s="221"/>
      <c r="AV1323" s="221"/>
      <c r="AW1323" s="221"/>
      <c r="AX1323" s="221"/>
      <c r="AY1323" s="221"/>
      <c r="AZ1323" s="221"/>
      <c r="BA1323" s="221"/>
      <c r="BB1323" s="221"/>
      <c r="BC1323" s="221"/>
      <c r="BD1323" s="221"/>
      <c r="BE1323" s="221"/>
      <c r="BF1323" s="221"/>
      <c r="BG1323" s="221"/>
    </row>
    <row r="1324" spans="1:113" ht="15" customHeight="1">
      <c r="A1324" s="2030"/>
      <c r="B1324" s="1904" t="s">
        <v>1569</v>
      </c>
      <c r="C1324" s="1770" t="s">
        <v>324</v>
      </c>
      <c r="D1324" s="421" t="s">
        <v>1467</v>
      </c>
      <c r="E1324" s="311">
        <v>4</v>
      </c>
      <c r="F1324" s="332" t="s">
        <v>179</v>
      </c>
      <c r="G1324" s="332" t="s">
        <v>179</v>
      </c>
      <c r="H1324" s="665">
        <v>300.54000000000002</v>
      </c>
      <c r="I1324" s="666">
        <v>185.47</v>
      </c>
      <c r="J1324" s="318" t="s">
        <v>179</v>
      </c>
      <c r="K1324" s="319" t="s">
        <v>179</v>
      </c>
      <c r="L1324" s="318" t="s">
        <v>179</v>
      </c>
      <c r="M1324" s="319" t="s">
        <v>179</v>
      </c>
      <c r="N1324" s="451">
        <v>67.489000000000004</v>
      </c>
      <c r="O1324" s="438">
        <v>33.866999999999997</v>
      </c>
      <c r="P1324" s="438">
        <v>1.99</v>
      </c>
      <c r="Q1324" s="231">
        <f>E1324/52</f>
        <v>7.6923076923076927E-2</v>
      </c>
      <c r="R1324" s="1804">
        <f>SUMPRODUCT(Q1324:Q1325,N1324:N1325)</f>
        <v>5.1914615384615388</v>
      </c>
      <c r="S1324" s="315">
        <v>34.89</v>
      </c>
      <c r="T1324" s="432">
        <v>0.25</v>
      </c>
      <c r="V1324" s="271"/>
      <c r="W1324" s="272"/>
      <c r="X1324" s="272"/>
      <c r="Y1324" s="262"/>
      <c r="Z1324" s="262"/>
      <c r="AA1324" s="262"/>
      <c r="AC1324" s="272"/>
      <c r="AD1324" s="271"/>
      <c r="AE1324" s="272"/>
      <c r="AF1324" s="540"/>
      <c r="AG1324" s="272"/>
      <c r="AH1324" s="221"/>
      <c r="AI1324" s="221"/>
      <c r="AJ1324" s="221"/>
      <c r="AK1324" s="221"/>
      <c r="AL1324" s="221"/>
      <c r="AM1324" s="221"/>
      <c r="AN1324" s="221"/>
      <c r="AO1324" s="221"/>
      <c r="AP1324" s="221"/>
      <c r="AQ1324" s="221"/>
      <c r="AR1324" s="221"/>
      <c r="AS1324" s="221"/>
      <c r="AT1324" s="221"/>
      <c r="AU1324" s="221"/>
      <c r="AV1324" s="221"/>
      <c r="AW1324" s="221"/>
      <c r="AX1324" s="221"/>
      <c r="AY1324" s="221"/>
      <c r="AZ1324" s="221"/>
      <c r="BA1324" s="221"/>
      <c r="BB1324" s="221"/>
      <c r="BC1324" s="221"/>
      <c r="BD1324" s="221"/>
      <c r="BE1324" s="221"/>
      <c r="BF1324" s="221"/>
      <c r="BG1324" s="221"/>
    </row>
    <row r="1325" spans="1:113" ht="15.75" customHeight="1">
      <c r="A1325" s="2030"/>
      <c r="B1325" s="1904"/>
      <c r="C1325" s="1770"/>
      <c r="D1325" s="421" t="s">
        <v>333</v>
      </c>
      <c r="E1325" s="311">
        <v>48</v>
      </c>
      <c r="F1325" s="332" t="s">
        <v>179</v>
      </c>
      <c r="G1325" s="332" t="s">
        <v>179</v>
      </c>
      <c r="H1325" s="665">
        <v>160.99</v>
      </c>
      <c r="I1325" s="666">
        <v>49.32</v>
      </c>
      <c r="J1325" s="318" t="s">
        <v>179</v>
      </c>
      <c r="K1325" s="319" t="s">
        <v>179</v>
      </c>
      <c r="L1325" s="318" t="s">
        <v>179</v>
      </c>
      <c r="M1325" s="319" t="s">
        <v>179</v>
      </c>
      <c r="N1325" s="322">
        <v>0</v>
      </c>
      <c r="O1325" s="323" t="s">
        <v>413</v>
      </c>
      <c r="P1325" s="323" t="s">
        <v>413</v>
      </c>
      <c r="Q1325" s="231">
        <f>E1325/52</f>
        <v>0.92307692307692313</v>
      </c>
      <c r="R1325" s="2005"/>
      <c r="S1325" s="272"/>
      <c r="T1325" s="272"/>
      <c r="V1325" s="271"/>
      <c r="W1325" s="272"/>
      <c r="X1325" s="272"/>
      <c r="Y1325" s="262"/>
      <c r="Z1325" s="262"/>
      <c r="AA1325" s="262"/>
      <c r="AC1325" s="272"/>
      <c r="AD1325" s="271"/>
      <c r="AE1325" s="272"/>
      <c r="AF1325" s="540"/>
      <c r="AG1325" s="272"/>
      <c r="AH1325" s="221"/>
      <c r="AI1325" s="221"/>
      <c r="AJ1325" s="221"/>
      <c r="AK1325" s="221"/>
      <c r="AL1325" s="221"/>
      <c r="AM1325" s="221"/>
      <c r="AN1325" s="221"/>
      <c r="AO1325" s="221"/>
      <c r="AP1325" s="221"/>
      <c r="AQ1325" s="221"/>
      <c r="AR1325" s="221"/>
      <c r="AS1325" s="221"/>
      <c r="AT1325" s="221"/>
      <c r="AU1325" s="221"/>
      <c r="AV1325" s="221"/>
      <c r="AW1325" s="221"/>
      <c r="AX1325" s="221"/>
      <c r="AY1325" s="221"/>
      <c r="AZ1325" s="221"/>
      <c r="BA1325" s="221"/>
      <c r="BB1325" s="221"/>
      <c r="BC1325" s="221"/>
      <c r="BD1325" s="221"/>
      <c r="BE1325" s="221"/>
      <c r="BF1325" s="221"/>
      <c r="BG1325" s="221"/>
    </row>
    <row r="1326" spans="1:113" ht="15" customHeight="1">
      <c r="A1326" s="2030"/>
      <c r="B1326" s="1857" t="s">
        <v>694</v>
      </c>
      <c r="C1326" s="643"/>
      <c r="D1326" s="272"/>
      <c r="E1326" s="262"/>
      <c r="F1326" s="262"/>
      <c r="G1326" s="262"/>
      <c r="H1326" s="1325"/>
      <c r="I1326" s="1325"/>
      <c r="J1326" s="1035"/>
      <c r="K1326" s="262"/>
      <c r="L1326" s="1035"/>
      <c r="M1326" s="262"/>
      <c r="N1326" s="1326"/>
      <c r="O1326" s="1327"/>
      <c r="P1326" s="1327"/>
      <c r="Q1326" s="352"/>
      <c r="R1326" s="1209"/>
      <c r="S1326" s="272"/>
      <c r="T1326" s="272"/>
      <c r="V1326" s="271"/>
      <c r="W1326" s="272"/>
      <c r="X1326" s="272"/>
      <c r="Y1326" s="262"/>
      <c r="Z1326" s="262"/>
      <c r="AA1326" s="262"/>
      <c r="AC1326" s="272"/>
      <c r="AD1326" s="271"/>
      <c r="AE1326" s="272"/>
      <c r="AF1326" s="540"/>
      <c r="AG1326" s="272"/>
      <c r="AH1326" s="221"/>
      <c r="AI1326" s="221"/>
      <c r="AJ1326" s="221"/>
      <c r="AK1326" s="221"/>
      <c r="AL1326" s="221"/>
      <c r="AM1326" s="221"/>
      <c r="AN1326" s="221"/>
      <c r="AO1326" s="221"/>
      <c r="AP1326" s="221"/>
      <c r="AQ1326" s="221"/>
      <c r="AR1326" s="221"/>
      <c r="AS1326" s="221"/>
      <c r="AT1326" s="221"/>
      <c r="AU1326" s="221"/>
      <c r="AV1326" s="221"/>
      <c r="AW1326" s="221"/>
      <c r="AX1326" s="221"/>
      <c r="AY1326" s="221"/>
      <c r="AZ1326" s="221"/>
      <c r="BA1326" s="221"/>
      <c r="BB1326" s="221"/>
      <c r="BC1326" s="221"/>
      <c r="BD1326" s="221"/>
      <c r="BE1326" s="221"/>
      <c r="BF1326" s="221"/>
      <c r="BG1326" s="221"/>
    </row>
    <row r="1327" spans="1:113" ht="15" customHeight="1">
      <c r="A1327" s="2030"/>
      <c r="B1327" s="1858"/>
      <c r="C1327" s="643"/>
      <c r="D1327" s="272"/>
      <c r="E1327" s="262"/>
      <c r="F1327" s="262"/>
      <c r="G1327" s="262"/>
      <c r="H1327" s="1325"/>
      <c r="I1327" s="1325"/>
      <c r="J1327" s="1035"/>
      <c r="K1327" s="262"/>
      <c r="L1327" s="1035"/>
      <c r="M1327" s="262"/>
      <c r="N1327" s="1326"/>
      <c r="O1327" s="1327"/>
      <c r="P1327" s="1327"/>
      <c r="Q1327" s="352"/>
      <c r="R1327" s="1209"/>
      <c r="S1327" s="272"/>
      <c r="T1327" s="272"/>
      <c r="V1327" s="271"/>
      <c r="W1327" s="272"/>
      <c r="X1327" s="272"/>
      <c r="Y1327" s="262"/>
      <c r="Z1327" s="262"/>
      <c r="AA1327" s="262"/>
      <c r="AC1327" s="272"/>
      <c r="AD1327" s="271"/>
      <c r="AE1327" s="272"/>
      <c r="AF1327" s="540"/>
      <c r="AG1327" s="272"/>
      <c r="AH1327" s="221"/>
      <c r="AI1327" s="221"/>
      <c r="AJ1327" s="221"/>
      <c r="AK1327" s="221"/>
      <c r="AL1327" s="221"/>
      <c r="AM1327" s="221"/>
      <c r="AN1327" s="221"/>
      <c r="AO1327" s="221"/>
      <c r="AP1327" s="221"/>
      <c r="AQ1327" s="221"/>
      <c r="AR1327" s="221"/>
      <c r="AS1327" s="221"/>
      <c r="AT1327" s="221"/>
      <c r="AU1327" s="221"/>
      <c r="AV1327" s="221"/>
      <c r="AW1327" s="221"/>
      <c r="AX1327" s="221"/>
      <c r="AY1327" s="221"/>
      <c r="AZ1327" s="221"/>
      <c r="BA1327" s="221"/>
      <c r="BB1327" s="221"/>
      <c r="BC1327" s="221"/>
      <c r="BD1327" s="221"/>
      <c r="BE1327" s="221"/>
      <c r="BF1327" s="221"/>
      <c r="BG1327" s="221"/>
    </row>
    <row r="1328" spans="1:113" ht="15.75" customHeight="1">
      <c r="A1328" s="2030"/>
      <c r="B1328" s="1858"/>
      <c r="C1328" s="643"/>
      <c r="D1328" s="272"/>
      <c r="E1328" s="262"/>
      <c r="F1328" s="262"/>
      <c r="G1328" s="262"/>
      <c r="H1328" s="1325"/>
      <c r="I1328" s="1325"/>
      <c r="J1328" s="1035"/>
      <c r="K1328" s="262"/>
      <c r="L1328" s="1035"/>
      <c r="M1328" s="262"/>
      <c r="N1328" s="1326"/>
      <c r="O1328" s="1327"/>
      <c r="P1328" s="1327"/>
      <c r="Q1328" s="352"/>
      <c r="R1328" s="1209"/>
      <c r="S1328" s="272"/>
      <c r="T1328" s="272"/>
      <c r="V1328" s="271"/>
      <c r="W1328" s="272"/>
      <c r="X1328" s="272"/>
      <c r="Y1328" s="262"/>
      <c r="Z1328" s="262"/>
      <c r="AA1328" s="262"/>
      <c r="AC1328" s="272"/>
      <c r="AD1328" s="271"/>
      <c r="AE1328" s="272"/>
      <c r="AF1328" s="540"/>
      <c r="AG1328" s="272"/>
      <c r="AH1328" s="221"/>
      <c r="AI1328" s="221"/>
      <c r="AJ1328" s="221"/>
      <c r="AK1328" s="221"/>
      <c r="AL1328" s="221"/>
      <c r="AM1328" s="221"/>
      <c r="AN1328" s="221"/>
      <c r="AO1328" s="221"/>
      <c r="AP1328" s="221"/>
      <c r="AQ1328" s="221"/>
      <c r="AR1328" s="221"/>
      <c r="AS1328" s="221"/>
      <c r="AT1328" s="221"/>
      <c r="AU1328" s="221"/>
      <c r="AV1328" s="221"/>
      <c r="AW1328" s="221"/>
      <c r="AX1328" s="221"/>
      <c r="AY1328" s="221"/>
      <c r="AZ1328" s="221"/>
      <c r="BA1328" s="221"/>
      <c r="BB1328" s="221"/>
      <c r="BC1328" s="221"/>
      <c r="BD1328" s="221"/>
      <c r="BE1328" s="221"/>
      <c r="BF1328" s="221"/>
      <c r="BG1328" s="221"/>
    </row>
    <row r="1329" spans="1:113">
      <c r="A1329" s="2030"/>
      <c r="B1329" s="1858"/>
      <c r="C1329" s="643"/>
      <c r="D1329" s="272"/>
      <c r="E1329" s="262"/>
      <c r="F1329" s="262"/>
      <c r="G1329" s="262"/>
      <c r="H1329" s="1325"/>
      <c r="I1329" s="1325"/>
      <c r="J1329" s="1035"/>
      <c r="K1329" s="262"/>
      <c r="L1329" s="1035"/>
      <c r="M1329" s="262"/>
      <c r="N1329" s="1326"/>
      <c r="O1329" s="1327"/>
      <c r="P1329" s="1327"/>
      <c r="Q1329" s="352"/>
      <c r="R1329" s="1209"/>
      <c r="S1329" s="272"/>
      <c r="T1329" s="272"/>
      <c r="V1329" s="271"/>
      <c r="W1329" s="272"/>
      <c r="X1329" s="272"/>
      <c r="Y1329" s="262"/>
      <c r="Z1329" s="262"/>
      <c r="AA1329" s="262"/>
      <c r="AC1329" s="272"/>
      <c r="AD1329" s="271"/>
      <c r="AE1329" s="272"/>
      <c r="AF1329" s="540"/>
      <c r="AG1329" s="272"/>
      <c r="AH1329" s="221"/>
      <c r="AI1329" s="221"/>
      <c r="AJ1329" s="221"/>
      <c r="AK1329" s="221"/>
      <c r="AL1329" s="221"/>
      <c r="AM1329" s="221"/>
      <c r="AN1329" s="221"/>
      <c r="AO1329" s="221"/>
      <c r="AP1329" s="221"/>
      <c r="AQ1329" s="221"/>
      <c r="AR1329" s="221"/>
      <c r="AS1329" s="221"/>
      <c r="AT1329" s="221"/>
      <c r="AU1329" s="221"/>
      <c r="AV1329" s="221"/>
      <c r="AW1329" s="221"/>
      <c r="AX1329" s="221"/>
      <c r="AY1329" s="221"/>
      <c r="AZ1329" s="221"/>
      <c r="BA1329" s="221"/>
      <c r="BB1329" s="221"/>
      <c r="BC1329" s="221"/>
      <c r="BD1329" s="221"/>
      <c r="BE1329" s="221"/>
      <c r="BF1329" s="221"/>
      <c r="BG1329" s="221"/>
    </row>
    <row r="1330" spans="1:113">
      <c r="A1330" s="2030"/>
      <c r="B1330" s="1858"/>
      <c r="C1330" s="643"/>
      <c r="D1330" s="272"/>
      <c r="E1330" s="262"/>
      <c r="F1330" s="262"/>
      <c r="G1330" s="262"/>
      <c r="H1330" s="1325"/>
      <c r="I1330" s="1325"/>
      <c r="J1330" s="1035"/>
      <c r="K1330" s="262"/>
      <c r="L1330" s="1035"/>
      <c r="M1330" s="262"/>
      <c r="N1330" s="1326"/>
      <c r="O1330" s="1327"/>
      <c r="P1330" s="1327"/>
      <c r="Q1330" s="352"/>
      <c r="R1330" s="1209"/>
      <c r="S1330" s="272"/>
      <c r="T1330" s="272"/>
      <c r="V1330" s="271"/>
      <c r="W1330" s="272"/>
      <c r="X1330" s="272"/>
      <c r="Y1330" s="262"/>
      <c r="Z1330" s="262"/>
      <c r="AA1330" s="262"/>
      <c r="AC1330" s="272"/>
      <c r="AD1330" s="271"/>
      <c r="AE1330" s="272"/>
      <c r="AF1330" s="540"/>
      <c r="AG1330" s="272"/>
      <c r="AH1330" s="221"/>
      <c r="AI1330" s="221"/>
      <c r="AJ1330" s="221"/>
      <c r="AK1330" s="221"/>
      <c r="AL1330" s="221"/>
      <c r="AM1330" s="221"/>
      <c r="AN1330" s="221"/>
      <c r="AO1330" s="221"/>
      <c r="AP1330" s="221"/>
      <c r="AQ1330" s="221"/>
      <c r="AR1330" s="221"/>
      <c r="AS1330" s="221"/>
      <c r="AT1330" s="221"/>
      <c r="AU1330" s="221"/>
      <c r="AV1330" s="221"/>
      <c r="AW1330" s="221"/>
      <c r="AX1330" s="221"/>
      <c r="AY1330" s="221"/>
      <c r="AZ1330" s="221"/>
      <c r="BA1330" s="221"/>
      <c r="BB1330" s="221"/>
      <c r="BC1330" s="221"/>
      <c r="BD1330" s="221"/>
      <c r="BE1330" s="221"/>
      <c r="BF1330" s="221"/>
      <c r="BG1330" s="221"/>
    </row>
    <row r="1331" spans="1:113">
      <c r="A1331" s="2030"/>
      <c r="B1331" s="1858"/>
      <c r="C1331" s="643"/>
      <c r="D1331" s="272"/>
      <c r="E1331" s="262"/>
      <c r="F1331" s="262"/>
      <c r="G1331" s="262"/>
      <c r="H1331" s="1325"/>
      <c r="I1331" s="1325"/>
      <c r="J1331" s="1035"/>
      <c r="K1331" s="262"/>
      <c r="L1331" s="1035"/>
      <c r="M1331" s="262"/>
      <c r="N1331" s="1326"/>
      <c r="O1331" s="1327"/>
      <c r="P1331" s="1327"/>
      <c r="Q1331" s="352"/>
      <c r="R1331" s="1209"/>
      <c r="S1331" s="272"/>
      <c r="T1331" s="272"/>
      <c r="V1331" s="271"/>
      <c r="W1331" s="272"/>
      <c r="X1331" s="272"/>
      <c r="Y1331" s="262"/>
      <c r="Z1331" s="262"/>
      <c r="AA1331" s="262"/>
      <c r="AC1331" s="272"/>
      <c r="AD1331" s="271"/>
      <c r="AE1331" s="272"/>
      <c r="AF1331" s="540"/>
      <c r="AG1331" s="272"/>
      <c r="AH1331" s="221"/>
      <c r="AI1331" s="221"/>
      <c r="AJ1331" s="221"/>
      <c r="AK1331" s="221"/>
      <c r="AL1331" s="221"/>
      <c r="AM1331" s="221"/>
      <c r="AN1331" s="221"/>
      <c r="AO1331" s="221"/>
      <c r="AP1331" s="221"/>
      <c r="AQ1331" s="221"/>
      <c r="AR1331" s="221"/>
      <c r="AS1331" s="221"/>
      <c r="AT1331" s="221"/>
      <c r="AU1331" s="221"/>
      <c r="AV1331" s="221"/>
      <c r="AW1331" s="221"/>
      <c r="AX1331" s="221"/>
      <c r="AY1331" s="221"/>
      <c r="AZ1331" s="221"/>
      <c r="BA1331" s="221"/>
      <c r="BB1331" s="221"/>
      <c r="BC1331" s="221"/>
      <c r="BD1331" s="221"/>
      <c r="BE1331" s="221"/>
      <c r="BF1331" s="221"/>
      <c r="BG1331" s="221"/>
    </row>
    <row r="1332" spans="1:113" ht="15" thickBot="1">
      <c r="A1332" s="2031"/>
      <c r="B1332" s="1859"/>
      <c r="C1332" s="643"/>
      <c r="D1332" s="272"/>
      <c r="E1332" s="262"/>
      <c r="F1332" s="262"/>
      <c r="G1332" s="262"/>
      <c r="H1332" s="1325"/>
      <c r="I1332" s="1325"/>
      <c r="J1332" s="1035"/>
      <c r="K1332" s="262"/>
      <c r="L1332" s="1035"/>
      <c r="M1332" s="262"/>
      <c r="N1332" s="1326"/>
      <c r="O1332" s="1327"/>
      <c r="P1332" s="1327"/>
      <c r="Q1332" s="352"/>
      <c r="R1332" s="1209"/>
      <c r="S1332" s="272"/>
      <c r="T1332" s="272"/>
      <c r="V1332" s="271"/>
      <c r="W1332" s="272"/>
      <c r="X1332" s="272"/>
      <c r="Y1332" s="262"/>
      <c r="Z1332" s="262"/>
      <c r="AA1332" s="262"/>
      <c r="AC1332" s="272"/>
      <c r="AD1332" s="271"/>
      <c r="AE1332" s="272"/>
      <c r="AF1332" s="540"/>
      <c r="AG1332" s="272"/>
      <c r="AH1332" s="221"/>
      <c r="AI1332" s="221"/>
      <c r="AJ1332" s="221"/>
      <c r="AK1332" s="221"/>
      <c r="AL1332" s="221"/>
      <c r="AM1332" s="221"/>
      <c r="AN1332" s="221"/>
      <c r="AO1332" s="221"/>
      <c r="AP1332" s="221"/>
      <c r="AQ1332" s="221"/>
      <c r="AR1332" s="221"/>
      <c r="AS1332" s="221"/>
      <c r="AT1332" s="221"/>
      <c r="AU1332" s="221"/>
      <c r="AV1332" s="221"/>
      <c r="AW1332" s="221"/>
      <c r="AX1332" s="221"/>
      <c r="AY1332" s="221"/>
      <c r="AZ1332" s="221"/>
      <c r="BA1332" s="221"/>
      <c r="BB1332" s="221"/>
      <c r="BC1332" s="221"/>
      <c r="BD1332" s="221"/>
      <c r="BE1332" s="221"/>
      <c r="BF1332" s="221"/>
      <c r="BG1332" s="221"/>
    </row>
    <row r="1333" spans="1:113" s="750" customFormat="1" ht="9" customHeight="1" thickBot="1">
      <c r="A1333" s="1265"/>
      <c r="B1333" s="288"/>
      <c r="C1333" s="188"/>
      <c r="D1333" s="189"/>
      <c r="E1333" s="658"/>
      <c r="F1333" s="658"/>
      <c r="G1333" s="658"/>
      <c r="H1333" s="660"/>
      <c r="I1333" s="660"/>
      <c r="J1333" s="190"/>
      <c r="K1333" s="189"/>
      <c r="L1333" s="190"/>
      <c r="M1333" s="191"/>
      <c r="N1333" s="192"/>
      <c r="O1333" s="193"/>
      <c r="P1333" s="193"/>
      <c r="Q1333" s="194"/>
      <c r="R1333" s="194"/>
      <c r="S1333" s="195"/>
      <c r="T1333" s="195"/>
      <c r="U1333" s="747"/>
      <c r="V1333" s="197"/>
      <c r="W1333" s="191"/>
      <c r="X1333" s="191"/>
      <c r="Y1333" s="661"/>
      <c r="Z1333" s="661"/>
      <c r="AA1333" s="661"/>
      <c r="AB1333" s="1266"/>
      <c r="AC1333" s="663"/>
      <c r="AD1333" s="1341"/>
      <c r="AE1333" s="663"/>
      <c r="AF1333" s="664"/>
      <c r="AG1333" s="663"/>
      <c r="AH1333" s="200"/>
      <c r="AI1333" s="200"/>
      <c r="AJ1333" s="200"/>
      <c r="AK1333" s="200"/>
      <c r="AL1333" s="200"/>
      <c r="AM1333" s="200"/>
      <c r="AN1333" s="200"/>
      <c r="AO1333" s="200"/>
      <c r="AP1333" s="200"/>
      <c r="AQ1333" s="200"/>
      <c r="AR1333" s="200"/>
      <c r="AS1333" s="200"/>
      <c r="AT1333" s="200"/>
      <c r="AU1333" s="200"/>
      <c r="AV1333" s="200"/>
      <c r="AW1333" s="200"/>
      <c r="AX1333" s="200"/>
      <c r="AY1333" s="200"/>
      <c r="AZ1333" s="200"/>
      <c r="BA1333" s="200"/>
      <c r="BB1333" s="200"/>
      <c r="BC1333" s="200"/>
      <c r="BD1333" s="200"/>
      <c r="BE1333" s="200"/>
      <c r="BF1333" s="200"/>
      <c r="BG1333" s="200"/>
      <c r="BH1333" s="749"/>
      <c r="DI1333" s="751"/>
    </row>
    <row r="1334" spans="1:113">
      <c r="A1334" s="1818" t="s">
        <v>1647</v>
      </c>
      <c r="B1334" s="291" t="s">
        <v>1541</v>
      </c>
      <c r="C1334" s="570" t="s">
        <v>340</v>
      </c>
      <c r="D1334" s="293" t="s">
        <v>1648</v>
      </c>
      <c r="E1334" s="592">
        <v>23</v>
      </c>
      <c r="F1334" s="341">
        <v>46.956519999999998</v>
      </c>
      <c r="G1334" s="341">
        <v>16.565239999999999</v>
      </c>
      <c r="H1334" s="1342">
        <v>319.43040000000002</v>
      </c>
      <c r="I1334" s="1343">
        <v>75.688590000000005</v>
      </c>
      <c r="J1334" s="298" t="s">
        <v>179</v>
      </c>
      <c r="K1334" s="299" t="s">
        <v>179</v>
      </c>
      <c r="L1334" s="1344" t="s">
        <v>340</v>
      </c>
      <c r="M1334" s="1345" t="s">
        <v>1649</v>
      </c>
      <c r="N1334" s="595">
        <v>-0.1464946</v>
      </c>
      <c r="O1334" s="341">
        <v>-0.63</v>
      </c>
      <c r="P1334" s="1346">
        <v>0.23105523</v>
      </c>
      <c r="Q1334" s="1347" t="s">
        <v>179</v>
      </c>
      <c r="R1334" s="1348">
        <f>N1334</f>
        <v>-0.1464946</v>
      </c>
      <c r="S1334" s="305" t="s">
        <v>326</v>
      </c>
      <c r="T1334" s="306" t="s">
        <v>327</v>
      </c>
      <c r="U1334" s="307"/>
      <c r="V1334" s="1889" t="s">
        <v>468</v>
      </c>
      <c r="W1334" s="442" t="s">
        <v>329</v>
      </c>
      <c r="X1334" s="1294" t="s">
        <v>1650</v>
      </c>
      <c r="Y1334" s="1349">
        <f>Y1270</f>
        <v>56.872</v>
      </c>
      <c r="Z1334" s="1349" t="s">
        <v>405</v>
      </c>
      <c r="AA1334" s="1350" t="s">
        <v>405</v>
      </c>
      <c r="AB1334" s="662"/>
      <c r="AC1334" s="272"/>
      <c r="AD1334" s="271"/>
      <c r="AE1334" s="272"/>
      <c r="AF1334" s="300" t="s">
        <v>329</v>
      </c>
      <c r="AG1334" s="442" t="s">
        <v>1651</v>
      </c>
      <c r="AH1334" s="1351" t="s">
        <v>51</v>
      </c>
      <c r="AI1334" s="761"/>
      <c r="AJ1334" s="765"/>
      <c r="AK1334" s="765"/>
      <c r="AL1334" s="221"/>
      <c r="AM1334" s="221"/>
      <c r="AN1334" s="221"/>
      <c r="AO1334" s="221"/>
      <c r="AP1334" s="221"/>
      <c r="AQ1334" s="221"/>
      <c r="AR1334" s="221"/>
      <c r="AS1334" s="221"/>
      <c r="AT1334" s="221"/>
      <c r="AU1334" s="221"/>
      <c r="AV1334" s="221"/>
      <c r="AW1334" s="221"/>
      <c r="AX1334" s="221"/>
      <c r="AY1334" s="221"/>
      <c r="AZ1334" s="221"/>
      <c r="BA1334" s="221"/>
      <c r="BB1334" s="221"/>
      <c r="BC1334" s="221"/>
      <c r="BD1334" s="221"/>
      <c r="BE1334" s="221"/>
      <c r="BF1334" s="221"/>
      <c r="BG1334" s="221"/>
    </row>
    <row r="1335" spans="1:113">
      <c r="A1335" s="1819"/>
      <c r="B1335" s="1769" t="s">
        <v>1652</v>
      </c>
      <c r="C1335" s="1770" t="s">
        <v>324</v>
      </c>
      <c r="D1335" s="315" t="s">
        <v>325</v>
      </c>
      <c r="E1335" s="592">
        <v>12</v>
      </c>
      <c r="F1335" s="604" t="s">
        <v>179</v>
      </c>
      <c r="G1335" s="604" t="s">
        <v>179</v>
      </c>
      <c r="H1335" s="665">
        <v>386.23329999999999</v>
      </c>
      <c r="I1335" s="666">
        <v>25.205310000000001</v>
      </c>
      <c r="J1335" s="318" t="s">
        <v>179</v>
      </c>
      <c r="K1335" s="319" t="s">
        <v>179</v>
      </c>
      <c r="L1335" s="318" t="s">
        <v>179</v>
      </c>
      <c r="M1335" s="319" t="s">
        <v>179</v>
      </c>
      <c r="N1335" s="595">
        <v>117.1066386</v>
      </c>
      <c r="O1335" s="341">
        <v>16.600000000000001</v>
      </c>
      <c r="P1335" s="1352">
        <v>7.0528518599999996</v>
      </c>
      <c r="Q1335" s="1347" t="s">
        <v>179</v>
      </c>
      <c r="R1335" s="1353">
        <f>N1335</f>
        <v>117.1066386</v>
      </c>
      <c r="S1335" s="314" t="s">
        <v>684</v>
      </c>
      <c r="T1335" s="674" t="s">
        <v>740</v>
      </c>
      <c r="U1335" s="196"/>
      <c r="V1335" s="1890"/>
      <c r="W1335" s="421" t="s">
        <v>4</v>
      </c>
      <c r="X1335" s="421" t="s">
        <v>1653</v>
      </c>
      <c r="Y1335" s="675">
        <f>((64*$R$1334)+$R$1336+$R$1338+$R$1339+$T$1341)*(1+$T$1343)</f>
        <v>273.64195208869563</v>
      </c>
      <c r="Z1335" s="675">
        <f>Y1335-$Y$1334</f>
        <v>216.76995208869562</v>
      </c>
      <c r="AA1335" s="1354"/>
      <c r="AC1335" s="272"/>
      <c r="AD1335" s="271"/>
      <c r="AE1335" s="272"/>
      <c r="AF1335" s="320" t="s">
        <v>4</v>
      </c>
      <c r="AG1335" s="421" t="s">
        <v>1653</v>
      </c>
      <c r="AH1335" s="1355">
        <f>((64*$R$1334)+$N$1336+$R$1338+$R$1339+$T$1341)*1.2</f>
        <v>273.64195208869563</v>
      </c>
      <c r="AI1335" s="765">
        <v>179</v>
      </c>
      <c r="AJ1335" s="765">
        <f>175</f>
        <v>175</v>
      </c>
      <c r="AK1335" s="765">
        <v>223</v>
      </c>
      <c r="AL1335" s="221"/>
      <c r="AM1335" s="221"/>
      <c r="AN1335" s="221"/>
      <c r="AO1335" s="221"/>
      <c r="AP1335" s="221"/>
      <c r="AQ1335" s="221"/>
      <c r="AR1335" s="221"/>
      <c r="AS1335" s="221"/>
      <c r="AT1335" s="221"/>
      <c r="AU1335" s="221"/>
      <c r="AV1335" s="221"/>
      <c r="AW1335" s="221"/>
      <c r="AX1335" s="221"/>
      <c r="AY1335" s="221"/>
      <c r="AZ1335" s="221"/>
      <c r="BA1335" s="221"/>
      <c r="BB1335" s="221"/>
      <c r="BC1335" s="221"/>
      <c r="BD1335" s="221"/>
      <c r="BE1335" s="221"/>
      <c r="BF1335" s="221"/>
      <c r="BG1335" s="221"/>
    </row>
    <row r="1336" spans="1:113">
      <c r="A1336" s="1819"/>
      <c r="B1336" s="1769"/>
      <c r="C1336" s="1770"/>
      <c r="D1336" s="315" t="s">
        <v>333</v>
      </c>
      <c r="E1336" s="592">
        <v>11</v>
      </c>
      <c r="F1336" s="604" t="s">
        <v>179</v>
      </c>
      <c r="G1336" s="604" t="s">
        <v>179</v>
      </c>
      <c r="H1336" s="665">
        <v>246.55449999999999</v>
      </c>
      <c r="I1336" s="666">
        <v>26.59516</v>
      </c>
      <c r="J1336" s="318" t="s">
        <v>179</v>
      </c>
      <c r="K1336" s="319" t="s">
        <v>179</v>
      </c>
      <c r="L1336" s="318" t="s">
        <v>179</v>
      </c>
      <c r="M1336" s="319" t="s">
        <v>179</v>
      </c>
      <c r="N1336" s="595">
        <v>0</v>
      </c>
      <c r="O1336" s="341" t="s">
        <v>413</v>
      </c>
      <c r="P1336" s="1352" t="s">
        <v>413</v>
      </c>
      <c r="Q1336" s="1347" t="s">
        <v>179</v>
      </c>
      <c r="R1336" s="1353">
        <f>N1336</f>
        <v>0</v>
      </c>
      <c r="S1336" s="334" t="s">
        <v>345</v>
      </c>
      <c r="T1336" s="246" t="s">
        <v>346</v>
      </c>
      <c r="U1336" s="214"/>
      <c r="V1336" s="2008" t="s">
        <v>678</v>
      </c>
      <c r="W1336" s="421" t="s">
        <v>4</v>
      </c>
      <c r="X1336" s="421" t="s">
        <v>1654</v>
      </c>
      <c r="Y1336" s="675">
        <f>((64*$R$1334)+$N$1335+$R$1338+$R$1339+$T$1341)*(1+$T$1343)</f>
        <v>414.16991840869565</v>
      </c>
      <c r="Z1336" s="675">
        <f>Y1336-$Y$1334</f>
        <v>357.29791840869564</v>
      </c>
      <c r="AA1336" s="1354"/>
      <c r="AC1336" s="272"/>
      <c r="AD1336" s="271"/>
      <c r="AE1336" s="272"/>
      <c r="AF1336" s="320" t="s">
        <v>4</v>
      </c>
      <c r="AG1336" s="421" t="s">
        <v>1655</v>
      </c>
      <c r="AH1336" s="1355">
        <f>((64*$R$1334)+$N$1336+$R$1337+$R$1339+$T$1341)*1.2</f>
        <v>328.44683720869563</v>
      </c>
      <c r="AI1336" s="765"/>
      <c r="AJ1336" s="765">
        <v>285</v>
      </c>
      <c r="AK1336" s="765"/>
      <c r="AL1336" s="221"/>
      <c r="AM1336" s="221"/>
      <c r="AN1336" s="221"/>
      <c r="AO1336" s="221"/>
      <c r="AP1336" s="221"/>
      <c r="AQ1336" s="221"/>
      <c r="AR1336" s="221"/>
      <c r="AS1336" s="221"/>
      <c r="AT1336" s="221"/>
      <c r="AU1336" s="221"/>
      <c r="AV1336" s="221"/>
      <c r="AW1336" s="221"/>
      <c r="AX1336" s="221"/>
      <c r="AY1336" s="221"/>
      <c r="AZ1336" s="221"/>
      <c r="BA1336" s="221"/>
      <c r="BB1336" s="221"/>
      <c r="BC1336" s="221"/>
      <c r="BD1336" s="221"/>
      <c r="BE1336" s="221"/>
      <c r="BF1336" s="221"/>
      <c r="BG1336" s="221"/>
    </row>
    <row r="1337" spans="1:113">
      <c r="A1337" s="1819"/>
      <c r="B1337" s="1769" t="s">
        <v>1560</v>
      </c>
      <c r="C1337" s="1770" t="s">
        <v>324</v>
      </c>
      <c r="D1337" s="315" t="s">
        <v>325</v>
      </c>
      <c r="E1337" s="592">
        <v>14</v>
      </c>
      <c r="F1337" s="604" t="s">
        <v>179</v>
      </c>
      <c r="G1337" s="604" t="s">
        <v>179</v>
      </c>
      <c r="H1337" s="665">
        <v>323.29289999999997</v>
      </c>
      <c r="I1337" s="666">
        <v>62.41536</v>
      </c>
      <c r="J1337" s="318" t="s">
        <v>179</v>
      </c>
      <c r="K1337" s="319" t="s">
        <v>179</v>
      </c>
      <c r="L1337" s="1771" t="s">
        <v>324</v>
      </c>
      <c r="M1337" s="1356" t="s">
        <v>325</v>
      </c>
      <c r="N1337" s="595">
        <v>45.670737600000002</v>
      </c>
      <c r="O1337" s="341">
        <v>5.83</v>
      </c>
      <c r="P1337" s="1352">
        <v>7.8348516200000002</v>
      </c>
      <c r="Q1337" s="1357" t="s">
        <v>179</v>
      </c>
      <c r="R1337" s="1353">
        <f>N1337</f>
        <v>45.670737600000002</v>
      </c>
      <c r="S1337" s="818" t="s">
        <v>691</v>
      </c>
      <c r="T1337" s="532" t="s">
        <v>692</v>
      </c>
      <c r="U1337" s="338"/>
      <c r="V1337" s="1784"/>
      <c r="W1337" s="421" t="s">
        <v>4</v>
      </c>
      <c r="X1337" s="421" t="s">
        <v>1656</v>
      </c>
      <c r="Y1337" s="675">
        <f>((64*$R$1334)+$N$1335+$R$1337+$R$1339+$T$1341)*(1+$T$1343)</f>
        <v>468.97480352869565</v>
      </c>
      <c r="Z1337" s="675">
        <f>Y1337-$Y$1334</f>
        <v>412.10280352869563</v>
      </c>
      <c r="AA1337" s="1354"/>
      <c r="AC1337" s="272"/>
      <c r="AD1337" s="271"/>
      <c r="AE1337" s="272"/>
      <c r="AF1337" s="540"/>
      <c r="AG1337" s="272"/>
      <c r="AH1337" s="221"/>
      <c r="AI1337" s="221"/>
      <c r="AJ1337" s="221"/>
      <c r="AK1337" s="221"/>
      <c r="AL1337" s="221"/>
      <c r="AM1337" s="221"/>
      <c r="AN1337" s="221"/>
      <c r="AO1337" s="221"/>
      <c r="AP1337" s="221"/>
      <c r="AQ1337" s="221"/>
      <c r="AR1337" s="221"/>
      <c r="AS1337" s="221"/>
      <c r="AT1337" s="221"/>
      <c r="AU1337" s="221"/>
      <c r="AV1337" s="221"/>
      <c r="AW1337" s="221"/>
      <c r="AX1337" s="221"/>
      <c r="AY1337" s="221"/>
      <c r="AZ1337" s="221"/>
      <c r="BA1337" s="221"/>
      <c r="BB1337" s="221"/>
      <c r="BC1337" s="221"/>
      <c r="BD1337" s="221"/>
      <c r="BE1337" s="221"/>
      <c r="BF1337" s="221"/>
      <c r="BG1337" s="221"/>
    </row>
    <row r="1338" spans="1:113">
      <c r="A1338" s="1819"/>
      <c r="B1338" s="1769"/>
      <c r="C1338" s="1770"/>
      <c r="D1338" s="315" t="s">
        <v>333</v>
      </c>
      <c r="E1338" s="592">
        <v>9</v>
      </c>
      <c r="F1338" s="604" t="s">
        <v>179</v>
      </c>
      <c r="G1338" s="604" t="s">
        <v>179</v>
      </c>
      <c r="H1338" s="665">
        <v>313.42219999999998</v>
      </c>
      <c r="I1338" s="666">
        <v>96.731089999999995</v>
      </c>
      <c r="J1338" s="318" t="s">
        <v>179</v>
      </c>
      <c r="K1338" s="319" t="s">
        <v>179</v>
      </c>
      <c r="L1338" s="1771"/>
      <c r="M1338" s="1356" t="s">
        <v>333</v>
      </c>
      <c r="N1338" s="595">
        <v>0</v>
      </c>
      <c r="O1338" s="341" t="s">
        <v>413</v>
      </c>
      <c r="P1338" s="1352" t="s">
        <v>413</v>
      </c>
      <c r="Q1338" s="1357" t="s">
        <v>179</v>
      </c>
      <c r="R1338" s="1353">
        <f>N1338</f>
        <v>0</v>
      </c>
      <c r="S1338" s="334" t="s">
        <v>355</v>
      </c>
      <c r="T1338" s="384" t="s">
        <v>356</v>
      </c>
      <c r="U1338" s="307"/>
      <c r="V1338" s="271"/>
      <c r="W1338" s="272"/>
      <c r="X1338" s="272"/>
      <c r="Y1338" s="272"/>
      <c r="Z1338" s="272"/>
      <c r="AA1338" s="506"/>
      <c r="AC1338" s="272"/>
      <c r="AD1338" s="271"/>
      <c r="AE1338" s="272"/>
      <c r="AF1338" s="540"/>
      <c r="AG1338" s="272"/>
      <c r="AH1338" s="221"/>
      <c r="AI1338" s="221"/>
      <c r="AJ1338" s="221"/>
      <c r="AK1338" s="221"/>
      <c r="AL1338" s="221"/>
      <c r="AM1338" s="221"/>
      <c r="AN1338" s="221"/>
      <c r="AO1338" s="221"/>
      <c r="AP1338" s="221"/>
      <c r="AQ1338" s="221"/>
      <c r="AR1338" s="221"/>
      <c r="AS1338" s="221"/>
      <c r="AT1338" s="221"/>
      <c r="AU1338" s="221"/>
      <c r="AV1338" s="221"/>
      <c r="AW1338" s="221"/>
      <c r="AX1338" s="221"/>
      <c r="AY1338" s="221"/>
      <c r="AZ1338" s="221"/>
      <c r="BA1338" s="221"/>
      <c r="BB1338" s="221"/>
      <c r="BC1338" s="221"/>
      <c r="BD1338" s="221"/>
      <c r="BE1338" s="221"/>
      <c r="BF1338" s="221"/>
      <c r="BG1338" s="221"/>
    </row>
    <row r="1339" spans="1:113">
      <c r="A1339" s="1819"/>
      <c r="B1339" s="1769" t="s">
        <v>422</v>
      </c>
      <c r="C1339" s="1770" t="s">
        <v>349</v>
      </c>
      <c r="D1339" s="315" t="s">
        <v>1657</v>
      </c>
      <c r="E1339" s="592">
        <v>1</v>
      </c>
      <c r="F1339" s="604" t="s">
        <v>179</v>
      </c>
      <c r="G1339" s="604" t="s">
        <v>179</v>
      </c>
      <c r="H1339" s="665">
        <v>399</v>
      </c>
      <c r="I1339" s="666" t="s">
        <v>413</v>
      </c>
      <c r="J1339" s="318" t="s">
        <v>179</v>
      </c>
      <c r="K1339" s="319" t="s">
        <v>179</v>
      </c>
      <c r="L1339" s="318" t="s">
        <v>179</v>
      </c>
      <c r="M1339" s="319" t="s">
        <v>179</v>
      </c>
      <c r="N1339" s="595">
        <v>69.1814064</v>
      </c>
      <c r="O1339" s="341">
        <v>4.6500000000000004</v>
      </c>
      <c r="P1339" s="1352">
        <v>14.86612942</v>
      </c>
      <c r="Q1339" s="681">
        <f>E1339/$E$1334</f>
        <v>4.3478260869565216E-2</v>
      </c>
      <c r="R1339" s="2026">
        <f>SUMPRODUCT(Q1339:Q1342,N1339:N1342)</f>
        <v>15.323007773913043</v>
      </c>
      <c r="S1339" s="1256">
        <f>E1334</f>
        <v>23</v>
      </c>
      <c r="T1339" s="532" t="s">
        <v>692</v>
      </c>
      <c r="U1339" s="338"/>
      <c r="V1339" s="271"/>
      <c r="W1339" s="272"/>
      <c r="X1339" s="272"/>
      <c r="Y1339" s="272"/>
      <c r="Z1339" s="272"/>
      <c r="AA1339" s="523"/>
      <c r="AC1339" s="272"/>
      <c r="AD1339" s="271"/>
      <c r="AE1339" s="272"/>
      <c r="AF1339" s="540"/>
      <c r="AG1339" s="272"/>
      <c r="AH1339" s="221"/>
      <c r="AI1339" s="221"/>
      <c r="AJ1339" s="221"/>
      <c r="AK1339" s="221"/>
      <c r="AL1339" s="221"/>
      <c r="AM1339" s="221"/>
      <c r="AN1339" s="221"/>
      <c r="AO1339" s="221"/>
      <c r="AP1339" s="221"/>
      <c r="AQ1339" s="221"/>
      <c r="AR1339" s="221"/>
      <c r="AS1339" s="221"/>
      <c r="AT1339" s="221"/>
      <c r="AU1339" s="221"/>
      <c r="AV1339" s="221"/>
      <c r="AW1339" s="221"/>
      <c r="AX1339" s="221"/>
      <c r="AY1339" s="221"/>
      <c r="AZ1339" s="221"/>
      <c r="BA1339" s="221"/>
      <c r="BB1339" s="221"/>
      <c r="BC1339" s="221"/>
      <c r="BD1339" s="221"/>
      <c r="BE1339" s="221"/>
      <c r="BF1339" s="221"/>
      <c r="BG1339" s="221"/>
    </row>
    <row r="1340" spans="1:113">
      <c r="A1340" s="1819"/>
      <c r="B1340" s="1769"/>
      <c r="C1340" s="1770"/>
      <c r="D1340" s="315" t="s">
        <v>1658</v>
      </c>
      <c r="E1340" s="592">
        <v>15</v>
      </c>
      <c r="F1340" s="604" t="s">
        <v>179</v>
      </c>
      <c r="G1340" s="604" t="s">
        <v>179</v>
      </c>
      <c r="H1340" s="665">
        <v>285.5933</v>
      </c>
      <c r="I1340" s="666">
        <v>65.679940000000002</v>
      </c>
      <c r="J1340" s="318" t="s">
        <v>179</v>
      </c>
      <c r="K1340" s="319" t="s">
        <v>179</v>
      </c>
      <c r="L1340" s="318" t="s">
        <v>179</v>
      </c>
      <c r="M1340" s="319" t="s">
        <v>179</v>
      </c>
      <c r="N1340" s="595">
        <v>0</v>
      </c>
      <c r="O1340" s="341" t="s">
        <v>413</v>
      </c>
      <c r="P1340" s="1352" t="s">
        <v>413</v>
      </c>
      <c r="Q1340" s="681">
        <f>E1340/$E$1334</f>
        <v>0.65217391304347827</v>
      </c>
      <c r="R1340" s="2026"/>
      <c r="S1340" s="334" t="s">
        <v>363</v>
      </c>
      <c r="T1340" s="384" t="s">
        <v>364</v>
      </c>
      <c r="U1340" s="307"/>
      <c r="V1340" s="271"/>
      <c r="W1340" s="272"/>
      <c r="X1340" s="272"/>
      <c r="Y1340" s="272"/>
      <c r="Z1340" s="272"/>
      <c r="AA1340" s="523"/>
      <c r="AC1340" s="272"/>
      <c r="AD1340" s="271"/>
      <c r="AE1340" s="272"/>
      <c r="AF1340" s="540"/>
      <c r="AG1340" s="272"/>
      <c r="AH1340" s="221"/>
      <c r="AI1340" s="221"/>
      <c r="AJ1340" s="221"/>
      <c r="AK1340" s="221"/>
      <c r="AL1340" s="221"/>
      <c r="AM1340" s="221"/>
      <c r="AN1340" s="221"/>
      <c r="AO1340" s="221"/>
      <c r="AP1340" s="221"/>
      <c r="AQ1340" s="221"/>
      <c r="AR1340" s="221"/>
      <c r="AS1340" s="221"/>
      <c r="AT1340" s="221"/>
      <c r="AU1340" s="221"/>
      <c r="AV1340" s="221"/>
      <c r="AW1340" s="221"/>
      <c r="AX1340" s="221"/>
      <c r="AY1340" s="221"/>
      <c r="AZ1340" s="221"/>
      <c r="BA1340" s="221"/>
      <c r="BB1340" s="221"/>
      <c r="BC1340" s="221"/>
      <c r="BD1340" s="221"/>
      <c r="BE1340" s="221"/>
      <c r="BF1340" s="221"/>
      <c r="BG1340" s="221"/>
    </row>
    <row r="1341" spans="1:113">
      <c r="A1341" s="1819"/>
      <c r="B1341" s="1769"/>
      <c r="C1341" s="1770"/>
      <c r="D1341" s="315" t="s">
        <v>1659</v>
      </c>
      <c r="E1341" s="592">
        <v>4</v>
      </c>
      <c r="F1341" s="604" t="s">
        <v>179</v>
      </c>
      <c r="G1341" s="604" t="s">
        <v>179</v>
      </c>
      <c r="H1341" s="665">
        <v>358.5</v>
      </c>
      <c r="I1341" s="666">
        <v>60.052750000000003</v>
      </c>
      <c r="J1341" s="318" t="s">
        <v>179</v>
      </c>
      <c r="K1341" s="319" t="s">
        <v>179</v>
      </c>
      <c r="L1341" s="318" t="s">
        <v>179</v>
      </c>
      <c r="M1341" s="319" t="s">
        <v>179</v>
      </c>
      <c r="N1341" s="595">
        <v>10.6758883</v>
      </c>
      <c r="O1341" s="341">
        <v>1.29</v>
      </c>
      <c r="P1341" s="1352">
        <v>8.2917459099999995</v>
      </c>
      <c r="Q1341" s="681">
        <f>E1341/$E$1334</f>
        <v>0.17391304347826086</v>
      </c>
      <c r="R1341" s="2026"/>
      <c r="S1341" s="345">
        <v>0.97951900000000003</v>
      </c>
      <c r="T1341" s="346">
        <v>222.08760670000001</v>
      </c>
      <c r="U1341" s="347"/>
      <c r="V1341" s="271"/>
      <c r="W1341" s="272"/>
      <c r="X1341" s="272"/>
      <c r="Y1341" s="272"/>
      <c r="Z1341" s="272"/>
      <c r="AA1341" s="523"/>
      <c r="AC1341" s="272"/>
      <c r="AD1341" s="271"/>
      <c r="AE1341" s="272"/>
      <c r="AF1341" s="540"/>
      <c r="AG1341" s="272"/>
      <c r="AH1341" s="221"/>
      <c r="AI1341" s="221"/>
      <c r="AJ1341" s="221"/>
      <c r="AK1341" s="221"/>
      <c r="AL1341" s="221"/>
      <c r="AM1341" s="221"/>
      <c r="AN1341" s="221"/>
      <c r="AO1341" s="221"/>
      <c r="AP1341" s="221"/>
      <c r="AQ1341" s="221"/>
      <c r="AR1341" s="221"/>
      <c r="AS1341" s="221"/>
      <c r="AT1341" s="221"/>
      <c r="AU1341" s="221"/>
      <c r="AV1341" s="221"/>
      <c r="AW1341" s="221"/>
      <c r="AX1341" s="221"/>
      <c r="AY1341" s="221"/>
      <c r="AZ1341" s="221"/>
      <c r="BA1341" s="221"/>
      <c r="BB1341" s="221"/>
      <c r="BC1341" s="221"/>
      <c r="BD1341" s="221"/>
      <c r="BE1341" s="221"/>
      <c r="BF1341" s="221"/>
      <c r="BG1341" s="221"/>
    </row>
    <row r="1342" spans="1:113">
      <c r="A1342" s="1819"/>
      <c r="B1342" s="1769"/>
      <c r="C1342" s="1770"/>
      <c r="D1342" s="315" t="s">
        <v>1660</v>
      </c>
      <c r="E1342" s="592">
        <v>3</v>
      </c>
      <c r="F1342" s="604" t="s">
        <v>179</v>
      </c>
      <c r="G1342" s="604" t="s">
        <v>179</v>
      </c>
      <c r="H1342" s="665">
        <v>410</v>
      </c>
      <c r="I1342" s="666">
        <v>17.320509999999999</v>
      </c>
      <c r="J1342" s="318" t="s">
        <v>179</v>
      </c>
      <c r="K1342" s="319" t="s">
        <v>179</v>
      </c>
      <c r="L1342" s="318" t="s">
        <v>179</v>
      </c>
      <c r="M1342" s="319" t="s">
        <v>179</v>
      </c>
      <c r="N1342" s="595">
        <v>80.1814064</v>
      </c>
      <c r="O1342" s="341">
        <v>7.53</v>
      </c>
      <c r="P1342" s="1352">
        <v>10.65122757</v>
      </c>
      <c r="Q1342" s="681">
        <f>E1342/$E$1334</f>
        <v>0.13043478260869565</v>
      </c>
      <c r="R1342" s="2026"/>
      <c r="S1342" s="348" t="s">
        <v>370</v>
      </c>
      <c r="T1342" s="246" t="s">
        <v>371</v>
      </c>
      <c r="U1342" s="214"/>
      <c r="V1342" s="271"/>
      <c r="W1342" s="272"/>
      <c r="X1342" s="272"/>
      <c r="Y1342" s="272"/>
      <c r="Z1342" s="272"/>
      <c r="AA1342" s="523"/>
      <c r="AC1342" s="272"/>
      <c r="AD1342" s="271"/>
      <c r="AE1342" s="272"/>
      <c r="AF1342" s="540"/>
      <c r="AG1342" s="272"/>
      <c r="AH1342" s="221"/>
      <c r="AI1342" s="221"/>
      <c r="AJ1342" s="221"/>
      <c r="AK1342" s="221"/>
      <c r="AL1342" s="221"/>
      <c r="AM1342" s="221"/>
      <c r="AN1342" s="221"/>
      <c r="AO1342" s="221"/>
      <c r="AP1342" s="221"/>
      <c r="AQ1342" s="221"/>
      <c r="AR1342" s="221"/>
      <c r="AS1342" s="221"/>
      <c r="AT1342" s="221"/>
      <c r="AU1342" s="221"/>
      <c r="AV1342" s="221"/>
      <c r="AW1342" s="221"/>
      <c r="AX1342" s="221"/>
      <c r="AY1342" s="221"/>
      <c r="AZ1342" s="221"/>
      <c r="BA1342" s="221"/>
      <c r="BB1342" s="221"/>
      <c r="BC1342" s="221"/>
      <c r="BD1342" s="221"/>
      <c r="BE1342" s="221"/>
      <c r="BF1342" s="221"/>
      <c r="BG1342" s="221"/>
    </row>
    <row r="1343" spans="1:113" ht="15" thickBot="1">
      <c r="A1343" s="1819"/>
      <c r="B1343" s="1255" t="s">
        <v>1423</v>
      </c>
      <c r="C1343" s="262"/>
      <c r="D1343" s="272"/>
      <c r="E1343" s="272"/>
      <c r="F1343" s="272"/>
      <c r="G1343" s="272"/>
      <c r="H1343" s="272"/>
      <c r="I1343" s="272"/>
      <c r="J1343" s="540"/>
      <c r="K1343" s="272"/>
      <c r="L1343" s="540"/>
      <c r="M1343" s="272"/>
      <c r="N1343" s="605"/>
      <c r="O1343" s="606"/>
      <c r="P1343" s="606"/>
      <c r="Q1343" s="352"/>
      <c r="R1343" s="352"/>
      <c r="S1343" s="1358">
        <v>8.7650000000000006</v>
      </c>
      <c r="T1343" s="684">
        <v>0.2</v>
      </c>
      <c r="U1343" s="350"/>
      <c r="V1343" s="271"/>
      <c r="W1343" s="272"/>
      <c r="X1343" s="272"/>
      <c r="Y1343" s="272"/>
      <c r="Z1343" s="272"/>
      <c r="AA1343" s="839"/>
      <c r="AC1343" s="272"/>
      <c r="AD1343" s="271"/>
      <c r="AE1343" s="272"/>
      <c r="AF1343" s="540"/>
      <c r="AG1343" s="272"/>
      <c r="AH1343" s="221"/>
      <c r="AI1343" s="221"/>
      <c r="AJ1343" s="221"/>
      <c r="AK1343" s="221"/>
      <c r="AL1343" s="221"/>
      <c r="AM1343" s="221"/>
      <c r="AN1343" s="221"/>
      <c r="AO1343" s="221"/>
      <c r="AP1343" s="221"/>
      <c r="AQ1343" s="221"/>
      <c r="AR1343" s="221"/>
      <c r="AS1343" s="221"/>
      <c r="AT1343" s="221"/>
      <c r="AU1343" s="221"/>
      <c r="AV1343" s="221"/>
      <c r="AW1343" s="221"/>
      <c r="AX1343" s="221"/>
      <c r="AY1343" s="221"/>
      <c r="AZ1343" s="221"/>
      <c r="BA1343" s="221"/>
      <c r="BB1343" s="221"/>
      <c r="BC1343" s="221"/>
      <c r="BD1343" s="221"/>
      <c r="BE1343" s="221"/>
      <c r="BF1343" s="221"/>
      <c r="BG1343" s="221"/>
    </row>
    <row r="1344" spans="1:113" s="750" customFormat="1" ht="9" customHeight="1" thickBot="1">
      <c r="A1344" s="1265"/>
      <c r="B1344" s="288"/>
      <c r="C1344" s="188"/>
      <c r="D1344" s="189"/>
      <c r="E1344" s="658"/>
      <c r="F1344" s="658"/>
      <c r="G1344" s="658"/>
      <c r="H1344" s="660"/>
      <c r="I1344" s="660"/>
      <c r="J1344" s="190"/>
      <c r="K1344" s="189"/>
      <c r="L1344" s="190"/>
      <c r="M1344" s="191"/>
      <c r="N1344" s="192"/>
      <c r="O1344" s="193"/>
      <c r="P1344" s="193"/>
      <c r="Q1344" s="194"/>
      <c r="R1344" s="194"/>
      <c r="S1344" s="195"/>
      <c r="T1344" s="195"/>
      <c r="U1344" s="747"/>
      <c r="V1344" s="197"/>
      <c r="W1344" s="191"/>
      <c r="X1344" s="191"/>
      <c r="Y1344" s="661"/>
      <c r="Z1344" s="661"/>
      <c r="AA1344" s="661"/>
      <c r="AB1344" s="1266"/>
      <c r="AC1344" s="663"/>
      <c r="AD1344" s="663"/>
      <c r="AE1344" s="663"/>
      <c r="AF1344" s="664"/>
      <c r="AG1344" s="663"/>
      <c r="AH1344" s="200"/>
      <c r="AI1344" s="200"/>
      <c r="AJ1344" s="200"/>
      <c r="AK1344" s="200"/>
      <c r="AL1344" s="200"/>
      <c r="AM1344" s="200"/>
      <c r="AN1344" s="200"/>
      <c r="AO1344" s="200"/>
      <c r="AP1344" s="200"/>
      <c r="AQ1344" s="200"/>
      <c r="AR1344" s="200"/>
      <c r="AS1344" s="200"/>
      <c r="AT1344" s="200"/>
      <c r="AU1344" s="200"/>
      <c r="AV1344" s="200"/>
      <c r="AW1344" s="200"/>
      <c r="AX1344" s="200"/>
      <c r="AY1344" s="200"/>
      <c r="AZ1344" s="200"/>
      <c r="BA1344" s="200"/>
      <c r="BB1344" s="200"/>
      <c r="BC1344" s="200"/>
      <c r="BD1344" s="200"/>
      <c r="BE1344" s="200"/>
      <c r="BF1344" s="200"/>
      <c r="BG1344" s="200"/>
      <c r="BH1344" s="749"/>
      <c r="DI1344" s="751"/>
    </row>
    <row r="1345" spans="1:59">
      <c r="A1345" s="1864" t="s">
        <v>1661</v>
      </c>
      <c r="B1345" s="291" t="s">
        <v>1662</v>
      </c>
      <c r="C1345" s="570" t="s">
        <v>340</v>
      </c>
      <c r="D1345" s="1359" t="s">
        <v>1663</v>
      </c>
      <c r="E1345" s="1360">
        <v>58</v>
      </c>
      <c r="F1345" s="1361">
        <v>19.03</v>
      </c>
      <c r="G1345" s="1361">
        <v>3.11</v>
      </c>
      <c r="H1345" s="1362">
        <v>215.85</v>
      </c>
      <c r="I1345" s="1363">
        <v>47.1</v>
      </c>
      <c r="J1345" s="318" t="s">
        <v>179</v>
      </c>
      <c r="K1345" s="319" t="s">
        <v>179</v>
      </c>
      <c r="L1345" s="318" t="s">
        <v>179</v>
      </c>
      <c r="M1345" s="319" t="s">
        <v>179</v>
      </c>
      <c r="N1345" s="1364">
        <v>7.1</v>
      </c>
      <c r="O1345" s="1365">
        <v>4.95</v>
      </c>
      <c r="P1345" s="1365">
        <v>1.43</v>
      </c>
      <c r="Q1345" s="1347" t="s">
        <v>179</v>
      </c>
      <c r="R1345" s="1366">
        <f>N1345</f>
        <v>7.1</v>
      </c>
      <c r="S1345" s="305" t="s">
        <v>326</v>
      </c>
      <c r="T1345" s="306" t="s">
        <v>327</v>
      </c>
      <c r="U1345" s="350"/>
      <c r="V1345" s="996" t="s">
        <v>1664</v>
      </c>
      <c r="W1345" s="272"/>
      <c r="X1345" s="272"/>
      <c r="Y1345" s="272"/>
      <c r="Z1345" s="272"/>
      <c r="AA1345" s="272"/>
      <c r="AC1345" s="272"/>
      <c r="AD1345" s="272"/>
      <c r="AE1345" s="272"/>
      <c r="AF1345" s="540"/>
      <c r="AG1345" s="272"/>
      <c r="AH1345" s="221"/>
      <c r="AI1345" s="221"/>
      <c r="AJ1345" s="221"/>
      <c r="AK1345" s="221"/>
      <c r="AL1345" s="221"/>
      <c r="AM1345" s="221"/>
      <c r="AN1345" s="221"/>
      <c r="AO1345" s="221"/>
      <c r="AP1345" s="221"/>
      <c r="AQ1345" s="221"/>
      <c r="AR1345" s="221"/>
      <c r="AS1345" s="221"/>
      <c r="AT1345" s="221"/>
      <c r="AU1345" s="221"/>
      <c r="AV1345" s="221"/>
      <c r="AW1345" s="221"/>
      <c r="AX1345" s="221"/>
      <c r="AY1345" s="221"/>
      <c r="AZ1345" s="221"/>
      <c r="BA1345" s="221"/>
      <c r="BB1345" s="221"/>
      <c r="BC1345" s="221"/>
      <c r="BD1345" s="221"/>
      <c r="BE1345" s="221"/>
      <c r="BF1345" s="221"/>
      <c r="BG1345" s="221"/>
    </row>
    <row r="1346" spans="1:59">
      <c r="A1346" s="1865"/>
      <c r="B1346" s="291" t="s">
        <v>1341</v>
      </c>
      <c r="C1346" s="570" t="s">
        <v>340</v>
      </c>
      <c r="D1346" s="1359" t="s">
        <v>1665</v>
      </c>
      <c r="E1346" s="1360">
        <v>58</v>
      </c>
      <c r="F1346" s="1361">
        <v>358.36</v>
      </c>
      <c r="G1346" s="1361">
        <v>173.9</v>
      </c>
      <c r="H1346" s="1167">
        <v>215.85</v>
      </c>
      <c r="I1346" s="1168">
        <v>47.1</v>
      </c>
      <c r="J1346" s="318" t="s">
        <v>179</v>
      </c>
      <c r="K1346" s="319" t="s">
        <v>179</v>
      </c>
      <c r="L1346" s="318" t="s">
        <v>179</v>
      </c>
      <c r="M1346" s="319" t="s">
        <v>179</v>
      </c>
      <c r="N1346" s="1367">
        <v>0.06</v>
      </c>
      <c r="O1346" s="1368">
        <v>2.54</v>
      </c>
      <c r="P1346" s="1368">
        <v>0.02</v>
      </c>
      <c r="Q1346" s="1347" t="s">
        <v>179</v>
      </c>
      <c r="R1346" s="466">
        <f>N1346</f>
        <v>0.06</v>
      </c>
      <c r="S1346" s="1369" t="s">
        <v>1455</v>
      </c>
      <c r="T1346" s="674" t="s">
        <v>740</v>
      </c>
      <c r="U1346" s="350"/>
      <c r="V1346" s="271"/>
      <c r="W1346" s="272"/>
      <c r="X1346" s="272"/>
      <c r="Y1346" s="272"/>
      <c r="Z1346" s="272"/>
      <c r="AA1346" s="272"/>
      <c r="AC1346" s="272"/>
      <c r="AD1346" s="272"/>
      <c r="AE1346" s="272"/>
      <c r="AF1346" s="540"/>
      <c r="AG1346" s="272"/>
      <c r="AH1346" s="221"/>
      <c r="AI1346" s="221"/>
      <c r="AJ1346" s="221"/>
      <c r="AK1346" s="221"/>
      <c r="AL1346" s="221"/>
      <c r="AM1346" s="221"/>
      <c r="AN1346" s="221"/>
      <c r="AO1346" s="221"/>
      <c r="AP1346" s="221"/>
      <c r="AQ1346" s="221"/>
      <c r="AR1346" s="221"/>
      <c r="AS1346" s="221"/>
      <c r="AT1346" s="221"/>
      <c r="AU1346" s="221"/>
      <c r="AV1346" s="221"/>
      <c r="AW1346" s="221"/>
      <c r="AX1346" s="221"/>
      <c r="AY1346" s="221"/>
      <c r="AZ1346" s="221"/>
      <c r="BA1346" s="221"/>
      <c r="BB1346" s="221"/>
      <c r="BC1346" s="221"/>
      <c r="BD1346" s="221"/>
      <c r="BE1346" s="221"/>
      <c r="BF1346" s="221"/>
      <c r="BG1346" s="221"/>
    </row>
    <row r="1347" spans="1:59">
      <c r="A1347" s="1865"/>
      <c r="B1347" s="1769" t="s">
        <v>1666</v>
      </c>
      <c r="C1347" s="1770" t="s">
        <v>324</v>
      </c>
      <c r="D1347" s="315" t="s">
        <v>325</v>
      </c>
      <c r="E1347" s="1360">
        <v>31</v>
      </c>
      <c r="F1347" s="604"/>
      <c r="G1347" s="604"/>
      <c r="H1347" s="1167">
        <v>200.91</v>
      </c>
      <c r="I1347" s="1168">
        <v>34.76</v>
      </c>
      <c r="J1347" s="318" t="s">
        <v>179</v>
      </c>
      <c r="K1347" s="319" t="s">
        <v>179</v>
      </c>
      <c r="L1347" s="318" t="s">
        <v>179</v>
      </c>
      <c r="M1347" s="319" t="s">
        <v>179</v>
      </c>
      <c r="N1347" s="2027">
        <v>-65.13</v>
      </c>
      <c r="O1347" s="2027">
        <v>7.81</v>
      </c>
      <c r="P1347" s="2027">
        <v>8.34</v>
      </c>
      <c r="Q1347" s="466">
        <f t="shared" ref="Q1347:Q1354" si="72">E1347/58</f>
        <v>0.53448275862068961</v>
      </c>
      <c r="R1347" s="1804">
        <f>SUMPRODUCT(Q1347:Q1348,N1347:N1348)</f>
        <v>-34.810862068965513</v>
      </c>
      <c r="S1347" s="334" t="s">
        <v>345</v>
      </c>
      <c r="T1347" s="246" t="s">
        <v>346</v>
      </c>
      <c r="U1347" s="350"/>
      <c r="V1347" s="271"/>
      <c r="W1347" s="272"/>
      <c r="X1347" s="272"/>
      <c r="Y1347" s="272"/>
      <c r="Z1347" s="272"/>
      <c r="AA1347" s="272"/>
      <c r="AC1347" s="272"/>
      <c r="AD1347" s="272"/>
      <c r="AE1347" s="272"/>
      <c r="AF1347" s="540"/>
      <c r="AG1347" s="272"/>
      <c r="AH1347" s="221"/>
      <c r="AI1347" s="221"/>
      <c r="AJ1347" s="221"/>
      <c r="AK1347" s="221"/>
      <c r="AL1347" s="221"/>
      <c r="AM1347" s="221"/>
      <c r="AN1347" s="221"/>
      <c r="AO1347" s="221"/>
      <c r="AP1347" s="221"/>
      <c r="AQ1347" s="221"/>
      <c r="AR1347" s="221"/>
      <c r="AS1347" s="221"/>
      <c r="AT1347" s="221"/>
      <c r="AU1347" s="221"/>
      <c r="AV1347" s="221"/>
      <c r="AW1347" s="221"/>
      <c r="AX1347" s="221"/>
      <c r="AY1347" s="221"/>
      <c r="AZ1347" s="221"/>
      <c r="BA1347" s="221"/>
      <c r="BB1347" s="221"/>
      <c r="BC1347" s="221"/>
      <c r="BD1347" s="221"/>
      <c r="BE1347" s="221"/>
      <c r="BF1347" s="221"/>
      <c r="BG1347" s="221"/>
    </row>
    <row r="1348" spans="1:59">
      <c r="A1348" s="1865"/>
      <c r="B1348" s="1769"/>
      <c r="C1348" s="1770"/>
      <c r="D1348" s="315" t="s">
        <v>333</v>
      </c>
      <c r="E1348" s="1360">
        <v>27</v>
      </c>
      <c r="F1348" s="604"/>
      <c r="G1348" s="604"/>
      <c r="H1348" s="1167">
        <v>233</v>
      </c>
      <c r="I1348" s="1168">
        <v>53.83</v>
      </c>
      <c r="J1348" s="318" t="s">
        <v>179</v>
      </c>
      <c r="K1348" s="319" t="s">
        <v>179</v>
      </c>
      <c r="L1348" s="318" t="s">
        <v>179</v>
      </c>
      <c r="M1348" s="319" t="s">
        <v>179</v>
      </c>
      <c r="N1348" s="2028"/>
      <c r="O1348" s="2028"/>
      <c r="P1348" s="2028"/>
      <c r="Q1348" s="466">
        <f t="shared" si="72"/>
        <v>0.46551724137931033</v>
      </c>
      <c r="R1348" s="2005"/>
      <c r="S1348" s="818" t="s">
        <v>691</v>
      </c>
      <c r="T1348" s="532" t="s">
        <v>692</v>
      </c>
      <c r="U1348" s="350"/>
      <c r="V1348" s="271"/>
      <c r="W1348" s="272"/>
      <c r="X1348" s="272"/>
      <c r="Y1348" s="272"/>
      <c r="Z1348" s="272"/>
      <c r="AA1348" s="272"/>
      <c r="AC1348" s="272"/>
      <c r="AD1348" s="272"/>
      <c r="AE1348" s="272"/>
      <c r="AF1348" s="540"/>
      <c r="AG1348" s="272"/>
      <c r="AH1348" s="221"/>
      <c r="AI1348" s="221"/>
      <c r="AJ1348" s="221"/>
      <c r="AK1348" s="221"/>
      <c r="AL1348" s="221"/>
      <c r="AM1348" s="221"/>
      <c r="AN1348" s="221"/>
      <c r="AO1348" s="221"/>
      <c r="AP1348" s="221"/>
      <c r="AQ1348" s="221"/>
      <c r="AR1348" s="221"/>
      <c r="AS1348" s="221"/>
      <c r="AT1348" s="221"/>
      <c r="AU1348" s="221"/>
      <c r="AV1348" s="221"/>
      <c r="AW1348" s="221"/>
      <c r="AX1348" s="221"/>
      <c r="AY1348" s="221"/>
      <c r="AZ1348" s="221"/>
      <c r="BA1348" s="221"/>
      <c r="BB1348" s="221"/>
      <c r="BC1348" s="221"/>
      <c r="BD1348" s="221"/>
      <c r="BE1348" s="221"/>
      <c r="BF1348" s="221"/>
      <c r="BG1348" s="221"/>
    </row>
    <row r="1349" spans="1:59">
      <c r="A1349" s="1865"/>
      <c r="B1349" s="1769" t="s">
        <v>1667</v>
      </c>
      <c r="C1349" s="1770" t="s">
        <v>324</v>
      </c>
      <c r="D1349" s="315" t="s">
        <v>325</v>
      </c>
      <c r="E1349" s="1360">
        <v>4</v>
      </c>
      <c r="F1349" s="604"/>
      <c r="G1349" s="604"/>
      <c r="H1349" s="1167">
        <v>156.25</v>
      </c>
      <c r="I1349" s="1168">
        <v>11.94</v>
      </c>
      <c r="J1349" s="318" t="s">
        <v>179</v>
      </c>
      <c r="K1349" s="319" t="s">
        <v>179</v>
      </c>
      <c r="L1349" s="318" t="s">
        <v>179</v>
      </c>
      <c r="M1349" s="319" t="s">
        <v>179</v>
      </c>
      <c r="N1349" s="2027">
        <v>-65.42</v>
      </c>
      <c r="O1349" s="2027">
        <v>4.12</v>
      </c>
      <c r="P1349" s="2027">
        <v>15.88</v>
      </c>
      <c r="Q1349" s="466">
        <f t="shared" si="72"/>
        <v>6.8965517241379309E-2</v>
      </c>
      <c r="R1349" s="1804">
        <f>SUMPRODUCT(Q1349:Q1350,N1349:N1350)</f>
        <v>-4.5117241379310347</v>
      </c>
      <c r="S1349" s="334" t="s">
        <v>355</v>
      </c>
      <c r="T1349" s="384" t="s">
        <v>356</v>
      </c>
      <c r="U1349" s="350"/>
      <c r="V1349" s="271"/>
      <c r="W1349" s="272"/>
      <c r="X1349" s="272"/>
      <c r="Y1349" s="272"/>
      <c r="Z1349" s="272"/>
      <c r="AA1349" s="272"/>
      <c r="AC1349" s="272"/>
      <c r="AD1349" s="272"/>
      <c r="AE1349" s="272"/>
      <c r="AF1349" s="540"/>
      <c r="AG1349" s="272"/>
      <c r="AH1349" s="221"/>
      <c r="AI1349" s="221"/>
      <c r="AJ1349" s="221"/>
      <c r="AK1349" s="221"/>
      <c r="AL1349" s="221"/>
      <c r="AM1349" s="221"/>
      <c r="AN1349" s="221"/>
      <c r="AO1349" s="221"/>
      <c r="AP1349" s="221"/>
      <c r="AQ1349" s="221"/>
      <c r="AR1349" s="221"/>
      <c r="AS1349" s="221"/>
      <c r="AT1349" s="221"/>
      <c r="AU1349" s="221"/>
      <c r="AV1349" s="221"/>
      <c r="AW1349" s="221"/>
      <c r="AX1349" s="221"/>
      <c r="AY1349" s="221"/>
      <c r="AZ1349" s="221"/>
      <c r="BA1349" s="221"/>
      <c r="BB1349" s="221"/>
      <c r="BC1349" s="221"/>
      <c r="BD1349" s="221"/>
      <c r="BE1349" s="221"/>
      <c r="BF1349" s="221"/>
      <c r="BG1349" s="221"/>
    </row>
    <row r="1350" spans="1:59">
      <c r="A1350" s="1865"/>
      <c r="B1350" s="1769"/>
      <c r="C1350" s="1770"/>
      <c r="D1350" s="315" t="s">
        <v>333</v>
      </c>
      <c r="E1350" s="1360">
        <v>54</v>
      </c>
      <c r="F1350" s="604"/>
      <c r="G1350" s="604"/>
      <c r="H1350" s="1167">
        <v>220.26</v>
      </c>
      <c r="I1350" s="1168">
        <v>45.71</v>
      </c>
      <c r="J1350" s="318" t="s">
        <v>179</v>
      </c>
      <c r="K1350" s="319" t="s">
        <v>179</v>
      </c>
      <c r="L1350" s="318" t="s">
        <v>179</v>
      </c>
      <c r="M1350" s="319" t="s">
        <v>179</v>
      </c>
      <c r="N1350" s="2028"/>
      <c r="O1350" s="2028"/>
      <c r="P1350" s="2028"/>
      <c r="Q1350" s="466">
        <f t="shared" si="72"/>
        <v>0.93103448275862066</v>
      </c>
      <c r="R1350" s="2005"/>
      <c r="S1350" s="1256">
        <v>58</v>
      </c>
      <c r="T1350" s="532"/>
      <c r="U1350" s="350"/>
      <c r="V1350" s="271"/>
      <c r="W1350" s="272"/>
      <c r="X1350" s="272"/>
      <c r="Y1350" s="272"/>
      <c r="Z1350" s="272"/>
      <c r="AA1350" s="272"/>
      <c r="AC1350" s="272"/>
      <c r="AD1350" s="272"/>
      <c r="AE1350" s="272"/>
      <c r="AF1350" s="540"/>
      <c r="AG1350" s="272"/>
      <c r="AH1350" s="221"/>
      <c r="AI1350" s="221"/>
      <c r="AJ1350" s="221"/>
      <c r="AK1350" s="221"/>
      <c r="AL1350" s="221"/>
      <c r="AM1350" s="221"/>
      <c r="AN1350" s="221"/>
      <c r="AO1350" s="221"/>
      <c r="AP1350" s="221"/>
      <c r="AQ1350" s="221"/>
      <c r="AR1350" s="221"/>
      <c r="AS1350" s="221"/>
      <c r="AT1350" s="221"/>
      <c r="AU1350" s="221"/>
      <c r="AV1350" s="221"/>
      <c r="AW1350" s="221"/>
      <c r="AX1350" s="221"/>
      <c r="AY1350" s="221"/>
      <c r="AZ1350" s="221"/>
      <c r="BA1350" s="221"/>
      <c r="BB1350" s="221"/>
      <c r="BC1350" s="221"/>
      <c r="BD1350" s="221"/>
      <c r="BE1350" s="221"/>
      <c r="BF1350" s="221"/>
      <c r="BG1350" s="221"/>
    </row>
    <row r="1351" spans="1:59">
      <c r="A1351" s="1865"/>
      <c r="B1351" s="1769" t="s">
        <v>1668</v>
      </c>
      <c r="C1351" s="1770" t="s">
        <v>324</v>
      </c>
      <c r="D1351" s="315" t="s">
        <v>325</v>
      </c>
      <c r="E1351" s="1360">
        <v>26</v>
      </c>
      <c r="F1351" s="604"/>
      <c r="G1351" s="604"/>
      <c r="H1351" s="1167">
        <v>220.97</v>
      </c>
      <c r="I1351" s="1168">
        <v>37.22</v>
      </c>
      <c r="J1351" s="318" t="s">
        <v>179</v>
      </c>
      <c r="K1351" s="319" t="s">
        <v>179</v>
      </c>
      <c r="L1351" s="318" t="s">
        <v>179</v>
      </c>
      <c r="M1351" s="319" t="s">
        <v>179</v>
      </c>
      <c r="N1351" s="2027">
        <v>16.66</v>
      </c>
      <c r="O1351" s="2027">
        <v>2.0099999999999998</v>
      </c>
      <c r="P1351" s="2027">
        <v>8.2799999999999994</v>
      </c>
      <c r="Q1351" s="466">
        <f t="shared" si="72"/>
        <v>0.44827586206896552</v>
      </c>
      <c r="R1351" s="1804">
        <f>SUMPRODUCT(Q1351:Q1352,N1351:N1352)</f>
        <v>7.4682758620689658</v>
      </c>
      <c r="S1351" s="334" t="s">
        <v>363</v>
      </c>
      <c r="T1351" s="384" t="s">
        <v>364</v>
      </c>
      <c r="U1351" s="350"/>
      <c r="V1351" s="271"/>
      <c r="W1351" s="272"/>
      <c r="X1351" s="272"/>
      <c r="Y1351" s="272"/>
      <c r="Z1351" s="272"/>
      <c r="AA1351" s="272"/>
      <c r="AC1351" s="272"/>
      <c r="AD1351" s="272"/>
      <c r="AE1351" s="272"/>
      <c r="AF1351" s="540"/>
      <c r="AG1351" s="272"/>
      <c r="AH1351" s="221"/>
      <c r="AI1351" s="221"/>
      <c r="AJ1351" s="221"/>
      <c r="AK1351" s="221"/>
      <c r="AL1351" s="221"/>
      <c r="AM1351" s="221"/>
      <c r="AN1351" s="221"/>
      <c r="AO1351" s="221"/>
      <c r="AP1351" s="221"/>
      <c r="AQ1351" s="221"/>
      <c r="AR1351" s="221"/>
      <c r="AS1351" s="221"/>
      <c r="AT1351" s="221"/>
      <c r="AU1351" s="221"/>
      <c r="AV1351" s="221"/>
      <c r="AW1351" s="221"/>
      <c r="AX1351" s="221"/>
      <c r="AY1351" s="221"/>
      <c r="AZ1351" s="221"/>
      <c r="BA1351" s="221"/>
      <c r="BB1351" s="221"/>
      <c r="BC1351" s="221"/>
      <c r="BD1351" s="221"/>
      <c r="BE1351" s="221"/>
      <c r="BF1351" s="221"/>
      <c r="BG1351" s="221"/>
    </row>
    <row r="1352" spans="1:59">
      <c r="A1352" s="1865"/>
      <c r="B1352" s="1769"/>
      <c r="C1352" s="1770"/>
      <c r="D1352" s="315" t="s">
        <v>333</v>
      </c>
      <c r="E1352" s="1360">
        <v>32</v>
      </c>
      <c r="F1352" s="604"/>
      <c r="G1352" s="604"/>
      <c r="H1352" s="1167">
        <v>211.68</v>
      </c>
      <c r="I1352" s="1168">
        <v>54.05</v>
      </c>
      <c r="J1352" s="318" t="s">
        <v>179</v>
      </c>
      <c r="K1352" s="319" t="s">
        <v>179</v>
      </c>
      <c r="L1352" s="318" t="s">
        <v>179</v>
      </c>
      <c r="M1352" s="319" t="s">
        <v>179</v>
      </c>
      <c r="N1352" s="2028"/>
      <c r="O1352" s="2028"/>
      <c r="P1352" s="2028"/>
      <c r="Q1352" s="466">
        <f t="shared" si="72"/>
        <v>0.55172413793103448</v>
      </c>
      <c r="R1352" s="2005"/>
      <c r="S1352" s="345">
        <v>0.68100000000000005</v>
      </c>
      <c r="T1352" s="346">
        <v>86</v>
      </c>
      <c r="U1352" s="350"/>
      <c r="V1352" s="271"/>
      <c r="W1352" s="272"/>
      <c r="X1352" s="272"/>
      <c r="Y1352" s="272"/>
      <c r="Z1352" s="272"/>
      <c r="AA1352" s="272"/>
      <c r="AC1352" s="272"/>
      <c r="AD1352" s="272"/>
      <c r="AE1352" s="272"/>
      <c r="AF1352" s="540"/>
      <c r="AG1352" s="272"/>
      <c r="AH1352" s="221"/>
      <c r="AI1352" s="221"/>
      <c r="AJ1352" s="221"/>
      <c r="AK1352" s="221"/>
      <c r="AL1352" s="221"/>
      <c r="AM1352" s="221"/>
      <c r="AN1352" s="221"/>
      <c r="AO1352" s="221"/>
      <c r="AP1352" s="221"/>
      <c r="AQ1352" s="221"/>
      <c r="AR1352" s="221"/>
      <c r="AS1352" s="221"/>
      <c r="AT1352" s="221"/>
      <c r="AU1352" s="221"/>
      <c r="AV1352" s="221"/>
      <c r="AW1352" s="221"/>
      <c r="AX1352" s="221"/>
      <c r="AY1352" s="221"/>
      <c r="AZ1352" s="221"/>
      <c r="BA1352" s="221"/>
      <c r="BB1352" s="221"/>
      <c r="BC1352" s="221"/>
      <c r="BD1352" s="221"/>
      <c r="BE1352" s="221"/>
      <c r="BF1352" s="221"/>
      <c r="BG1352" s="221"/>
    </row>
    <row r="1353" spans="1:59">
      <c r="A1353" s="1865"/>
      <c r="B1353" s="1769" t="s">
        <v>1669</v>
      </c>
      <c r="C1353" s="1770" t="s">
        <v>324</v>
      </c>
      <c r="D1353" s="315" t="s">
        <v>325</v>
      </c>
      <c r="E1353" s="1360">
        <v>5</v>
      </c>
      <c r="F1353" s="604"/>
      <c r="G1353" s="604"/>
      <c r="H1353" s="1167">
        <v>242.38</v>
      </c>
      <c r="I1353" s="1168">
        <v>52.25</v>
      </c>
      <c r="J1353" s="318" t="s">
        <v>179</v>
      </c>
      <c r="K1353" s="319" t="s">
        <v>179</v>
      </c>
      <c r="L1353" s="318" t="s">
        <v>179</v>
      </c>
      <c r="M1353" s="319" t="s">
        <v>179</v>
      </c>
      <c r="N1353" s="2027">
        <v>54.86</v>
      </c>
      <c r="O1353" s="2027">
        <v>3.84</v>
      </c>
      <c r="P1353" s="2027">
        <v>14.29</v>
      </c>
      <c r="Q1353" s="466">
        <f t="shared" si="72"/>
        <v>8.6206896551724144E-2</v>
      </c>
      <c r="R1353" s="1804">
        <f>SUMPRODUCT(Q1353:Q1354,N1353:N1354)</f>
        <v>4.7293103448275868</v>
      </c>
      <c r="S1353" s="348" t="s">
        <v>370</v>
      </c>
      <c r="T1353" s="246" t="s">
        <v>371</v>
      </c>
      <c r="U1353" s="350"/>
      <c r="V1353" s="271"/>
      <c r="W1353" s="272"/>
      <c r="X1353" s="272"/>
      <c r="Y1353" s="272"/>
      <c r="Z1353" s="272"/>
      <c r="AA1353" s="272"/>
      <c r="AC1353" s="272"/>
      <c r="AD1353" s="272"/>
      <c r="AE1353" s="272"/>
      <c r="AF1353" s="540"/>
      <c r="AG1353" s="272"/>
      <c r="AH1353" s="221"/>
      <c r="AI1353" s="221"/>
      <c r="AJ1353" s="221"/>
      <c r="AK1353" s="221"/>
      <c r="AL1353" s="221"/>
      <c r="AM1353" s="221"/>
      <c r="AN1353" s="221"/>
      <c r="AO1353" s="221"/>
      <c r="AP1353" s="221"/>
      <c r="AQ1353" s="221"/>
      <c r="AR1353" s="221"/>
      <c r="AS1353" s="221"/>
      <c r="AT1353" s="221"/>
      <c r="AU1353" s="221"/>
      <c r="AV1353" s="221"/>
      <c r="AW1353" s="221"/>
      <c r="AX1353" s="221"/>
      <c r="AY1353" s="221"/>
      <c r="AZ1353" s="221"/>
      <c r="BA1353" s="221"/>
      <c r="BB1353" s="221"/>
      <c r="BC1353" s="221"/>
      <c r="BD1353" s="221"/>
      <c r="BE1353" s="221"/>
      <c r="BF1353" s="221"/>
      <c r="BG1353" s="221"/>
    </row>
    <row r="1354" spans="1:59" ht="15" thickBot="1">
      <c r="A1354" s="1865"/>
      <c r="B1354" s="1769"/>
      <c r="C1354" s="1770"/>
      <c r="D1354" s="315" t="s">
        <v>333</v>
      </c>
      <c r="E1354" s="1360">
        <v>53</v>
      </c>
      <c r="F1354" s="604"/>
      <c r="G1354" s="604"/>
      <c r="H1354" s="1167">
        <v>213.35</v>
      </c>
      <c r="I1354" s="1168">
        <v>46.34</v>
      </c>
      <c r="J1354" s="318" t="s">
        <v>179</v>
      </c>
      <c r="K1354" s="319" t="s">
        <v>179</v>
      </c>
      <c r="L1354" s="318" t="s">
        <v>179</v>
      </c>
      <c r="M1354" s="319" t="s">
        <v>179</v>
      </c>
      <c r="N1354" s="2028"/>
      <c r="O1354" s="2028"/>
      <c r="P1354" s="2028"/>
      <c r="Q1354" s="466">
        <f t="shared" si="72"/>
        <v>0.91379310344827591</v>
      </c>
      <c r="R1354" s="2005"/>
      <c r="S1354" s="1370">
        <v>21.03</v>
      </c>
      <c r="T1354" s="684"/>
      <c r="U1354" s="350"/>
      <c r="V1354" s="271"/>
      <c r="W1354" s="272"/>
      <c r="X1354" s="272"/>
      <c r="Y1354" s="272"/>
      <c r="Z1354" s="272"/>
      <c r="AA1354" s="272"/>
      <c r="AC1354" s="272"/>
      <c r="AD1354" s="272"/>
      <c r="AE1354" s="272"/>
      <c r="AF1354" s="540"/>
      <c r="AG1354" s="272"/>
      <c r="AH1354" s="221"/>
      <c r="AI1354" s="221"/>
      <c r="AJ1354" s="221"/>
      <c r="AK1354" s="221"/>
      <c r="AL1354" s="221"/>
      <c r="AM1354" s="221"/>
      <c r="AN1354" s="221"/>
      <c r="AO1354" s="221"/>
      <c r="AP1354" s="221"/>
      <c r="AQ1354" s="221"/>
      <c r="AR1354" s="221"/>
      <c r="AS1354" s="221"/>
      <c r="AT1354" s="221"/>
      <c r="AU1354" s="221"/>
      <c r="AV1354" s="221"/>
      <c r="AW1354" s="221"/>
      <c r="AX1354" s="221"/>
      <c r="AY1354" s="221"/>
      <c r="AZ1354" s="221"/>
      <c r="BA1354" s="221"/>
      <c r="BB1354" s="221"/>
      <c r="BC1354" s="221"/>
      <c r="BD1354" s="221"/>
      <c r="BE1354" s="221"/>
      <c r="BF1354" s="221"/>
      <c r="BG1354" s="221"/>
    </row>
    <row r="1355" spans="1:59" ht="19" hidden="1" thickBot="1">
      <c r="A1355" s="563"/>
      <c r="B1355" s="1255"/>
      <c r="C1355" s="262"/>
      <c r="D1355" s="272"/>
      <c r="E1355" s="272"/>
      <c r="F1355" s="272"/>
      <c r="G1355" s="272"/>
      <c r="H1355" s="272"/>
      <c r="I1355" s="272"/>
      <c r="J1355" s="540"/>
      <c r="K1355" s="272"/>
      <c r="L1355" s="540"/>
      <c r="M1355" s="272"/>
      <c r="N1355" s="605"/>
      <c r="O1355" s="606"/>
      <c r="P1355" s="606"/>
      <c r="Q1355" s="352"/>
      <c r="R1355" s="352"/>
      <c r="S1355" s="272"/>
      <c r="T1355" s="272"/>
      <c r="U1355" s="350"/>
      <c r="V1355" s="271"/>
      <c r="W1355" s="272"/>
      <c r="X1355" s="272"/>
      <c r="Y1355" s="272"/>
      <c r="Z1355" s="272"/>
      <c r="AA1355" s="272"/>
      <c r="AC1355" s="272"/>
      <c r="AD1355" s="272"/>
      <c r="AE1355" s="272"/>
      <c r="AF1355" s="540"/>
      <c r="AG1355" s="272"/>
      <c r="AH1355" s="221"/>
      <c r="AI1355" s="221"/>
      <c r="AJ1355" s="221"/>
      <c r="AK1355" s="221"/>
      <c r="AL1355" s="221"/>
      <c r="AM1355" s="221"/>
      <c r="AN1355" s="221"/>
      <c r="AO1355" s="221"/>
      <c r="AP1355" s="221"/>
      <c r="AQ1355" s="221"/>
      <c r="AR1355" s="221"/>
      <c r="AS1355" s="221"/>
      <c r="AT1355" s="221"/>
      <c r="AU1355" s="221"/>
      <c r="AV1355" s="221"/>
      <c r="AW1355" s="221"/>
      <c r="AX1355" s="221"/>
      <c r="AY1355" s="221"/>
      <c r="AZ1355" s="221"/>
      <c r="BA1355" s="221"/>
      <c r="BB1355" s="221"/>
      <c r="BC1355" s="221"/>
      <c r="BD1355" s="221"/>
      <c r="BE1355" s="221"/>
      <c r="BF1355" s="221"/>
      <c r="BG1355" s="221"/>
    </row>
    <row r="1356" spans="1:59" ht="19" hidden="1" thickBot="1">
      <c r="A1356" s="563"/>
      <c r="B1356" s="1255"/>
      <c r="C1356" s="262"/>
      <c r="D1356" s="272"/>
      <c r="E1356" s="272"/>
      <c r="F1356" s="272"/>
      <c r="G1356" s="272"/>
      <c r="H1356" s="272"/>
      <c r="I1356" s="272"/>
      <c r="J1356" s="540"/>
      <c r="K1356" s="272"/>
      <c r="L1356" s="540"/>
      <c r="M1356" s="272"/>
      <c r="N1356" s="605"/>
      <c r="O1356" s="606"/>
      <c r="P1356" s="606"/>
      <c r="Q1356" s="352"/>
      <c r="R1356" s="352"/>
      <c r="S1356" s="272"/>
      <c r="T1356" s="272"/>
      <c r="U1356" s="350"/>
      <c r="V1356" s="271"/>
      <c r="W1356" s="272"/>
      <c r="X1356" s="272"/>
      <c r="Y1356" s="272"/>
      <c r="Z1356" s="272"/>
      <c r="AA1356" s="272"/>
      <c r="AC1356" s="272"/>
      <c r="AD1356" s="272"/>
      <c r="AE1356" s="272"/>
      <c r="AF1356" s="540"/>
      <c r="AG1356" s="272"/>
      <c r="AH1356" s="221"/>
      <c r="AI1356" s="221"/>
      <c r="AJ1356" s="221"/>
      <c r="AK1356" s="221"/>
      <c r="AL1356" s="221"/>
      <c r="AM1356" s="221"/>
      <c r="AN1356" s="221"/>
      <c r="AO1356" s="221"/>
      <c r="AP1356" s="221"/>
      <c r="AQ1356" s="221"/>
      <c r="AR1356" s="221"/>
      <c r="AS1356" s="221"/>
      <c r="AT1356" s="221"/>
      <c r="AU1356" s="221"/>
      <c r="AV1356" s="221"/>
      <c r="AW1356" s="221"/>
      <c r="AX1356" s="221"/>
      <c r="AY1356" s="221"/>
      <c r="AZ1356" s="221"/>
      <c r="BA1356" s="221"/>
      <c r="BB1356" s="221"/>
      <c r="BC1356" s="221"/>
      <c r="BD1356" s="221"/>
      <c r="BE1356" s="221"/>
      <c r="BF1356" s="221"/>
      <c r="BG1356" s="221"/>
    </row>
    <row r="1357" spans="1:59" ht="19" hidden="1" thickBot="1">
      <c r="A1357" s="563"/>
      <c r="B1357" s="1255"/>
      <c r="C1357" s="262"/>
      <c r="D1357" s="272"/>
      <c r="E1357" s="272"/>
      <c r="F1357" s="272"/>
      <c r="G1357" s="272"/>
      <c r="H1357" s="272"/>
      <c r="I1357" s="272"/>
      <c r="J1357" s="540"/>
      <c r="K1357" s="272"/>
      <c r="L1357" s="540"/>
      <c r="M1357" s="272"/>
      <c r="N1357" s="605"/>
      <c r="O1357" s="606"/>
      <c r="P1357" s="606"/>
      <c r="Q1357" s="352"/>
      <c r="R1357" s="352"/>
      <c r="S1357" s="272"/>
      <c r="T1357" s="272"/>
      <c r="U1357" s="350"/>
      <c r="V1357" s="271"/>
      <c r="W1357" s="272"/>
      <c r="X1357" s="272"/>
      <c r="Y1357" s="272"/>
      <c r="Z1357" s="272"/>
      <c r="AA1357" s="272"/>
      <c r="AC1357" s="272"/>
      <c r="AD1357" s="272"/>
      <c r="AE1357" s="272"/>
      <c r="AF1357" s="540"/>
      <c r="AG1357" s="272"/>
      <c r="AH1357" s="221"/>
      <c r="AI1357" s="221"/>
      <c r="AJ1357" s="221"/>
      <c r="AK1357" s="221"/>
      <c r="AL1357" s="221"/>
      <c r="AM1357" s="221"/>
      <c r="AN1357" s="221"/>
      <c r="AO1357" s="221"/>
      <c r="AP1357" s="221"/>
      <c r="AQ1357" s="221"/>
      <c r="AR1357" s="221"/>
      <c r="AS1357" s="221"/>
      <c r="AT1357" s="221"/>
      <c r="AU1357" s="221"/>
      <c r="AV1357" s="221"/>
      <c r="AW1357" s="221"/>
      <c r="AX1357" s="221"/>
      <c r="AY1357" s="221"/>
      <c r="AZ1357" s="221"/>
      <c r="BA1357" s="221"/>
      <c r="BB1357" s="221"/>
      <c r="BC1357" s="221"/>
      <c r="BD1357" s="221"/>
      <c r="BE1357" s="221"/>
      <c r="BF1357" s="221"/>
      <c r="BG1357" s="221"/>
    </row>
    <row r="1358" spans="1:59" ht="19" hidden="1" thickBot="1">
      <c r="A1358" s="563"/>
      <c r="B1358" s="1255"/>
      <c r="C1358" s="262"/>
      <c r="D1358" s="272"/>
      <c r="E1358" s="272"/>
      <c r="F1358" s="272"/>
      <c r="G1358" s="272"/>
      <c r="H1358" s="272"/>
      <c r="I1358" s="272"/>
      <c r="J1358" s="540"/>
      <c r="K1358" s="272"/>
      <c r="L1358" s="540"/>
      <c r="M1358" s="272"/>
      <c r="N1358" s="605"/>
      <c r="O1358" s="606"/>
      <c r="P1358" s="606"/>
      <c r="Q1358" s="352"/>
      <c r="R1358" s="352"/>
      <c r="S1358" s="272"/>
      <c r="T1358" s="272"/>
      <c r="U1358" s="350"/>
      <c r="V1358" s="271"/>
      <c r="W1358" s="272"/>
      <c r="X1358" s="272"/>
      <c r="Y1358" s="272"/>
      <c r="Z1358" s="272"/>
      <c r="AA1358" s="272"/>
      <c r="AC1358" s="272"/>
      <c r="AD1358" s="272"/>
      <c r="AE1358" s="272"/>
      <c r="AF1358" s="540"/>
      <c r="AG1358" s="272"/>
      <c r="AH1358" s="221"/>
      <c r="AI1358" s="221"/>
      <c r="AJ1358" s="221"/>
      <c r="AK1358" s="221"/>
      <c r="AL1358" s="221"/>
      <c r="AM1358" s="221"/>
      <c r="AN1358" s="221"/>
      <c r="AO1358" s="221"/>
      <c r="AP1358" s="221"/>
      <c r="AQ1358" s="221"/>
      <c r="AR1358" s="221"/>
      <c r="AS1358" s="221"/>
      <c r="AT1358" s="221"/>
      <c r="AU1358" s="221"/>
      <c r="AV1358" s="221"/>
      <c r="AW1358" s="221"/>
      <c r="AX1358" s="221"/>
      <c r="AY1358" s="221"/>
      <c r="AZ1358" s="221"/>
      <c r="BA1358" s="221"/>
      <c r="BB1358" s="221"/>
      <c r="BC1358" s="221"/>
      <c r="BD1358" s="221"/>
      <c r="BE1358" s="221"/>
      <c r="BF1358" s="221"/>
      <c r="BG1358" s="221"/>
    </row>
    <row r="1359" spans="1:59" ht="19" hidden="1" thickBot="1">
      <c r="A1359" s="563"/>
      <c r="B1359" s="1255"/>
      <c r="C1359" s="262"/>
      <c r="D1359" s="272"/>
      <c r="E1359" s="272"/>
      <c r="F1359" s="272"/>
      <c r="G1359" s="272"/>
      <c r="H1359" s="272"/>
      <c r="I1359" s="272"/>
      <c r="J1359" s="540"/>
      <c r="K1359" s="272"/>
      <c r="L1359" s="540"/>
      <c r="M1359" s="272"/>
      <c r="N1359" s="605"/>
      <c r="O1359" s="606"/>
      <c r="P1359" s="606"/>
      <c r="Q1359" s="352"/>
      <c r="R1359" s="352"/>
      <c r="S1359" s="272"/>
      <c r="T1359" s="272"/>
      <c r="U1359" s="350"/>
      <c r="V1359" s="271"/>
      <c r="W1359" s="272"/>
      <c r="X1359" s="272"/>
      <c r="Y1359" s="272"/>
      <c r="Z1359" s="272"/>
      <c r="AA1359" s="272"/>
      <c r="AC1359" s="272"/>
      <c r="AD1359" s="272"/>
      <c r="AE1359" s="272"/>
      <c r="AF1359" s="540"/>
      <c r="AG1359" s="272"/>
      <c r="AH1359" s="221"/>
      <c r="AI1359" s="221"/>
      <c r="AJ1359" s="221"/>
      <c r="AK1359" s="221"/>
      <c r="AL1359" s="221"/>
      <c r="AM1359" s="221"/>
      <c r="AN1359" s="221"/>
      <c r="AO1359" s="221"/>
      <c r="AP1359" s="221"/>
      <c r="AQ1359" s="221"/>
      <c r="AR1359" s="221"/>
      <c r="AS1359" s="221"/>
      <c r="AT1359" s="221"/>
      <c r="AU1359" s="221"/>
      <c r="AV1359" s="221"/>
      <c r="AW1359" s="221"/>
      <c r="AX1359" s="221"/>
      <c r="AY1359" s="221"/>
      <c r="AZ1359" s="221"/>
      <c r="BA1359" s="221"/>
      <c r="BB1359" s="221"/>
      <c r="BC1359" s="221"/>
      <c r="BD1359" s="221"/>
      <c r="BE1359" s="221"/>
      <c r="BF1359" s="221"/>
      <c r="BG1359" s="221"/>
    </row>
    <row r="1360" spans="1:59" ht="19" hidden="1" thickBot="1">
      <c r="A1360" s="563"/>
      <c r="B1360" s="1255"/>
      <c r="C1360" s="262"/>
      <c r="D1360" s="272"/>
      <c r="E1360" s="272"/>
      <c r="F1360" s="272"/>
      <c r="G1360" s="272"/>
      <c r="H1360" s="272"/>
      <c r="I1360" s="272"/>
      <c r="J1360" s="540"/>
      <c r="K1360" s="272"/>
      <c r="L1360" s="540"/>
      <c r="M1360" s="272"/>
      <c r="N1360" s="605"/>
      <c r="O1360" s="606"/>
      <c r="P1360" s="606"/>
      <c r="Q1360" s="352"/>
      <c r="R1360" s="352"/>
      <c r="S1360" s="272"/>
      <c r="T1360" s="272"/>
      <c r="U1360" s="350"/>
      <c r="V1360" s="271"/>
      <c r="W1360" s="272"/>
      <c r="X1360" s="272"/>
      <c r="Y1360" s="272"/>
      <c r="Z1360" s="272"/>
      <c r="AA1360" s="272"/>
      <c r="AC1360" s="272"/>
      <c r="AD1360" s="272"/>
      <c r="AE1360" s="272"/>
      <c r="AF1360" s="540"/>
      <c r="AG1360" s="272"/>
      <c r="AH1360" s="221"/>
      <c r="AI1360" s="221"/>
      <c r="AJ1360" s="221"/>
      <c r="AK1360" s="221"/>
      <c r="AL1360" s="221"/>
      <c r="AM1360" s="221"/>
      <c r="AN1360" s="221"/>
      <c r="AO1360" s="221"/>
      <c r="AP1360" s="221"/>
      <c r="AQ1360" s="221"/>
      <c r="AR1360" s="221"/>
      <c r="AS1360" s="221"/>
      <c r="AT1360" s="221"/>
      <c r="AU1360" s="221"/>
      <c r="AV1360" s="221"/>
      <c r="AW1360" s="221"/>
      <c r="AX1360" s="221"/>
      <c r="AY1360" s="221"/>
      <c r="AZ1360" s="221"/>
      <c r="BA1360" s="221"/>
      <c r="BB1360" s="221"/>
      <c r="BC1360" s="221"/>
      <c r="BD1360" s="221"/>
      <c r="BE1360" s="221"/>
      <c r="BF1360" s="221"/>
      <c r="BG1360" s="221"/>
    </row>
    <row r="1361" spans="1:123" ht="19" hidden="1" thickBot="1">
      <c r="A1361" s="563"/>
      <c r="B1361" s="1255"/>
      <c r="C1361" s="262"/>
      <c r="D1361" s="272"/>
      <c r="E1361" s="272"/>
      <c r="F1361" s="272"/>
      <c r="G1361" s="272"/>
      <c r="H1361" s="272"/>
      <c r="I1361" s="272"/>
      <c r="J1361" s="540"/>
      <c r="K1361" s="272"/>
      <c r="L1361" s="540"/>
      <c r="M1361" s="272"/>
      <c r="N1361" s="605"/>
      <c r="O1361" s="606"/>
      <c r="P1361" s="606"/>
      <c r="Q1361" s="352"/>
      <c r="R1361" s="352"/>
      <c r="S1361" s="272"/>
      <c r="T1361" s="272"/>
      <c r="U1361" s="350"/>
      <c r="V1361" s="271"/>
      <c r="W1361" s="272"/>
      <c r="X1361" s="272"/>
      <c r="Y1361" s="272"/>
      <c r="Z1361" s="272"/>
      <c r="AA1361" s="272"/>
      <c r="AC1361" s="272"/>
      <c r="AD1361" s="272"/>
      <c r="AE1361" s="272"/>
      <c r="AF1361" s="540"/>
      <c r="AG1361" s="272"/>
      <c r="AH1361" s="221"/>
      <c r="AI1361" s="221"/>
      <c r="AJ1361" s="221"/>
      <c r="AK1361" s="221"/>
      <c r="AL1361" s="221"/>
      <c r="AM1361" s="221"/>
      <c r="AN1361" s="221"/>
      <c r="AO1361" s="221"/>
      <c r="AP1361" s="221"/>
      <c r="AQ1361" s="221"/>
      <c r="AR1361" s="221"/>
      <c r="AS1361" s="221"/>
      <c r="AT1361" s="221"/>
      <c r="AU1361" s="221"/>
      <c r="AV1361" s="221"/>
      <c r="AW1361" s="221"/>
      <c r="AX1361" s="221"/>
      <c r="AY1361" s="221"/>
      <c r="AZ1361" s="221"/>
      <c r="BA1361" s="221"/>
      <c r="BB1361" s="221"/>
      <c r="BC1361" s="221"/>
      <c r="BD1361" s="221"/>
      <c r="BE1361" s="221"/>
      <c r="BF1361" s="221"/>
      <c r="BG1361" s="221"/>
    </row>
    <row r="1362" spans="1:123" ht="19" hidden="1" thickBot="1">
      <c r="A1362" s="563"/>
      <c r="B1362" s="1255"/>
      <c r="C1362" s="262"/>
      <c r="D1362" s="272"/>
      <c r="E1362" s="272"/>
      <c r="F1362" s="272"/>
      <c r="G1362" s="272"/>
      <c r="H1362" s="272"/>
      <c r="I1362" s="272"/>
      <c r="J1362" s="540"/>
      <c r="K1362" s="272"/>
      <c r="L1362" s="540"/>
      <c r="M1362" s="272"/>
      <c r="N1362" s="605"/>
      <c r="O1362" s="606"/>
      <c r="P1362" s="606"/>
      <c r="Q1362" s="352"/>
      <c r="R1362" s="352"/>
      <c r="S1362" s="272"/>
      <c r="T1362" s="272"/>
      <c r="U1362" s="350"/>
      <c r="V1362" s="271"/>
      <c r="W1362" s="272"/>
      <c r="X1362" s="272"/>
      <c r="Y1362" s="272"/>
      <c r="Z1362" s="272"/>
      <c r="AA1362" s="272"/>
      <c r="AC1362" s="272"/>
      <c r="AD1362" s="272"/>
      <c r="AE1362" s="272"/>
      <c r="AF1362" s="540"/>
      <c r="AG1362" s="272"/>
      <c r="AH1362" s="221"/>
      <c r="AI1362" s="221"/>
      <c r="AJ1362" s="221"/>
      <c r="AK1362" s="221"/>
      <c r="AL1362" s="221"/>
      <c r="AM1362" s="221"/>
      <c r="AN1362" s="221"/>
      <c r="AO1362" s="221"/>
      <c r="AP1362" s="221"/>
      <c r="AQ1362" s="221"/>
      <c r="AR1362" s="221"/>
      <c r="AS1362" s="221"/>
      <c r="AT1362" s="221"/>
      <c r="AU1362" s="221"/>
      <c r="AV1362" s="221"/>
      <c r="AW1362" s="221"/>
      <c r="AX1362" s="221"/>
      <c r="AY1362" s="221"/>
      <c r="AZ1362" s="221"/>
      <c r="BA1362" s="221"/>
      <c r="BB1362" s="221"/>
      <c r="BC1362" s="221"/>
      <c r="BD1362" s="221"/>
      <c r="BE1362" s="221"/>
      <c r="BF1362" s="221"/>
      <c r="BG1362" s="221"/>
    </row>
    <row r="1363" spans="1:123" s="289" customFormat="1" ht="25.5" customHeight="1" thickBot="1">
      <c r="A1363" s="186" t="s">
        <v>1670</v>
      </c>
      <c r="B1363" s="187"/>
      <c r="C1363" s="188"/>
      <c r="D1363" s="189"/>
      <c r="E1363" s="658"/>
      <c r="F1363" s="659"/>
      <c r="G1363" s="659"/>
      <c r="H1363" s="660"/>
      <c r="I1363" s="660"/>
      <c r="J1363" s="190"/>
      <c r="K1363" s="189"/>
      <c r="L1363" s="190"/>
      <c r="M1363" s="191"/>
      <c r="N1363" s="192"/>
      <c r="O1363" s="193"/>
      <c r="P1363" s="193"/>
      <c r="Q1363" s="194"/>
      <c r="R1363" s="194"/>
      <c r="S1363" s="195"/>
      <c r="T1363" s="195"/>
      <c r="U1363" s="196"/>
      <c r="V1363" s="197"/>
      <c r="W1363" s="191"/>
      <c r="X1363" s="367"/>
      <c r="Y1363" s="661"/>
      <c r="Z1363" s="661"/>
      <c r="AA1363" s="661"/>
      <c r="AB1363" s="662"/>
      <c r="AC1363" s="663"/>
      <c r="AD1363" s="663"/>
      <c r="AE1363" s="663"/>
      <c r="AF1363" s="664"/>
      <c r="AG1363" s="663"/>
      <c r="AH1363" s="200"/>
      <c r="AI1363" s="400"/>
      <c r="AJ1363" s="400"/>
      <c r="AK1363" s="400"/>
      <c r="AL1363" s="400"/>
      <c r="AM1363" s="400"/>
      <c r="AN1363" s="200"/>
      <c r="AO1363" s="200"/>
      <c r="AP1363" s="200"/>
      <c r="AQ1363" s="200"/>
      <c r="AR1363" s="200"/>
      <c r="AS1363" s="200"/>
      <c r="AT1363" s="200"/>
      <c r="AU1363" s="200"/>
      <c r="AV1363" s="200"/>
      <c r="AW1363" s="200"/>
      <c r="AX1363" s="200"/>
      <c r="AY1363" s="200"/>
      <c r="AZ1363" s="200"/>
      <c r="BA1363" s="200"/>
      <c r="BB1363" s="200"/>
      <c r="BC1363" s="200"/>
      <c r="BD1363" s="200"/>
      <c r="BE1363" s="200"/>
      <c r="BF1363" s="200"/>
      <c r="BG1363" s="200"/>
      <c r="BH1363" s="176"/>
      <c r="DI1363" s="290"/>
    </row>
    <row r="1364" spans="1:123">
      <c r="A1364" s="1818" t="s">
        <v>1671</v>
      </c>
      <c r="B1364" s="1371" t="s">
        <v>1672</v>
      </c>
      <c r="C1364" s="402" t="s">
        <v>340</v>
      </c>
      <c r="D1364" s="1372" t="s">
        <v>1673</v>
      </c>
      <c r="E1364" s="592">
        <v>30</v>
      </c>
      <c r="F1364" s="341">
        <v>1403.8</v>
      </c>
      <c r="G1364" s="341">
        <v>1868.8309999999999</v>
      </c>
      <c r="H1364" s="665">
        <v>97.527680000000004</v>
      </c>
      <c r="I1364" s="666">
        <v>39.038220000000003</v>
      </c>
      <c r="J1364" s="318" t="s">
        <v>179</v>
      </c>
      <c r="K1364" s="319" t="s">
        <v>179</v>
      </c>
      <c r="L1364" s="318" t="s">
        <v>179</v>
      </c>
      <c r="M1364" s="319" t="s">
        <v>179</v>
      </c>
      <c r="N1364" s="380">
        <v>-1.9605999999999998E-3</v>
      </c>
      <c r="O1364" s="381">
        <v>-0.74</v>
      </c>
      <c r="P1364" s="381">
        <v>2.65314E-3</v>
      </c>
      <c r="Q1364" s="382" t="s">
        <v>179</v>
      </c>
      <c r="R1364" s="383">
        <f>N1364</f>
        <v>-1.9605999999999998E-3</v>
      </c>
      <c r="S1364" s="783" t="s">
        <v>326</v>
      </c>
      <c r="T1364" s="384" t="s">
        <v>327</v>
      </c>
      <c r="U1364" s="307"/>
      <c r="V1364" s="1889" t="s">
        <v>468</v>
      </c>
      <c r="W1364" s="403" t="s">
        <v>329</v>
      </c>
      <c r="X1364" s="403" t="s">
        <v>1674</v>
      </c>
      <c r="Y1364" s="675">
        <v>0</v>
      </c>
      <c r="Z1364" s="675" t="s">
        <v>405</v>
      </c>
      <c r="AA1364" s="670" t="s">
        <v>405</v>
      </c>
      <c r="AB1364" s="662"/>
      <c r="AC1364" s="1373" t="s">
        <v>1675</v>
      </c>
      <c r="AD1364" s="1374" t="s">
        <v>1676</v>
      </c>
      <c r="AE1364" s="1375" t="s">
        <v>1677</v>
      </c>
      <c r="AF1364" s="378" t="s">
        <v>329</v>
      </c>
      <c r="AG1364" s="403" t="s">
        <v>1674</v>
      </c>
      <c r="AH1364" s="1355">
        <v>0</v>
      </c>
      <c r="AI1364" s="765"/>
      <c r="AJ1364" s="765"/>
      <c r="AK1364" s="765"/>
      <c r="AL1364" s="765"/>
      <c r="AM1364" s="765"/>
      <c r="AN1364" s="221"/>
      <c r="AO1364" s="221"/>
      <c r="AP1364" s="221"/>
      <c r="AQ1364" s="221"/>
      <c r="AR1364" s="221"/>
      <c r="AS1364" s="221"/>
      <c r="AT1364" s="221"/>
      <c r="AU1364" s="221"/>
      <c r="AV1364" s="221"/>
      <c r="AW1364" s="221"/>
      <c r="AX1364" s="221"/>
      <c r="AY1364" s="221"/>
      <c r="AZ1364" s="221"/>
      <c r="BA1364" s="221"/>
      <c r="BB1364" s="221"/>
      <c r="BC1364" s="221"/>
      <c r="BD1364" s="221"/>
      <c r="BE1364" s="221"/>
      <c r="BF1364" s="221"/>
      <c r="BG1364" s="221"/>
    </row>
    <row r="1365" spans="1:123">
      <c r="A1365" s="1819"/>
      <c r="B1365" s="1769" t="s">
        <v>1678</v>
      </c>
      <c r="C1365" s="1770" t="s">
        <v>324</v>
      </c>
      <c r="D1365" s="315" t="s">
        <v>325</v>
      </c>
      <c r="E1365" s="592">
        <v>9</v>
      </c>
      <c r="F1365" s="604" t="s">
        <v>179</v>
      </c>
      <c r="G1365" s="604" t="s">
        <v>179</v>
      </c>
      <c r="H1365" s="665">
        <v>80.343620000000001</v>
      </c>
      <c r="I1365" s="666">
        <v>49.905259999999998</v>
      </c>
      <c r="J1365" s="318" t="s">
        <v>179</v>
      </c>
      <c r="K1365" s="319" t="s">
        <v>179</v>
      </c>
      <c r="L1365" s="318" t="s">
        <v>179</v>
      </c>
      <c r="M1365" s="319" t="s">
        <v>179</v>
      </c>
      <c r="N1365" s="322">
        <v>0.17977054000000001</v>
      </c>
      <c r="O1365" s="323">
        <v>0.01</v>
      </c>
      <c r="P1365" s="323">
        <v>12.23975356</v>
      </c>
      <c r="Q1365" s="231">
        <f t="shared" ref="Q1365:Q1372" si="73">E1365/$E$1364</f>
        <v>0.3</v>
      </c>
      <c r="R1365" s="1804">
        <f>SUMPRODUCT(Q1365:Q1366,N1365:N1366)</f>
        <v>5.3931161999999998E-2</v>
      </c>
      <c r="S1365" s="314" t="s">
        <v>1679</v>
      </c>
      <c r="T1365" s="674" t="s">
        <v>740</v>
      </c>
      <c r="U1365" s="196"/>
      <c r="V1365" s="1890"/>
      <c r="W1365" s="421" t="s">
        <v>4</v>
      </c>
      <c r="X1365" s="421" t="s">
        <v>1680</v>
      </c>
      <c r="Y1365" s="675">
        <f>((5000*$R$1364)+$R$1365+$R$1367+$R$1370+$T$1371)*(1+$T$1373)</f>
        <v>108.57236074639998</v>
      </c>
      <c r="Z1365" s="675">
        <f>Y1365-Y1364</f>
        <v>108.57236074639998</v>
      </c>
      <c r="AA1365" s="321" t="s">
        <v>88</v>
      </c>
      <c r="AC1365" s="1376" t="s">
        <v>1681</v>
      </c>
      <c r="AD1365" s="1377" t="s">
        <v>277</v>
      </c>
      <c r="AE1365" s="1378">
        <v>97.527714285714268</v>
      </c>
      <c r="AF1365" s="320" t="s">
        <v>4</v>
      </c>
      <c r="AG1365" s="421" t="s">
        <v>1680</v>
      </c>
      <c r="AH1365" s="1355">
        <f>((5000*$R$1364)+$R$1365+$R$1367+$R$1370+$T$1371)*1.2</f>
        <v>108.57236074639998</v>
      </c>
      <c r="AI1365" s="765">
        <v>51</v>
      </c>
      <c r="AJ1365" s="765">
        <v>12.06</v>
      </c>
      <c r="AK1365" s="765">
        <v>13.4</v>
      </c>
      <c r="AL1365" s="765">
        <v>123.01</v>
      </c>
      <c r="AM1365" s="765">
        <v>36.700000000000003</v>
      </c>
      <c r="AN1365" s="221"/>
      <c r="AO1365" s="221"/>
      <c r="AP1365" s="221"/>
      <c r="AQ1365" s="221"/>
      <c r="AR1365" s="221"/>
      <c r="AS1365" s="221"/>
      <c r="AT1365" s="221"/>
      <c r="AU1365" s="221"/>
      <c r="AV1365" s="221"/>
      <c r="AW1365" s="221"/>
      <c r="AX1365" s="221"/>
      <c r="AY1365" s="221"/>
      <c r="AZ1365" s="221"/>
      <c r="BA1365" s="221"/>
      <c r="BB1365" s="221"/>
      <c r="BC1365" s="221"/>
      <c r="BD1365" s="221"/>
      <c r="BE1365" s="221"/>
      <c r="BF1365" s="221"/>
      <c r="BG1365" s="221"/>
    </row>
    <row r="1366" spans="1:123">
      <c r="A1366" s="1819"/>
      <c r="B1366" s="1769"/>
      <c r="C1366" s="1770"/>
      <c r="D1366" s="315" t="s">
        <v>333</v>
      </c>
      <c r="E1366" s="592">
        <v>21</v>
      </c>
      <c r="F1366" s="604" t="s">
        <v>179</v>
      </c>
      <c r="G1366" s="604" t="s">
        <v>179</v>
      </c>
      <c r="H1366" s="665">
        <v>104.89230000000001</v>
      </c>
      <c r="I1366" s="666">
        <v>31.995799999999999</v>
      </c>
      <c r="J1366" s="318" t="s">
        <v>179</v>
      </c>
      <c r="K1366" s="319" t="s">
        <v>179</v>
      </c>
      <c r="L1366" s="318" t="s">
        <v>179</v>
      </c>
      <c r="M1366" s="319" t="s">
        <v>179</v>
      </c>
      <c r="N1366" s="227">
        <v>0</v>
      </c>
      <c r="O1366" s="244"/>
      <c r="P1366" s="244"/>
      <c r="Q1366" s="231">
        <f t="shared" si="73"/>
        <v>0.7</v>
      </c>
      <c r="R1366" s="1804"/>
      <c r="S1366" s="334" t="s">
        <v>345</v>
      </c>
      <c r="T1366" s="246" t="s">
        <v>346</v>
      </c>
      <c r="U1366" s="214"/>
      <c r="V1366" s="271"/>
      <c r="W1366" s="272"/>
      <c r="X1366" s="272"/>
      <c r="Y1366" s="272"/>
      <c r="Z1366" s="272"/>
      <c r="AA1366" s="506"/>
      <c r="AC1366" s="523" t="s">
        <v>1682</v>
      </c>
      <c r="AD1366" s="1379" t="s">
        <v>1683</v>
      </c>
      <c r="AE1366" s="1010">
        <f>AE1365*1.2</f>
        <v>117.03325714285711</v>
      </c>
      <c r="AF1366" s="540"/>
      <c r="AG1366" s="272"/>
      <c r="AH1366" s="221"/>
      <c r="AI1366" s="221"/>
      <c r="AJ1366" s="221"/>
      <c r="AK1366" s="221"/>
      <c r="AL1366" s="221"/>
      <c r="AM1366" s="221"/>
      <c r="AN1366" s="221"/>
      <c r="AO1366" s="221"/>
      <c r="AP1366" s="221"/>
      <c r="AQ1366" s="221"/>
      <c r="AR1366" s="221"/>
      <c r="AS1366" s="221"/>
      <c r="AT1366" s="221"/>
      <c r="AU1366" s="221"/>
      <c r="AV1366" s="221"/>
      <c r="AW1366" s="221"/>
      <c r="AX1366" s="221"/>
      <c r="AY1366" s="221"/>
      <c r="AZ1366" s="221"/>
      <c r="BA1366" s="221"/>
      <c r="BB1366" s="221"/>
      <c r="BC1366" s="221"/>
      <c r="BD1366" s="221"/>
      <c r="BE1366" s="221"/>
      <c r="BF1366" s="221"/>
      <c r="BG1366" s="221"/>
    </row>
    <row r="1367" spans="1:123">
      <c r="A1367" s="1819"/>
      <c r="B1367" s="1769" t="s">
        <v>1684</v>
      </c>
      <c r="C1367" s="1770" t="s">
        <v>1685</v>
      </c>
      <c r="D1367" s="315" t="s">
        <v>1686</v>
      </c>
      <c r="E1367" s="592">
        <v>12</v>
      </c>
      <c r="F1367" s="604" t="s">
        <v>179</v>
      </c>
      <c r="G1367" s="604" t="s">
        <v>179</v>
      </c>
      <c r="H1367" s="665">
        <v>114.14</v>
      </c>
      <c r="I1367" s="666">
        <v>29.409939999999999</v>
      </c>
      <c r="J1367" s="318" t="s">
        <v>179</v>
      </c>
      <c r="K1367" s="319" t="s">
        <v>179</v>
      </c>
      <c r="L1367" s="318" t="s">
        <v>179</v>
      </c>
      <c r="M1367" s="319" t="s">
        <v>179</v>
      </c>
      <c r="N1367" s="322">
        <v>10.586053339999999</v>
      </c>
      <c r="O1367" s="323">
        <v>0.79</v>
      </c>
      <c r="P1367" s="323">
        <v>13.442149349999999</v>
      </c>
      <c r="Q1367" s="231">
        <f t="shared" si="73"/>
        <v>0.4</v>
      </c>
      <c r="R1367" s="1804">
        <f>SUMPRODUCT(Q1367:Q1369,N1367:N1369)</f>
        <v>4.9077912640000001</v>
      </c>
      <c r="S1367" s="818" t="s">
        <v>691</v>
      </c>
      <c r="T1367" s="532" t="s">
        <v>692</v>
      </c>
      <c r="U1367" s="338"/>
      <c r="V1367" s="996"/>
      <c r="W1367" s="272"/>
      <c r="X1367" s="272"/>
      <c r="Y1367" s="272"/>
      <c r="Z1367" s="272"/>
      <c r="AA1367" s="523"/>
      <c r="AC1367" s="523"/>
      <c r="AD1367" s="1379" t="s">
        <v>348</v>
      </c>
      <c r="AE1367" s="1306">
        <v>7.1273755994070038</v>
      </c>
      <c r="AF1367" s="540"/>
      <c r="AG1367" s="272"/>
      <c r="AH1367" s="221"/>
      <c r="AI1367" s="221"/>
      <c r="AJ1367" s="221"/>
      <c r="AK1367" s="221"/>
      <c r="AL1367" s="221"/>
      <c r="AM1367" s="221"/>
      <c r="AN1367" s="221"/>
      <c r="AO1367" s="221"/>
      <c r="AP1367" s="221"/>
      <c r="AQ1367" s="221"/>
      <c r="AR1367" s="221"/>
      <c r="AS1367" s="221"/>
      <c r="AT1367" s="221"/>
      <c r="AU1367" s="221"/>
      <c r="AV1367" s="221"/>
      <c r="AW1367" s="221"/>
      <c r="AX1367" s="221"/>
      <c r="AY1367" s="221"/>
      <c r="AZ1367" s="221"/>
      <c r="BA1367" s="221"/>
      <c r="BB1367" s="221"/>
      <c r="BC1367" s="221"/>
      <c r="BD1367" s="221"/>
      <c r="BE1367" s="221"/>
      <c r="BF1367" s="221"/>
      <c r="BG1367" s="221"/>
    </row>
    <row r="1368" spans="1:123">
      <c r="A1368" s="1819"/>
      <c r="B1368" s="1769"/>
      <c r="C1368" s="1770"/>
      <c r="D1368" s="315" t="s">
        <v>1687</v>
      </c>
      <c r="E1368" s="592">
        <v>12</v>
      </c>
      <c r="F1368" s="604" t="s">
        <v>179</v>
      </c>
      <c r="G1368" s="604" t="s">
        <v>179</v>
      </c>
      <c r="H1368" s="665">
        <v>101.2696</v>
      </c>
      <c r="I1368" s="666">
        <v>31.87445</v>
      </c>
      <c r="J1368" s="318" t="s">
        <v>179</v>
      </c>
      <c r="K1368" s="319" t="s">
        <v>179</v>
      </c>
      <c r="L1368" s="318" t="s">
        <v>179</v>
      </c>
      <c r="M1368" s="319" t="s">
        <v>179</v>
      </c>
      <c r="N1368" s="322">
        <v>1.6834248199999999</v>
      </c>
      <c r="O1368" s="323">
        <v>0.12</v>
      </c>
      <c r="P1368" s="323">
        <v>14.336895500000001</v>
      </c>
      <c r="Q1368" s="231">
        <f t="shared" si="73"/>
        <v>0.4</v>
      </c>
      <c r="R1368" s="1804"/>
      <c r="S1368" s="334" t="s">
        <v>355</v>
      </c>
      <c r="T1368" s="384" t="s">
        <v>356</v>
      </c>
      <c r="U1368" s="307"/>
      <c r="V1368" s="271"/>
      <c r="W1368" s="272"/>
      <c r="X1368" s="272"/>
      <c r="Y1368" s="272"/>
      <c r="Z1368" s="272"/>
      <c r="AA1368" s="523"/>
      <c r="AC1368" s="523"/>
      <c r="AD1368" s="1379" t="s">
        <v>353</v>
      </c>
      <c r="AE1368" s="1306">
        <v>105.35714285714286</v>
      </c>
      <c r="AF1368" s="540"/>
      <c r="AG1368" s="272"/>
      <c r="AH1368" s="221"/>
      <c r="AI1368" s="221"/>
      <c r="AJ1368" s="221"/>
      <c r="AK1368" s="221"/>
      <c r="AL1368" s="221"/>
      <c r="AM1368" s="221"/>
      <c r="AN1368" s="221"/>
      <c r="AO1368" s="221"/>
      <c r="AP1368" s="221"/>
      <c r="AQ1368" s="221"/>
      <c r="AR1368" s="221"/>
      <c r="AS1368" s="221"/>
      <c r="AT1368" s="221"/>
      <c r="AU1368" s="221"/>
      <c r="AV1368" s="221"/>
      <c r="AW1368" s="221"/>
      <c r="AX1368" s="221"/>
      <c r="AY1368" s="221"/>
      <c r="AZ1368" s="221"/>
      <c r="BA1368" s="221"/>
      <c r="BB1368" s="221"/>
      <c r="BC1368" s="221"/>
      <c r="BD1368" s="221"/>
      <c r="BE1368" s="221"/>
      <c r="BF1368" s="221"/>
      <c r="BG1368" s="221"/>
    </row>
    <row r="1369" spans="1:123">
      <c r="A1369" s="1819"/>
      <c r="B1369" s="1769"/>
      <c r="C1369" s="1770"/>
      <c r="D1369" s="315" t="s">
        <v>1688</v>
      </c>
      <c r="E1369" s="592">
        <v>6</v>
      </c>
      <c r="F1369" s="604" t="s">
        <v>179</v>
      </c>
      <c r="G1369" s="604" t="s">
        <v>179</v>
      </c>
      <c r="H1369" s="665">
        <v>57.080449999999999</v>
      </c>
      <c r="I1369" s="666">
        <v>51.739220000000003</v>
      </c>
      <c r="J1369" s="318" t="s">
        <v>179</v>
      </c>
      <c r="K1369" s="319" t="s">
        <v>179</v>
      </c>
      <c r="L1369" s="318" t="s">
        <v>179</v>
      </c>
      <c r="M1369" s="319" t="s">
        <v>179</v>
      </c>
      <c r="N1369" s="322">
        <v>0</v>
      </c>
      <c r="O1369" s="323" t="s">
        <v>413</v>
      </c>
      <c r="P1369" s="323" t="s">
        <v>413</v>
      </c>
      <c r="Q1369" s="231">
        <f t="shared" si="73"/>
        <v>0.2</v>
      </c>
      <c r="R1369" s="1804"/>
      <c r="S1369" s="1256">
        <f>E1364</f>
        <v>30</v>
      </c>
      <c r="T1369" s="532" t="s">
        <v>692</v>
      </c>
      <c r="U1369" s="338"/>
      <c r="V1369" s="271"/>
      <c r="W1369" s="272"/>
      <c r="X1369" s="272"/>
      <c r="Y1369" s="272"/>
      <c r="Z1369" s="272"/>
      <c r="AA1369" s="523"/>
      <c r="AC1369" s="523"/>
      <c r="AD1369" s="1379" t="s">
        <v>418</v>
      </c>
      <c r="AE1369" s="1306">
        <v>39.038243916071202</v>
      </c>
      <c r="AF1369" s="540"/>
      <c r="AG1369" s="272"/>
      <c r="AH1369" s="221"/>
      <c r="AI1369" s="221"/>
      <c r="AJ1369" s="221"/>
      <c r="AK1369" s="221"/>
      <c r="AL1369" s="221"/>
      <c r="AM1369" s="221"/>
      <c r="AN1369" s="221"/>
      <c r="AO1369" s="221"/>
      <c r="AP1369" s="221"/>
      <c r="AQ1369" s="221"/>
      <c r="AR1369" s="221"/>
      <c r="AS1369" s="221"/>
      <c r="AT1369" s="221"/>
      <c r="AU1369" s="221"/>
      <c r="AV1369" s="221"/>
      <c r="AW1369" s="221"/>
      <c r="AX1369" s="221"/>
      <c r="AY1369" s="221"/>
      <c r="AZ1369" s="221"/>
      <c r="BA1369" s="221"/>
      <c r="BB1369" s="221"/>
      <c r="BC1369" s="221"/>
      <c r="BD1369" s="221"/>
      <c r="BE1369" s="221"/>
      <c r="BF1369" s="221"/>
      <c r="BG1369" s="221"/>
    </row>
    <row r="1370" spans="1:123">
      <c r="A1370" s="1819"/>
      <c r="B1370" s="1769" t="s">
        <v>422</v>
      </c>
      <c r="C1370" s="1770" t="s">
        <v>349</v>
      </c>
      <c r="D1370" s="315" t="s">
        <v>1689</v>
      </c>
      <c r="E1370" s="592">
        <v>22</v>
      </c>
      <c r="F1370" s="604" t="s">
        <v>179</v>
      </c>
      <c r="G1370" s="604" t="s">
        <v>179</v>
      </c>
      <c r="H1370" s="665">
        <v>114.0577</v>
      </c>
      <c r="I1370" s="666">
        <v>8.8471759999999993</v>
      </c>
      <c r="J1370" s="318" t="s">
        <v>179</v>
      </c>
      <c r="K1370" s="319" t="s">
        <v>179</v>
      </c>
      <c r="L1370" s="318" t="s">
        <v>179</v>
      </c>
      <c r="M1370" s="319" t="s">
        <v>179</v>
      </c>
      <c r="N1370" s="322">
        <v>22.37473628</v>
      </c>
      <c r="O1370" s="323">
        <v>1.6</v>
      </c>
      <c r="P1370" s="323">
        <v>13.977205769999999</v>
      </c>
      <c r="Q1370" s="231">
        <f t="shared" si="73"/>
        <v>0.73333333333333328</v>
      </c>
      <c r="R1370" s="1804">
        <f>SUMPRODUCT(Q1370:Q1372,N1370:N1372)</f>
        <v>7.2687974026666655</v>
      </c>
      <c r="S1370" s="334" t="s">
        <v>363</v>
      </c>
      <c r="T1370" s="384" t="s">
        <v>364</v>
      </c>
      <c r="U1370" s="307"/>
      <c r="V1370" s="271"/>
      <c r="W1370" s="272"/>
      <c r="X1370" s="272"/>
      <c r="Y1370" s="272"/>
      <c r="Z1370" s="272"/>
      <c r="AA1370" s="523"/>
      <c r="AC1370" s="523"/>
      <c r="AD1370" s="1379" t="s">
        <v>366</v>
      </c>
      <c r="AE1370" s="1306">
        <v>1523.9844880506701</v>
      </c>
      <c r="AF1370" s="540"/>
      <c r="AG1370" s="272"/>
      <c r="AH1370" s="221"/>
      <c r="AI1370" s="221"/>
      <c r="AJ1370" s="221"/>
      <c r="AK1370" s="221"/>
      <c r="AL1370" s="221"/>
      <c r="AM1370" s="221"/>
      <c r="AN1370" s="221"/>
      <c r="AO1370" s="221"/>
      <c r="AP1370" s="221"/>
      <c r="AQ1370" s="221"/>
      <c r="AR1370" s="221"/>
      <c r="AS1370" s="221"/>
      <c r="AT1370" s="221"/>
      <c r="AU1370" s="221"/>
      <c r="AV1370" s="221"/>
      <c r="AW1370" s="221"/>
      <c r="AX1370" s="221"/>
      <c r="AY1370" s="221"/>
      <c r="AZ1370" s="221"/>
      <c r="BA1370" s="221"/>
      <c r="BB1370" s="221"/>
      <c r="BC1370" s="221"/>
      <c r="BD1370" s="221"/>
      <c r="BE1370" s="221"/>
      <c r="BF1370" s="221"/>
      <c r="BG1370" s="221"/>
    </row>
    <row r="1371" spans="1:123">
      <c r="A1371" s="1819"/>
      <c r="B1371" s="1769"/>
      <c r="C1371" s="1770"/>
      <c r="D1371" s="315" t="s">
        <v>1690</v>
      </c>
      <c r="E1371" s="592">
        <v>4</v>
      </c>
      <c r="F1371" s="604" t="s">
        <v>179</v>
      </c>
      <c r="G1371" s="604" t="s">
        <v>179</v>
      </c>
      <c r="H1371" s="665">
        <v>17.625</v>
      </c>
      <c r="I1371" s="666">
        <v>6.4744339999999996</v>
      </c>
      <c r="J1371" s="318" t="s">
        <v>179</v>
      </c>
      <c r="K1371" s="319" t="s">
        <v>179</v>
      </c>
      <c r="L1371" s="318" t="s">
        <v>179</v>
      </c>
      <c r="M1371" s="319" t="s">
        <v>179</v>
      </c>
      <c r="N1371" s="322">
        <v>-68.54506902</v>
      </c>
      <c r="O1371" s="323">
        <v>-3.37</v>
      </c>
      <c r="P1371" s="323">
        <v>20.339079600000002</v>
      </c>
      <c r="Q1371" s="231">
        <f t="shared" si="73"/>
        <v>0.13333333333333333</v>
      </c>
      <c r="R1371" s="1804"/>
      <c r="S1371" s="341">
        <v>0.74270199999999997</v>
      </c>
      <c r="T1371" s="1380">
        <v>88.049447459999996</v>
      </c>
      <c r="U1371" s="1381"/>
      <c r="V1371" s="271"/>
      <c r="W1371" s="272"/>
      <c r="X1371" s="272"/>
      <c r="Y1371" s="272"/>
      <c r="Z1371" s="272"/>
      <c r="AA1371" s="523"/>
      <c r="AC1371" s="523"/>
      <c r="AD1371" s="1379" t="s">
        <v>375</v>
      </c>
      <c r="AE1371" s="1306">
        <v>159.69</v>
      </c>
      <c r="AF1371" s="540"/>
      <c r="AG1371" s="272"/>
      <c r="AH1371" s="221"/>
      <c r="AI1371" s="221"/>
      <c r="AJ1371" s="221"/>
      <c r="AK1371" s="221"/>
      <c r="AL1371" s="221"/>
      <c r="AM1371" s="221"/>
      <c r="AN1371" s="221"/>
      <c r="AO1371" s="221"/>
      <c r="AP1371" s="221"/>
      <c r="AQ1371" s="221"/>
      <c r="AR1371" s="221"/>
      <c r="AS1371" s="221"/>
      <c r="AT1371" s="221"/>
      <c r="AU1371" s="221"/>
      <c r="AV1371" s="221"/>
      <c r="AW1371" s="221"/>
      <c r="AX1371" s="221"/>
      <c r="AY1371" s="221"/>
      <c r="AZ1371" s="221"/>
      <c r="BA1371" s="221"/>
      <c r="BB1371" s="221"/>
      <c r="BC1371" s="221"/>
      <c r="BD1371" s="221"/>
      <c r="BE1371" s="221"/>
      <c r="BF1371" s="221"/>
      <c r="BG1371" s="221"/>
    </row>
    <row r="1372" spans="1:123">
      <c r="A1372" s="1819"/>
      <c r="B1372" s="1769"/>
      <c r="C1372" s="1770"/>
      <c r="D1372" s="315" t="s">
        <v>1688</v>
      </c>
      <c r="E1372" s="592">
        <v>4</v>
      </c>
      <c r="F1372" s="604" t="s">
        <v>179</v>
      </c>
      <c r="G1372" s="604" t="s">
        <v>179</v>
      </c>
      <c r="H1372" s="665">
        <v>86.515000000000001</v>
      </c>
      <c r="I1372" s="666">
        <v>58.855220000000003</v>
      </c>
      <c r="J1372" s="318" t="s">
        <v>179</v>
      </c>
      <c r="K1372" s="319" t="s">
        <v>179</v>
      </c>
      <c r="L1372" s="318" t="s">
        <v>179</v>
      </c>
      <c r="M1372" s="319" t="s">
        <v>179</v>
      </c>
      <c r="N1372" s="322">
        <v>0</v>
      </c>
      <c r="O1372" s="323" t="s">
        <v>413</v>
      </c>
      <c r="P1372" s="323" t="s">
        <v>413</v>
      </c>
      <c r="Q1372" s="231">
        <f t="shared" si="73"/>
        <v>0.13333333333333333</v>
      </c>
      <c r="R1372" s="1804"/>
      <c r="S1372" s="348" t="s">
        <v>370</v>
      </c>
      <c r="T1372" s="246" t="s">
        <v>371</v>
      </c>
      <c r="U1372" s="214"/>
      <c r="V1372" s="271"/>
      <c r="W1372" s="272"/>
      <c r="X1372" s="272"/>
      <c r="Y1372" s="272"/>
      <c r="Z1372" s="272"/>
      <c r="AA1372" s="523"/>
      <c r="AC1372" s="523"/>
      <c r="AD1372" s="1379" t="s">
        <v>377</v>
      </c>
      <c r="AE1372" s="1306">
        <v>12.81</v>
      </c>
      <c r="AF1372" s="540"/>
      <c r="AG1372" s="272"/>
      <c r="AH1372" s="221"/>
      <c r="AI1372" s="221"/>
      <c r="AJ1372" s="221"/>
      <c r="AK1372" s="221"/>
      <c r="AL1372" s="221"/>
      <c r="AM1372" s="221"/>
      <c r="AN1372" s="221"/>
      <c r="AO1372" s="221"/>
      <c r="AP1372" s="221"/>
      <c r="AQ1372" s="221"/>
      <c r="AR1372" s="221"/>
      <c r="AS1372" s="221"/>
      <c r="AT1372" s="221"/>
      <c r="AU1372" s="221"/>
      <c r="AV1372" s="221"/>
      <c r="AW1372" s="221"/>
      <c r="AX1372" s="221"/>
      <c r="AY1372" s="221"/>
      <c r="AZ1372" s="221"/>
      <c r="BA1372" s="221"/>
      <c r="BB1372" s="221"/>
      <c r="BC1372" s="221"/>
      <c r="BD1372" s="221"/>
      <c r="BE1372" s="221"/>
      <c r="BF1372" s="221"/>
      <c r="BG1372" s="221"/>
    </row>
    <row r="1373" spans="1:123" ht="15" thickBot="1">
      <c r="A1373" s="1819"/>
      <c r="B1373" s="1382" t="s">
        <v>1423</v>
      </c>
      <c r="C1373" s="262"/>
      <c r="D1373" s="272"/>
      <c r="E1373" s="262"/>
      <c r="F1373" s="262"/>
      <c r="G1373" s="262"/>
      <c r="H1373" s="262"/>
      <c r="I1373" s="262"/>
      <c r="J1373" s="540"/>
      <c r="K1373" s="272"/>
      <c r="L1373" s="540"/>
      <c r="M1373" s="272"/>
      <c r="N1373" s="541"/>
      <c r="O1373" s="542"/>
      <c r="P1373" s="542"/>
      <c r="Q1373" s="352"/>
      <c r="R1373" s="352"/>
      <c r="S1373" s="1358">
        <v>13.228</v>
      </c>
      <c r="T1373" s="684">
        <v>0.2</v>
      </c>
      <c r="U1373" s="350"/>
      <c r="V1373" s="271"/>
      <c r="W1373" s="272"/>
      <c r="X1373" s="272"/>
      <c r="Y1373" s="272"/>
      <c r="Z1373" s="272"/>
      <c r="AA1373" s="839"/>
      <c r="AC1373" s="839"/>
      <c r="AD1373" s="1379" t="s">
        <v>381</v>
      </c>
      <c r="AE1373" s="1306">
        <v>172.5</v>
      </c>
      <c r="AF1373" s="540"/>
      <c r="AG1373" s="272"/>
      <c r="AH1373" s="221"/>
      <c r="AI1373" s="221"/>
      <c r="AJ1373" s="221"/>
      <c r="AK1373" s="221"/>
      <c r="AL1373" s="221"/>
      <c r="AM1373" s="221"/>
      <c r="AN1373" s="221"/>
      <c r="AO1373" s="221"/>
      <c r="AP1373" s="221"/>
      <c r="AQ1373" s="221"/>
      <c r="AR1373" s="221"/>
      <c r="AS1373" s="221"/>
      <c r="AT1373" s="221"/>
      <c r="AU1373" s="221"/>
      <c r="AV1373" s="221"/>
      <c r="AW1373" s="221"/>
      <c r="AX1373" s="221"/>
      <c r="AY1373" s="221"/>
      <c r="AZ1373" s="221"/>
      <c r="BA1373" s="221"/>
      <c r="BB1373" s="221"/>
      <c r="BC1373" s="221"/>
      <c r="BD1373" s="221"/>
      <c r="BE1373" s="221"/>
      <c r="BF1373" s="221"/>
      <c r="BG1373" s="221"/>
    </row>
    <row r="1374" spans="1:123" s="373" customFormat="1" ht="9" customHeight="1" thickBot="1">
      <c r="A1374" s="287"/>
      <c r="B1374" s="288"/>
      <c r="C1374" s="188"/>
      <c r="D1374" s="189"/>
      <c r="E1374" s="188"/>
      <c r="F1374" s="188"/>
      <c r="G1374" s="188"/>
      <c r="H1374" s="188"/>
      <c r="I1374" s="188"/>
      <c r="J1374" s="190"/>
      <c r="K1374" s="189"/>
      <c r="L1374" s="190"/>
      <c r="M1374" s="191"/>
      <c r="N1374" s="192"/>
      <c r="O1374" s="193"/>
      <c r="P1374" s="193"/>
      <c r="Q1374" s="194"/>
      <c r="R1374" s="194"/>
      <c r="S1374" s="195"/>
      <c r="T1374" s="195"/>
      <c r="U1374" s="196"/>
      <c r="V1374" s="197"/>
      <c r="W1374" s="191"/>
      <c r="X1374" s="191"/>
      <c r="Y1374" s="195"/>
      <c r="Z1374" s="195"/>
      <c r="AA1374" s="195"/>
      <c r="AB1374" s="198"/>
      <c r="AC1374" s="191"/>
      <c r="AD1374" s="191"/>
      <c r="AE1374" s="191"/>
      <c r="AF1374" s="199"/>
      <c r="AG1374" s="191"/>
      <c r="AH1374" s="400"/>
      <c r="AI1374" s="200"/>
      <c r="AJ1374" s="200"/>
      <c r="AK1374" s="200"/>
      <c r="AL1374" s="200"/>
      <c r="AM1374" s="200"/>
      <c r="AN1374" s="200"/>
      <c r="AO1374" s="200"/>
      <c r="AP1374" s="200"/>
      <c r="AQ1374" s="200"/>
      <c r="AR1374" s="200"/>
      <c r="AS1374" s="200"/>
      <c r="AT1374" s="200"/>
      <c r="AU1374" s="400"/>
      <c r="AV1374" s="400"/>
      <c r="AW1374" s="400"/>
      <c r="AX1374" s="400"/>
      <c r="AY1374" s="400"/>
      <c r="AZ1374" s="400"/>
      <c r="BA1374" s="400"/>
      <c r="BB1374" s="400"/>
      <c r="BC1374" s="400"/>
      <c r="BD1374" s="400"/>
      <c r="BE1374" s="400"/>
      <c r="BF1374" s="400"/>
      <c r="BG1374" s="400"/>
      <c r="BH1374" s="176"/>
      <c r="CF1374" s="289"/>
      <c r="CG1374" s="289"/>
      <c r="CH1374" s="289"/>
      <c r="CI1374" s="289"/>
      <c r="CJ1374" s="289"/>
      <c r="CK1374" s="289"/>
      <c r="CL1374" s="289"/>
      <c r="CM1374" s="289"/>
      <c r="CN1374" s="289"/>
      <c r="CO1374" s="289"/>
      <c r="CP1374" s="289"/>
      <c r="CQ1374" s="289"/>
      <c r="CR1374" s="289"/>
      <c r="CS1374" s="289"/>
      <c r="CT1374" s="289"/>
      <c r="CU1374" s="289"/>
      <c r="CV1374" s="289"/>
      <c r="CW1374" s="289"/>
      <c r="CX1374" s="289"/>
      <c r="CY1374" s="289"/>
      <c r="CZ1374" s="289"/>
      <c r="DA1374" s="289"/>
      <c r="DB1374" s="289"/>
      <c r="DC1374" s="289"/>
      <c r="DD1374" s="289"/>
      <c r="DE1374" s="289"/>
      <c r="DF1374" s="289"/>
      <c r="DG1374" s="289"/>
      <c r="DH1374" s="289"/>
      <c r="DI1374" s="290"/>
      <c r="DJ1374" s="289"/>
      <c r="DK1374" s="289"/>
      <c r="DL1374" s="289"/>
      <c r="DM1374" s="289"/>
      <c r="DN1374" s="289"/>
      <c r="DO1374" s="289"/>
      <c r="DP1374" s="289"/>
      <c r="DQ1374" s="289"/>
      <c r="DR1374" s="289"/>
      <c r="DS1374" s="289"/>
    </row>
    <row r="1375" spans="1:123" s="1028" customFormat="1" ht="15" customHeight="1">
      <c r="A1375" s="1864" t="s">
        <v>1691</v>
      </c>
      <c r="B1375" s="1383" t="s">
        <v>1692</v>
      </c>
      <c r="C1375" s="1384" t="s">
        <v>340</v>
      </c>
      <c r="D1375" s="1385" t="s">
        <v>1693</v>
      </c>
      <c r="E1375" s="1386">
        <v>40</v>
      </c>
      <c r="F1375" s="1387">
        <v>1062</v>
      </c>
      <c r="G1375" s="1386">
        <v>579</v>
      </c>
      <c r="H1375" s="461">
        <v>109.35</v>
      </c>
      <c r="I1375" s="1010">
        <v>59.31</v>
      </c>
      <c r="J1375" s="1388" t="s">
        <v>342</v>
      </c>
      <c r="K1375" s="1389" t="s">
        <v>1694</v>
      </c>
      <c r="L1375" s="1388" t="s">
        <v>342</v>
      </c>
      <c r="M1375" s="1390" t="s">
        <v>1694</v>
      </c>
      <c r="N1375" s="1391">
        <v>-2E-3</v>
      </c>
      <c r="O1375" s="1392">
        <v>0.36</v>
      </c>
      <c r="P1375" s="1392">
        <v>6.0000000000000001E-3</v>
      </c>
      <c r="Q1375" s="382" t="s">
        <v>179</v>
      </c>
      <c r="R1375" s="1366">
        <v>6.0000000000000001E-3</v>
      </c>
      <c r="S1375" s="443" t="s">
        <v>326</v>
      </c>
      <c r="T1375" s="306" t="s">
        <v>327</v>
      </c>
      <c r="U1375" s="307"/>
      <c r="V1375" s="1926" t="s">
        <v>328</v>
      </c>
      <c r="W1375" s="1140" t="s">
        <v>329</v>
      </c>
      <c r="X1375" s="403" t="s">
        <v>1695</v>
      </c>
      <c r="Y1375" s="784">
        <v>0</v>
      </c>
      <c r="Z1375" s="784" t="s">
        <v>405</v>
      </c>
      <c r="AA1375" s="791" t="s">
        <v>405</v>
      </c>
      <c r="AB1375" s="792"/>
      <c r="AC1375" s="272"/>
      <c r="AD1375" s="1862" t="s">
        <v>332</v>
      </c>
      <c r="AE1375" s="2034"/>
      <c r="AF1375" s="378" t="s">
        <v>4</v>
      </c>
      <c r="AG1375" s="984" t="s">
        <v>1696</v>
      </c>
      <c r="AH1375" s="415">
        <f>Y1376</f>
        <v>87.362499999999997</v>
      </c>
      <c r="AI1375" s="509"/>
      <c r="AJ1375" s="509"/>
      <c r="AK1375" s="509">
        <v>61.67</v>
      </c>
      <c r="AL1375" s="509">
        <v>67.84</v>
      </c>
      <c r="AM1375" s="509">
        <v>76.31</v>
      </c>
      <c r="AN1375" s="509"/>
      <c r="AO1375" s="509"/>
      <c r="AP1375" s="509"/>
      <c r="AQ1375" s="509"/>
      <c r="AR1375" s="509"/>
      <c r="AS1375" s="509"/>
      <c r="AT1375" s="1393"/>
      <c r="AU1375" s="1393"/>
      <c r="AV1375" s="1087">
        <f>AH1375-AVERAGE(AI1375:AU1375)</f>
        <v>18.755833333333328</v>
      </c>
      <c r="AW1375" s="1394">
        <f>AV1375/AVERAGE(AI1375:AU1375)</f>
        <v>0.27338208143037596</v>
      </c>
      <c r="AX1375" s="418"/>
      <c r="AY1375" s="418"/>
      <c r="AZ1375" s="418"/>
      <c r="BA1375" s="418"/>
      <c r="BB1375" s="418"/>
      <c r="BC1375" s="418"/>
      <c r="BD1375" s="418"/>
      <c r="BE1375" s="418"/>
      <c r="BF1375" s="418"/>
      <c r="BG1375" s="418"/>
      <c r="BH1375" s="176"/>
      <c r="CF1375" s="632"/>
      <c r="CG1375" s="632"/>
      <c r="CH1375" s="632"/>
      <c r="CI1375" s="632"/>
      <c r="CJ1375" s="632"/>
      <c r="CK1375" s="632"/>
      <c r="CL1375" s="632"/>
      <c r="CM1375" s="632"/>
      <c r="CN1375" s="632"/>
      <c r="CO1375" s="632"/>
      <c r="CP1375" s="632"/>
      <c r="CQ1375" s="632"/>
      <c r="CR1375" s="632"/>
      <c r="CS1375" s="632"/>
      <c r="CT1375" s="632"/>
      <c r="CU1375" s="632"/>
      <c r="CV1375" s="632"/>
      <c r="CW1375" s="632"/>
      <c r="CX1375" s="632"/>
      <c r="CY1375" s="632"/>
      <c r="CZ1375" s="632"/>
      <c r="DA1375" s="632"/>
      <c r="DB1375" s="632"/>
      <c r="DC1375" s="632"/>
      <c r="DD1375" s="632"/>
      <c r="DE1375" s="632"/>
      <c r="DF1375" s="632"/>
      <c r="DG1375" s="632"/>
      <c r="DH1375" s="632"/>
      <c r="DI1375" s="633"/>
      <c r="DJ1375" s="632"/>
      <c r="DK1375" s="632"/>
      <c r="DL1375" s="632"/>
      <c r="DM1375" s="632"/>
      <c r="DN1375" s="632"/>
      <c r="DO1375" s="632"/>
      <c r="DP1375" s="632"/>
      <c r="DQ1375" s="632"/>
      <c r="DR1375" s="632"/>
      <c r="DS1375" s="632"/>
    </row>
    <row r="1376" spans="1:123" ht="15" customHeight="1">
      <c r="A1376" s="1865"/>
      <c r="B1376" s="1883" t="s">
        <v>1697</v>
      </c>
      <c r="C1376" s="1780" t="s">
        <v>324</v>
      </c>
      <c r="D1376" s="442" t="s">
        <v>1467</v>
      </c>
      <c r="E1376" s="215">
        <v>2</v>
      </c>
      <c r="F1376" s="332" t="s">
        <v>179</v>
      </c>
      <c r="G1376" s="332" t="s">
        <v>179</v>
      </c>
      <c r="H1376" s="461">
        <v>56.88</v>
      </c>
      <c r="I1376" s="1010">
        <v>9.7200000000000006</v>
      </c>
      <c r="J1376" s="298" t="s">
        <v>179</v>
      </c>
      <c r="K1376" s="299" t="s">
        <v>179</v>
      </c>
      <c r="L1376" s="298" t="s">
        <v>179</v>
      </c>
      <c r="M1376" s="299" t="s">
        <v>179</v>
      </c>
      <c r="N1376" s="208">
        <v>-60.55</v>
      </c>
      <c r="O1376" s="2035">
        <v>3.35</v>
      </c>
      <c r="P1376" s="2035">
        <v>18.07</v>
      </c>
      <c r="Q1376" s="211">
        <f t="shared" ref="Q1376:Q1395" si="74">E1376/40</f>
        <v>0.05</v>
      </c>
      <c r="R1376" s="1828">
        <f>SUMPRODUCT(Q1376:Q1377,N1376:N1377)</f>
        <v>-3.0274999999999999</v>
      </c>
      <c r="S1376" s="785" t="s">
        <v>1698</v>
      </c>
      <c r="T1376" s="247" t="s">
        <v>740</v>
      </c>
      <c r="U1376" s="338"/>
      <c r="V1376" s="1927"/>
      <c r="W1376" s="442" t="s">
        <v>4</v>
      </c>
      <c r="X1376" s="984" t="s">
        <v>1696</v>
      </c>
      <c r="Y1376" s="784">
        <f>((300*$R$1375)+$T$1382+$N$1377+$N$1379+$N$1381+$N$1383+$N$1385+$N$1390)*(1+$T$1384)</f>
        <v>87.362499999999997</v>
      </c>
      <c r="Z1376" s="784">
        <f>Y1376</f>
        <v>87.362499999999997</v>
      </c>
      <c r="AA1376" s="791">
        <f>12.31/109.35*Y1376</f>
        <v>9.8347725194330149</v>
      </c>
      <c r="AB1376" s="792"/>
      <c r="AC1376" s="272"/>
      <c r="AD1376" s="235" t="s">
        <v>277</v>
      </c>
      <c r="AE1376" s="331">
        <v>0</v>
      </c>
      <c r="AF1376" s="320" t="s">
        <v>4</v>
      </c>
      <c r="AG1376" s="1395" t="s">
        <v>1699</v>
      </c>
      <c r="AH1376" s="415">
        <f t="shared" ref="AH1376:AH1378" si="75">Y1377</f>
        <v>164.38749999999999</v>
      </c>
      <c r="AI1376" s="509"/>
      <c r="AJ1376" s="509"/>
      <c r="AK1376" s="509"/>
      <c r="AL1376" s="509">
        <v>128.33000000000001</v>
      </c>
      <c r="AM1376" s="509">
        <v>157.79</v>
      </c>
      <c r="AN1376" s="509"/>
      <c r="AO1376" s="509"/>
      <c r="AP1376" s="509"/>
      <c r="AQ1376" s="509"/>
      <c r="AR1376" s="509">
        <v>134.29</v>
      </c>
      <c r="AS1376" s="509"/>
      <c r="AT1376" s="509"/>
      <c r="AU1376" s="509"/>
      <c r="AV1376" s="1087">
        <f t="shared" ref="AV1376:AV1378" si="76">AH1376-AVERAGE(AI1376:AU1376)</f>
        <v>24.250833333333333</v>
      </c>
      <c r="AW1376" s="1394">
        <f t="shared" ref="AW1376:AW1378" si="77">AV1376/AVERAGE(AI1376:AU1376)</f>
        <v>0.17305130705739635</v>
      </c>
      <c r="AX1376" s="418"/>
      <c r="AY1376" s="418"/>
      <c r="AZ1376" s="418"/>
      <c r="BA1376" s="418"/>
      <c r="BB1376" s="418"/>
      <c r="BC1376" s="418"/>
      <c r="BD1376" s="418"/>
      <c r="BE1376" s="418"/>
      <c r="BF1376" s="418"/>
      <c r="BG1376" s="418"/>
    </row>
    <row r="1377" spans="1:59" ht="15" customHeight="1">
      <c r="A1377" s="1865"/>
      <c r="B1377" s="1904"/>
      <c r="C1377" s="1770"/>
      <c r="D1377" s="421" t="s">
        <v>333</v>
      </c>
      <c r="E1377" s="232">
        <v>38</v>
      </c>
      <c r="F1377" s="332" t="s">
        <v>179</v>
      </c>
      <c r="G1377" s="332" t="s">
        <v>179</v>
      </c>
      <c r="H1377" s="461">
        <v>112.11</v>
      </c>
      <c r="I1377" s="1010">
        <v>59.57</v>
      </c>
      <c r="J1377" s="318" t="s">
        <v>179</v>
      </c>
      <c r="K1377" s="319" t="s">
        <v>179</v>
      </c>
      <c r="L1377" s="318" t="s">
        <v>179</v>
      </c>
      <c r="M1377" s="319" t="s">
        <v>179</v>
      </c>
      <c r="N1377" s="1396">
        <v>0</v>
      </c>
      <c r="O1377" s="2033"/>
      <c r="P1377" s="2033"/>
      <c r="Q1377" s="231">
        <f t="shared" si="74"/>
        <v>0.95</v>
      </c>
      <c r="R1377" s="1804"/>
      <c r="S1377" s="425" t="s">
        <v>345</v>
      </c>
      <c r="T1377" s="246" t="s">
        <v>346</v>
      </c>
      <c r="U1377" s="214"/>
      <c r="V1377" s="1890"/>
      <c r="W1377" s="421" t="s">
        <v>4</v>
      </c>
      <c r="X1377" s="1395" t="s">
        <v>1699</v>
      </c>
      <c r="Y1377" s="784">
        <f>((1000*$R$1375)+$T$1382+$N$1377+$N$1379+$N$1381+$N$1383+$N$1384+$N$1392)*(1+$T$1384)</f>
        <v>164.38749999999999</v>
      </c>
      <c r="Z1377" s="784">
        <f t="shared" ref="Z1377:Z1379" si="78">Y1377</f>
        <v>164.38749999999999</v>
      </c>
      <c r="AA1377" s="791">
        <f>12.31/109.35*Y1377</f>
        <v>18.50580818472794</v>
      </c>
      <c r="AB1377" s="792"/>
      <c r="AC1377" s="272"/>
      <c r="AD1377" s="235" t="s">
        <v>361</v>
      </c>
      <c r="AE1377" s="331">
        <v>0.107</v>
      </c>
      <c r="AF1377" s="320" t="s">
        <v>4</v>
      </c>
      <c r="AG1377" s="984" t="s">
        <v>1700</v>
      </c>
      <c r="AH1377" s="415">
        <f t="shared" si="75"/>
        <v>323.71250000000003</v>
      </c>
      <c r="AI1377" s="509">
        <v>285.54000000000002</v>
      </c>
      <c r="AJ1377" s="509">
        <v>174</v>
      </c>
      <c r="AK1377" s="509"/>
      <c r="AL1377" s="509"/>
      <c r="AM1377" s="509"/>
      <c r="AN1377" s="509"/>
      <c r="AO1377" s="509"/>
      <c r="AP1377" s="509"/>
      <c r="AQ1377" s="509"/>
      <c r="AR1377" s="509"/>
      <c r="AS1377" s="509">
        <v>189</v>
      </c>
      <c r="AT1377" s="509">
        <v>212.06</v>
      </c>
      <c r="AU1377" s="509">
        <v>134</v>
      </c>
      <c r="AV1377" s="1087">
        <f t="shared" si="76"/>
        <v>124.79250000000005</v>
      </c>
      <c r="AW1377" s="1394">
        <f t="shared" si="77"/>
        <v>0.62735019103157075</v>
      </c>
      <c r="AX1377" s="418"/>
      <c r="AY1377" s="418"/>
      <c r="AZ1377" s="418"/>
      <c r="BA1377" s="418"/>
      <c r="BB1377" s="418"/>
      <c r="BC1377" s="418"/>
      <c r="BD1377" s="418"/>
      <c r="BE1377" s="418"/>
      <c r="BF1377" s="418"/>
      <c r="BG1377" s="418"/>
    </row>
    <row r="1378" spans="1:59" ht="15" customHeight="1">
      <c r="A1378" s="1865"/>
      <c r="B1378" s="1904" t="s">
        <v>1701</v>
      </c>
      <c r="C1378" s="1770" t="s">
        <v>324</v>
      </c>
      <c r="D1378" s="421" t="s">
        <v>1467</v>
      </c>
      <c r="E1378" s="232">
        <v>1</v>
      </c>
      <c r="F1378" s="332" t="s">
        <v>179</v>
      </c>
      <c r="G1378" s="332" t="s">
        <v>179</v>
      </c>
      <c r="H1378" s="461">
        <v>166.69</v>
      </c>
      <c r="I1378" s="319" t="s">
        <v>179</v>
      </c>
      <c r="J1378" s="318" t="s">
        <v>179</v>
      </c>
      <c r="K1378" s="319" t="s">
        <v>179</v>
      </c>
      <c r="L1378" s="318" t="s">
        <v>179</v>
      </c>
      <c r="M1378" s="319" t="s">
        <v>179</v>
      </c>
      <c r="N1378" s="227">
        <v>49.27</v>
      </c>
      <c r="O1378" s="2032">
        <v>2.21</v>
      </c>
      <c r="P1378" s="2032">
        <v>22.33</v>
      </c>
      <c r="Q1378" s="231">
        <f t="shared" si="74"/>
        <v>2.5000000000000001E-2</v>
      </c>
      <c r="R1378" s="1804">
        <f>SUMPRODUCT(Q1378:Q1379,N1378:N1379)</f>
        <v>1.2317500000000001</v>
      </c>
      <c r="S1378" s="531" t="s">
        <v>691</v>
      </c>
      <c r="T1378" s="532" t="s">
        <v>692</v>
      </c>
      <c r="U1378" s="338"/>
      <c r="V1378" s="1924" t="s">
        <v>678</v>
      </c>
      <c r="W1378" s="421" t="s">
        <v>4</v>
      </c>
      <c r="X1378" s="984" t="s">
        <v>1702</v>
      </c>
      <c r="Y1378" s="784">
        <f>((2000*$R$1375)+$T$1382+$N$1377+$N$1379+$N$1380+$N$1383+$N$1385+$N$1390)*(1+$T$1384)</f>
        <v>323.71250000000003</v>
      </c>
      <c r="Z1378" s="784">
        <f t="shared" si="78"/>
        <v>323.71250000000003</v>
      </c>
      <c r="AA1378" s="791">
        <f>12.31/109.35*Y1378</f>
        <v>36.44170896204848</v>
      </c>
      <c r="AB1378" s="792"/>
      <c r="AC1378" s="272"/>
      <c r="AD1378" s="235" t="s">
        <v>479</v>
      </c>
      <c r="AE1378" s="331">
        <v>-0.104</v>
      </c>
      <c r="AF1378" s="320" t="s">
        <v>4</v>
      </c>
      <c r="AG1378" s="984" t="s">
        <v>1703</v>
      </c>
      <c r="AH1378" s="415">
        <f t="shared" si="75"/>
        <v>164.38749999999999</v>
      </c>
      <c r="AI1378" s="509"/>
      <c r="AJ1378" s="509"/>
      <c r="AK1378" s="509"/>
      <c r="AL1378" s="509"/>
      <c r="AM1378" s="509"/>
      <c r="AN1378" s="509">
        <v>72.2</v>
      </c>
      <c r="AO1378" s="509">
        <v>78.569999999999993</v>
      </c>
      <c r="AP1378" s="509">
        <v>104</v>
      </c>
      <c r="AQ1378" s="509">
        <v>146</v>
      </c>
      <c r="AR1378" s="509"/>
      <c r="AS1378" s="509"/>
      <c r="AT1378" s="509"/>
      <c r="AU1378" s="509">
        <v>119</v>
      </c>
      <c r="AV1378" s="1087">
        <f t="shared" si="76"/>
        <v>60.433499999999995</v>
      </c>
      <c r="AW1378" s="1394">
        <f t="shared" si="77"/>
        <v>0.58134848105892989</v>
      </c>
      <c r="AX1378" s="418"/>
      <c r="AY1378" s="418"/>
      <c r="AZ1378" s="418"/>
      <c r="BA1378" s="418"/>
      <c r="BB1378" s="418"/>
      <c r="BC1378" s="418"/>
      <c r="BD1378" s="418"/>
      <c r="BE1378" s="418"/>
      <c r="BF1378" s="418"/>
      <c r="BG1378" s="418"/>
    </row>
    <row r="1379" spans="1:59" ht="15" customHeight="1">
      <c r="A1379" s="1865"/>
      <c r="B1379" s="1904"/>
      <c r="C1379" s="1770"/>
      <c r="D1379" s="421" t="s">
        <v>333</v>
      </c>
      <c r="E1379" s="311">
        <v>39</v>
      </c>
      <c r="F1379" s="332" t="s">
        <v>179</v>
      </c>
      <c r="G1379" s="332" t="s">
        <v>179</v>
      </c>
      <c r="H1379" s="461">
        <v>107.88</v>
      </c>
      <c r="I1379" s="1010">
        <v>59.34</v>
      </c>
      <c r="J1379" s="318" t="s">
        <v>179</v>
      </c>
      <c r="K1379" s="319" t="s">
        <v>179</v>
      </c>
      <c r="L1379" s="318" t="s">
        <v>179</v>
      </c>
      <c r="M1379" s="319" t="s">
        <v>179</v>
      </c>
      <c r="N1379" s="1396">
        <v>0</v>
      </c>
      <c r="O1379" s="2033"/>
      <c r="P1379" s="2033"/>
      <c r="Q1379" s="231">
        <f t="shared" si="74"/>
        <v>0.97499999999999998</v>
      </c>
      <c r="R1379" s="1804"/>
      <c r="S1379" s="425" t="s">
        <v>355</v>
      </c>
      <c r="T1379" s="384" t="s">
        <v>356</v>
      </c>
      <c r="U1379" s="307"/>
      <c r="V1379" s="1924"/>
      <c r="W1379" s="421" t="s">
        <v>4</v>
      </c>
      <c r="X1379" s="984" t="s">
        <v>1703</v>
      </c>
      <c r="Y1379" s="784">
        <f>((1000*$R$1375)+$T$1382+$N$1377+$N$1379+$N$1381+$N$1383+$N$1384+$N$1392)*(1+$T$1384)</f>
        <v>164.38749999999999</v>
      </c>
      <c r="Z1379" s="784">
        <f t="shared" si="78"/>
        <v>164.38749999999999</v>
      </c>
      <c r="AA1379" s="791">
        <f>12.31/109.35*Y1379</f>
        <v>18.50580818472794</v>
      </c>
      <c r="AB1379" s="792"/>
      <c r="AC1379" s="272"/>
      <c r="AD1379" s="235" t="s">
        <v>482</v>
      </c>
      <c r="AE1379" s="331">
        <v>0.14699999999999999</v>
      </c>
      <c r="AF1379" s="540"/>
      <c r="AG1379" s="272"/>
      <c r="AH1379" s="221"/>
      <c r="AI1379" s="221"/>
      <c r="AJ1379" s="221"/>
      <c r="AK1379" s="221"/>
      <c r="AL1379" s="221"/>
      <c r="AM1379" s="221"/>
      <c r="AN1379" s="221"/>
      <c r="AO1379" s="221"/>
      <c r="AP1379" s="221"/>
      <c r="AQ1379" s="221"/>
      <c r="AR1379" s="221"/>
      <c r="AS1379" s="221"/>
      <c r="AT1379" s="221"/>
      <c r="AU1379" s="221"/>
      <c r="AV1379" s="221"/>
      <c r="AW1379" s="221"/>
      <c r="AX1379" s="221"/>
      <c r="AY1379" s="221"/>
      <c r="AZ1379" s="221"/>
      <c r="BA1379" s="221"/>
      <c r="BB1379" s="221"/>
      <c r="BC1379" s="221"/>
      <c r="BD1379" s="221"/>
      <c r="BE1379" s="221"/>
      <c r="BF1379" s="221"/>
      <c r="BG1379" s="221"/>
    </row>
    <row r="1380" spans="1:59" ht="15" customHeight="1">
      <c r="A1380" s="1865"/>
      <c r="B1380" s="1904" t="s">
        <v>1704</v>
      </c>
      <c r="C1380" s="1770" t="s">
        <v>324</v>
      </c>
      <c r="D1380" s="421" t="s">
        <v>1467</v>
      </c>
      <c r="E1380" s="232">
        <v>3</v>
      </c>
      <c r="F1380" s="332" t="s">
        <v>179</v>
      </c>
      <c r="G1380" s="332" t="s">
        <v>179</v>
      </c>
      <c r="H1380" s="461">
        <v>246.97</v>
      </c>
      <c r="I1380" s="1010">
        <v>0</v>
      </c>
      <c r="J1380" s="318" t="s">
        <v>179</v>
      </c>
      <c r="K1380" s="319" t="s">
        <v>179</v>
      </c>
      <c r="L1380" s="318" t="s">
        <v>179</v>
      </c>
      <c r="M1380" s="319" t="s">
        <v>179</v>
      </c>
      <c r="N1380" s="227">
        <v>178.88</v>
      </c>
      <c r="O1380" s="2032">
        <v>14.08</v>
      </c>
      <c r="P1380" s="2032">
        <v>12.71</v>
      </c>
      <c r="Q1380" s="231">
        <f t="shared" si="74"/>
        <v>7.4999999999999997E-2</v>
      </c>
      <c r="R1380" s="1804">
        <f>SUMPRODUCT(Q1380:Q1381,N1380:N1381)</f>
        <v>13.415999999999999</v>
      </c>
      <c r="S1380" s="311">
        <v>40</v>
      </c>
      <c r="T1380" s="233" t="s">
        <v>179</v>
      </c>
      <c r="U1380" s="196"/>
      <c r="V1380" s="271"/>
      <c r="W1380" s="272"/>
      <c r="X1380" s="272"/>
      <c r="Y1380" s="272"/>
      <c r="Z1380" s="272"/>
      <c r="AA1380" s="272"/>
      <c r="AC1380" s="272"/>
      <c r="AD1380" s="271"/>
      <c r="AE1380" s="272"/>
      <c r="AF1380" s="540"/>
      <c r="AG1380" s="272"/>
      <c r="AH1380" s="221"/>
      <c r="AI1380" s="221"/>
      <c r="AJ1380" s="221"/>
      <c r="AK1380" s="221"/>
      <c r="AL1380" s="221"/>
      <c r="AM1380" s="221"/>
      <c r="AN1380" s="221"/>
      <c r="AO1380" s="221"/>
      <c r="AP1380" s="221"/>
      <c r="AQ1380" s="221"/>
      <c r="AR1380" s="221"/>
      <c r="AS1380" s="221"/>
      <c r="AT1380" s="221"/>
      <c r="AU1380" s="221"/>
      <c r="AV1380" s="221"/>
      <c r="AW1380" s="221"/>
      <c r="AX1380" s="221"/>
      <c r="AY1380" s="221"/>
      <c r="AZ1380" s="221"/>
      <c r="BA1380" s="221"/>
      <c r="BB1380" s="221"/>
      <c r="BC1380" s="221"/>
      <c r="BD1380" s="221"/>
      <c r="BE1380" s="221"/>
      <c r="BF1380" s="221"/>
      <c r="BG1380" s="221"/>
    </row>
    <row r="1381" spans="1:59" ht="15" customHeight="1">
      <c r="A1381" s="1865"/>
      <c r="B1381" s="1904"/>
      <c r="C1381" s="1770"/>
      <c r="D1381" s="421" t="s">
        <v>333</v>
      </c>
      <c r="E1381" s="232">
        <v>37</v>
      </c>
      <c r="F1381" s="332" t="s">
        <v>179</v>
      </c>
      <c r="G1381" s="332" t="s">
        <v>179</v>
      </c>
      <c r="H1381" s="461">
        <v>98.19</v>
      </c>
      <c r="I1381" s="1010">
        <v>45.88</v>
      </c>
      <c r="J1381" s="318" t="s">
        <v>179</v>
      </c>
      <c r="K1381" s="319" t="s">
        <v>179</v>
      </c>
      <c r="L1381" s="318" t="s">
        <v>179</v>
      </c>
      <c r="M1381" s="319" t="s">
        <v>179</v>
      </c>
      <c r="N1381" s="1396">
        <v>0</v>
      </c>
      <c r="O1381" s="2033"/>
      <c r="P1381" s="2033"/>
      <c r="Q1381" s="231">
        <f t="shared" si="74"/>
        <v>0.92500000000000004</v>
      </c>
      <c r="R1381" s="1804"/>
      <c r="S1381" s="425" t="s">
        <v>363</v>
      </c>
      <c r="T1381" s="384" t="s">
        <v>364</v>
      </c>
      <c r="U1381" s="307"/>
      <c r="V1381" s="271"/>
      <c r="W1381" s="272"/>
      <c r="X1381" s="272"/>
      <c r="Y1381" s="272"/>
      <c r="Z1381" s="272"/>
      <c r="AA1381" s="272"/>
      <c r="AC1381" s="272"/>
      <c r="AD1381" s="271"/>
      <c r="AE1381" s="272"/>
      <c r="AF1381" s="540"/>
      <c r="AG1381" s="272"/>
      <c r="AH1381" s="221"/>
      <c r="AI1381" s="221"/>
      <c r="AJ1381" s="221"/>
      <c r="AK1381" s="221"/>
      <c r="AL1381" s="221"/>
      <c r="AM1381" s="221"/>
      <c r="AN1381" s="221"/>
      <c r="AO1381" s="221"/>
      <c r="AP1381" s="221"/>
      <c r="AQ1381" s="221"/>
      <c r="AR1381" s="221"/>
      <c r="AS1381" s="221"/>
      <c r="AT1381" s="221"/>
      <c r="AU1381" s="221"/>
      <c r="AV1381" s="221"/>
      <c r="AW1381" s="221"/>
      <c r="AX1381" s="221"/>
      <c r="AY1381" s="221"/>
      <c r="AZ1381" s="221"/>
      <c r="BA1381" s="221"/>
      <c r="BB1381" s="221"/>
      <c r="BC1381" s="221"/>
      <c r="BD1381" s="221"/>
      <c r="BE1381" s="221"/>
      <c r="BF1381" s="221"/>
      <c r="BG1381" s="221"/>
    </row>
    <row r="1382" spans="1:59" ht="15" customHeight="1">
      <c r="A1382" s="1865"/>
      <c r="B1382" s="1904" t="s">
        <v>1705</v>
      </c>
      <c r="C1382" s="1770" t="s">
        <v>324</v>
      </c>
      <c r="D1382" s="421" t="s">
        <v>1467</v>
      </c>
      <c r="E1382" s="232">
        <v>2</v>
      </c>
      <c r="F1382" s="332" t="s">
        <v>179</v>
      </c>
      <c r="G1382" s="332" t="s">
        <v>179</v>
      </c>
      <c r="H1382" s="461">
        <v>197.29</v>
      </c>
      <c r="I1382" s="1010">
        <v>0</v>
      </c>
      <c r="J1382" s="318" t="s">
        <v>179</v>
      </c>
      <c r="K1382" s="319" t="s">
        <v>179</v>
      </c>
      <c r="L1382" s="318" t="s">
        <v>179</v>
      </c>
      <c r="M1382" s="319" t="s">
        <v>179</v>
      </c>
      <c r="N1382" s="227">
        <v>101.15</v>
      </c>
      <c r="O1382" s="2032">
        <v>5.91</v>
      </c>
      <c r="P1382" s="2032">
        <v>17.13</v>
      </c>
      <c r="Q1382" s="231">
        <f t="shared" si="74"/>
        <v>0.05</v>
      </c>
      <c r="R1382" s="1804">
        <f>SUMPRODUCT(Q1382:Q1383,N1382:N1383)</f>
        <v>5.057500000000001</v>
      </c>
      <c r="S1382" s="315">
        <v>0.92700000000000005</v>
      </c>
      <c r="T1382" s="828">
        <v>117.42</v>
      </c>
      <c r="U1382" s="829"/>
      <c r="V1382" s="271"/>
      <c r="W1382" s="272"/>
      <c r="X1382" s="272"/>
      <c r="Y1382" s="272"/>
      <c r="Z1382" s="272"/>
      <c r="AA1382" s="272"/>
      <c r="AC1382" s="272"/>
      <c r="AD1382" s="271"/>
      <c r="AE1382" s="272"/>
      <c r="AF1382" s="540"/>
      <c r="AG1382" s="272"/>
      <c r="AH1382" s="221"/>
      <c r="AI1382" s="221"/>
      <c r="AJ1382" s="221"/>
      <c r="AK1382" s="221"/>
      <c r="AL1382" s="221"/>
      <c r="AM1382" s="221"/>
      <c r="AN1382" s="221"/>
      <c r="AO1382" s="221"/>
      <c r="AP1382" s="221"/>
      <c r="AQ1382" s="221"/>
      <c r="AR1382" s="221"/>
      <c r="AS1382" s="221"/>
      <c r="AT1382" s="221"/>
      <c r="AU1382" s="221"/>
      <c r="AV1382" s="221"/>
      <c r="AW1382" s="221"/>
      <c r="AX1382" s="221"/>
      <c r="AY1382" s="221"/>
      <c r="AZ1382" s="221"/>
      <c r="BA1382" s="221"/>
      <c r="BB1382" s="221"/>
      <c r="BC1382" s="221"/>
      <c r="BD1382" s="221"/>
      <c r="BE1382" s="221"/>
      <c r="BF1382" s="221"/>
      <c r="BG1382" s="221"/>
    </row>
    <row r="1383" spans="1:59" ht="15" customHeight="1">
      <c r="A1383" s="1865"/>
      <c r="B1383" s="1904"/>
      <c r="C1383" s="1770"/>
      <c r="D1383" s="421" t="s">
        <v>333</v>
      </c>
      <c r="E1383" s="232">
        <v>38</v>
      </c>
      <c r="F1383" s="332" t="s">
        <v>179</v>
      </c>
      <c r="G1383" s="332" t="s">
        <v>179</v>
      </c>
      <c r="H1383" s="461">
        <v>104.72</v>
      </c>
      <c r="I1383" s="1010">
        <v>57.17</v>
      </c>
      <c r="J1383" s="318" t="s">
        <v>179</v>
      </c>
      <c r="K1383" s="319" t="s">
        <v>179</v>
      </c>
      <c r="L1383" s="318" t="s">
        <v>179</v>
      </c>
      <c r="M1383" s="319" t="s">
        <v>179</v>
      </c>
      <c r="N1383" s="1396">
        <v>0</v>
      </c>
      <c r="O1383" s="2033"/>
      <c r="P1383" s="2033"/>
      <c r="Q1383" s="231">
        <f t="shared" si="74"/>
        <v>0.95</v>
      </c>
      <c r="R1383" s="1804"/>
      <c r="S1383" s="245" t="s">
        <v>370</v>
      </c>
      <c r="T1383" s="246" t="s">
        <v>371</v>
      </c>
      <c r="U1383" s="214"/>
      <c r="V1383" s="271"/>
      <c r="W1383" s="272"/>
      <c r="X1383" s="272"/>
      <c r="Y1383" s="272"/>
      <c r="Z1383" s="272"/>
      <c r="AA1383" s="272"/>
      <c r="AC1383" s="272"/>
      <c r="AD1383" s="271"/>
      <c r="AE1383" s="272"/>
      <c r="AF1383" s="540"/>
      <c r="AG1383" s="272"/>
      <c r="AH1383" s="221"/>
      <c r="AI1383" s="221"/>
      <c r="AJ1383" s="221"/>
      <c r="AK1383" s="221"/>
      <c r="AL1383" s="221"/>
      <c r="AM1383" s="221"/>
      <c r="AN1383" s="221"/>
      <c r="AO1383" s="221"/>
      <c r="AP1383" s="221"/>
      <c r="AQ1383" s="221"/>
      <c r="AR1383" s="221"/>
      <c r="AS1383" s="221"/>
      <c r="AT1383" s="221"/>
      <c r="AU1383" s="221"/>
      <c r="AV1383" s="221"/>
      <c r="AW1383" s="221"/>
      <c r="AX1383" s="221"/>
      <c r="AY1383" s="221"/>
      <c r="AZ1383" s="221"/>
      <c r="BA1383" s="221"/>
      <c r="BB1383" s="221"/>
      <c r="BC1383" s="221"/>
      <c r="BD1383" s="221"/>
      <c r="BE1383" s="221"/>
      <c r="BF1383" s="221"/>
      <c r="BG1383" s="221"/>
    </row>
    <row r="1384" spans="1:59" ht="15" customHeight="1">
      <c r="A1384" s="1865"/>
      <c r="B1384" s="1904" t="s">
        <v>1706</v>
      </c>
      <c r="C1384" s="1770" t="s">
        <v>324</v>
      </c>
      <c r="D1384" s="421" t="s">
        <v>1467</v>
      </c>
      <c r="E1384" s="232">
        <v>15</v>
      </c>
      <c r="F1384" s="332" t="s">
        <v>179</v>
      </c>
      <c r="G1384" s="332" t="s">
        <v>179</v>
      </c>
      <c r="H1384" s="461">
        <v>136.07</v>
      </c>
      <c r="I1384" s="1010">
        <v>40.409999999999997</v>
      </c>
      <c r="J1384" s="318" t="s">
        <v>179</v>
      </c>
      <c r="K1384" s="319" t="s">
        <v>179</v>
      </c>
      <c r="L1384" s="318" t="s">
        <v>179</v>
      </c>
      <c r="M1384" s="319" t="s">
        <v>179</v>
      </c>
      <c r="N1384" s="227">
        <v>42.36</v>
      </c>
      <c r="O1384" s="2032">
        <v>5.14</v>
      </c>
      <c r="P1384" s="2032">
        <v>8.24</v>
      </c>
      <c r="Q1384" s="231">
        <f t="shared" si="74"/>
        <v>0.375</v>
      </c>
      <c r="R1384" s="1804">
        <f>SUMPRODUCT(Q1384:Q1385,N1384:N1385)</f>
        <v>15.885</v>
      </c>
      <c r="S1384" s="315">
        <v>12.31</v>
      </c>
      <c r="T1384" s="432">
        <v>0.25</v>
      </c>
      <c r="U1384" s="350"/>
      <c r="V1384" s="271"/>
      <c r="W1384" s="272"/>
      <c r="X1384" s="272"/>
      <c r="Y1384" s="272"/>
      <c r="Z1384" s="272"/>
      <c r="AA1384" s="272"/>
      <c r="AC1384" s="272"/>
      <c r="AD1384" s="271"/>
      <c r="AE1384" s="272"/>
      <c r="AF1384" s="540"/>
      <c r="AG1384" s="272"/>
      <c r="AH1384" s="221"/>
      <c r="AI1384" s="221"/>
      <c r="AJ1384" s="221"/>
      <c r="AK1384" s="221"/>
      <c r="AL1384" s="221"/>
      <c r="AM1384" s="221"/>
      <c r="AN1384" s="221"/>
      <c r="AO1384" s="221"/>
      <c r="AP1384" s="221"/>
      <c r="AQ1384" s="221"/>
      <c r="AR1384" s="221"/>
      <c r="AS1384" s="221"/>
      <c r="AT1384" s="221"/>
      <c r="AU1384" s="221"/>
      <c r="AV1384" s="221"/>
      <c r="AW1384" s="221"/>
      <c r="AX1384" s="221"/>
      <c r="AY1384" s="221"/>
      <c r="AZ1384" s="221"/>
      <c r="BA1384" s="221"/>
      <c r="BB1384" s="221"/>
      <c r="BC1384" s="221"/>
      <c r="BD1384" s="221"/>
      <c r="BE1384" s="221"/>
      <c r="BF1384" s="221"/>
      <c r="BG1384" s="221"/>
    </row>
    <row r="1385" spans="1:59" ht="15" customHeight="1">
      <c r="A1385" s="1865"/>
      <c r="B1385" s="1904"/>
      <c r="C1385" s="1770"/>
      <c r="D1385" s="421" t="s">
        <v>333</v>
      </c>
      <c r="E1385" s="232">
        <v>25</v>
      </c>
      <c r="F1385" s="332" t="s">
        <v>179</v>
      </c>
      <c r="G1385" s="332" t="s">
        <v>179</v>
      </c>
      <c r="H1385" s="461">
        <v>93.32</v>
      </c>
      <c r="I1385" s="1010">
        <v>63.65</v>
      </c>
      <c r="J1385" s="318" t="s">
        <v>179</v>
      </c>
      <c r="K1385" s="319" t="s">
        <v>179</v>
      </c>
      <c r="L1385" s="318" t="s">
        <v>179</v>
      </c>
      <c r="M1385" s="319" t="s">
        <v>179</v>
      </c>
      <c r="N1385" s="1396">
        <v>0</v>
      </c>
      <c r="O1385" s="2033"/>
      <c r="P1385" s="2033"/>
      <c r="Q1385" s="231">
        <f t="shared" si="74"/>
        <v>0.625</v>
      </c>
      <c r="R1385" s="1804"/>
      <c r="S1385" s="272"/>
      <c r="T1385" s="272"/>
      <c r="V1385" s="271"/>
      <c r="W1385" s="272"/>
      <c r="X1385" s="272"/>
      <c r="Y1385" s="272"/>
      <c r="Z1385" s="272"/>
      <c r="AA1385" s="272"/>
      <c r="AC1385" s="272"/>
      <c r="AD1385" s="271"/>
      <c r="AE1385" s="272"/>
      <c r="AF1385" s="540"/>
      <c r="AG1385" s="272"/>
      <c r="AH1385" s="221"/>
      <c r="AI1385" s="221"/>
      <c r="AJ1385" s="221"/>
      <c r="AK1385" s="221"/>
      <c r="AL1385" s="221"/>
      <c r="AM1385" s="221"/>
      <c r="AN1385" s="221"/>
      <c r="AO1385" s="221"/>
      <c r="AP1385" s="221"/>
      <c r="AQ1385" s="221"/>
      <c r="AR1385" s="221"/>
      <c r="AS1385" s="221"/>
      <c r="AT1385" s="221"/>
      <c r="AU1385" s="221"/>
      <c r="AV1385" s="221"/>
      <c r="AW1385" s="221"/>
      <c r="AX1385" s="221"/>
      <c r="AY1385" s="221"/>
      <c r="AZ1385" s="221"/>
      <c r="BA1385" s="221"/>
      <c r="BB1385" s="221"/>
      <c r="BC1385" s="221"/>
      <c r="BD1385" s="221"/>
      <c r="BE1385" s="221"/>
      <c r="BF1385" s="221"/>
      <c r="BG1385" s="221"/>
    </row>
    <row r="1386" spans="1:59" ht="15" customHeight="1">
      <c r="A1386" s="1865"/>
      <c r="B1386" s="1904" t="s">
        <v>1707</v>
      </c>
      <c r="C1386" s="1770" t="s">
        <v>324</v>
      </c>
      <c r="D1386" s="421" t="s">
        <v>1467</v>
      </c>
      <c r="E1386" s="232">
        <v>1</v>
      </c>
      <c r="F1386" s="332" t="s">
        <v>179</v>
      </c>
      <c r="G1386" s="332" t="s">
        <v>179</v>
      </c>
      <c r="H1386" s="461">
        <v>67.89</v>
      </c>
      <c r="I1386" s="319" t="s">
        <v>179</v>
      </c>
      <c r="J1386" s="318" t="s">
        <v>179</v>
      </c>
      <c r="K1386" s="319" t="s">
        <v>179</v>
      </c>
      <c r="L1386" s="318" t="s">
        <v>179</v>
      </c>
      <c r="M1386" s="319" t="s">
        <v>179</v>
      </c>
      <c r="N1386" s="227">
        <v>-49.53</v>
      </c>
      <c r="O1386" s="2032">
        <v>2.2200000000000002</v>
      </c>
      <c r="P1386" s="2032">
        <v>22.33</v>
      </c>
      <c r="Q1386" s="231">
        <f t="shared" si="74"/>
        <v>2.5000000000000001E-2</v>
      </c>
      <c r="R1386" s="1804">
        <f>SUMPRODUCT(Q1386:Q1387,N1386:N1387)</f>
        <v>-1.2382500000000001</v>
      </c>
      <c r="S1386" s="272"/>
      <c r="T1386" s="272"/>
      <c r="V1386" s="271"/>
      <c r="W1386" s="272"/>
      <c r="X1386" s="272"/>
      <c r="Y1386" s="272"/>
      <c r="Z1386" s="272"/>
      <c r="AA1386" s="272"/>
      <c r="AC1386" s="272"/>
      <c r="AD1386" s="271"/>
      <c r="AE1386" s="272"/>
      <c r="AF1386" s="540"/>
      <c r="AG1386" s="272"/>
      <c r="AH1386" s="221"/>
      <c r="AI1386" s="221"/>
      <c r="AJ1386" s="221"/>
      <c r="AK1386" s="221"/>
      <c r="AL1386" s="221"/>
      <c r="AM1386" s="221"/>
      <c r="AN1386" s="221"/>
      <c r="AO1386" s="221"/>
      <c r="AP1386" s="221"/>
      <c r="AQ1386" s="221"/>
      <c r="AR1386" s="221"/>
      <c r="AS1386" s="221"/>
      <c r="AT1386" s="221"/>
      <c r="AU1386" s="221"/>
      <c r="AV1386" s="221"/>
      <c r="AW1386" s="221"/>
      <c r="AX1386" s="221"/>
      <c r="AY1386" s="221"/>
      <c r="AZ1386" s="221"/>
      <c r="BA1386" s="221"/>
      <c r="BB1386" s="221"/>
      <c r="BC1386" s="221"/>
      <c r="BD1386" s="221"/>
      <c r="BE1386" s="221"/>
      <c r="BF1386" s="221"/>
      <c r="BG1386" s="221"/>
    </row>
    <row r="1387" spans="1:59" ht="15" customHeight="1">
      <c r="A1387" s="1865"/>
      <c r="B1387" s="1904"/>
      <c r="C1387" s="1770"/>
      <c r="D1387" s="421" t="s">
        <v>333</v>
      </c>
      <c r="E1387" s="232">
        <v>39</v>
      </c>
      <c r="F1387" s="332" t="s">
        <v>179</v>
      </c>
      <c r="G1387" s="332" t="s">
        <v>179</v>
      </c>
      <c r="H1387" s="461">
        <v>110.41</v>
      </c>
      <c r="I1387" s="1010">
        <v>59.7</v>
      </c>
      <c r="J1387" s="318" t="s">
        <v>179</v>
      </c>
      <c r="K1387" s="319" t="s">
        <v>179</v>
      </c>
      <c r="L1387" s="318" t="s">
        <v>179</v>
      </c>
      <c r="M1387" s="319" t="s">
        <v>179</v>
      </c>
      <c r="N1387" s="1396">
        <v>0</v>
      </c>
      <c r="O1387" s="2033"/>
      <c r="P1387" s="2033"/>
      <c r="Q1387" s="231">
        <f t="shared" si="74"/>
        <v>0.97499999999999998</v>
      </c>
      <c r="R1387" s="1804"/>
      <c r="S1387" s="272"/>
      <c r="T1387" s="272"/>
      <c r="V1387" s="271"/>
      <c r="W1387" s="272"/>
      <c r="X1387" s="272"/>
      <c r="Y1387" s="272"/>
      <c r="Z1387" s="272"/>
      <c r="AA1387" s="272"/>
      <c r="AC1387" s="272"/>
      <c r="AD1387" s="271"/>
      <c r="AE1387" s="272"/>
      <c r="AF1387" s="540"/>
      <c r="AG1387" s="272"/>
      <c r="AH1387" s="221"/>
      <c r="AI1387" s="221"/>
      <c r="AJ1387" s="221"/>
      <c r="AK1387" s="221"/>
      <c r="AL1387" s="221"/>
      <c r="AM1387" s="221"/>
      <c r="AN1387" s="221"/>
      <c r="AO1387" s="221"/>
      <c r="AP1387" s="221"/>
      <c r="AQ1387" s="221"/>
      <c r="AR1387" s="221"/>
      <c r="AS1387" s="221"/>
      <c r="AT1387" s="221"/>
      <c r="AU1387" s="221"/>
      <c r="AV1387" s="221"/>
      <c r="AW1387" s="221"/>
      <c r="AX1387" s="221"/>
      <c r="AY1387" s="221"/>
      <c r="AZ1387" s="221"/>
      <c r="BA1387" s="221"/>
      <c r="BB1387" s="221"/>
      <c r="BC1387" s="221"/>
      <c r="BD1387" s="221"/>
      <c r="BE1387" s="221"/>
      <c r="BF1387" s="221"/>
      <c r="BG1387" s="221"/>
    </row>
    <row r="1388" spans="1:59" ht="15" customHeight="1">
      <c r="A1388" s="1865"/>
      <c r="B1388" s="1904" t="s">
        <v>1708</v>
      </c>
      <c r="C1388" s="1770" t="s">
        <v>324</v>
      </c>
      <c r="D1388" s="421" t="s">
        <v>1467</v>
      </c>
      <c r="E1388" s="232">
        <v>3</v>
      </c>
      <c r="F1388" s="332" t="s">
        <v>179</v>
      </c>
      <c r="G1388" s="332" t="s">
        <v>179</v>
      </c>
      <c r="H1388" s="461">
        <v>144.78</v>
      </c>
      <c r="I1388" s="1010">
        <v>41.79</v>
      </c>
      <c r="J1388" s="318" t="s">
        <v>179</v>
      </c>
      <c r="K1388" s="319" t="s">
        <v>179</v>
      </c>
      <c r="L1388" s="318" t="s">
        <v>179</v>
      </c>
      <c r="M1388" s="319" t="s">
        <v>179</v>
      </c>
      <c r="N1388" s="227">
        <v>48.54</v>
      </c>
      <c r="O1388" s="2032">
        <v>4.0999999999999996</v>
      </c>
      <c r="P1388" s="2032">
        <v>11.83</v>
      </c>
      <c r="Q1388" s="231">
        <f t="shared" si="74"/>
        <v>7.4999999999999997E-2</v>
      </c>
      <c r="R1388" s="1804">
        <f>SUMPRODUCT(Q1388:Q1389,N1388:N1389)</f>
        <v>3.6404999999999998</v>
      </c>
      <c r="S1388" s="272"/>
      <c r="T1388" s="272"/>
      <c r="V1388" s="271"/>
      <c r="W1388" s="272"/>
      <c r="X1388" s="272"/>
      <c r="Y1388" s="272"/>
      <c r="Z1388" s="272"/>
      <c r="AA1388" s="272"/>
      <c r="AC1388" s="272"/>
      <c r="AD1388" s="271"/>
      <c r="AE1388" s="272"/>
      <c r="AF1388" s="540"/>
      <c r="AG1388" s="272"/>
      <c r="AH1388" s="221"/>
      <c r="AI1388" s="221"/>
      <c r="AJ1388" s="221"/>
      <c r="AK1388" s="221"/>
      <c r="AL1388" s="221"/>
      <c r="AM1388" s="221"/>
      <c r="AN1388" s="221"/>
      <c r="AO1388" s="221"/>
      <c r="AP1388" s="221"/>
      <c r="AQ1388" s="221"/>
      <c r="AR1388" s="221"/>
      <c r="AS1388" s="221"/>
      <c r="AT1388" s="221"/>
      <c r="AU1388" s="221"/>
      <c r="AV1388" s="221"/>
      <c r="AW1388" s="221"/>
      <c r="AX1388" s="221"/>
      <c r="AY1388" s="221"/>
      <c r="AZ1388" s="221"/>
      <c r="BA1388" s="221"/>
      <c r="BB1388" s="221"/>
      <c r="BC1388" s="221"/>
      <c r="BD1388" s="221"/>
      <c r="BE1388" s="221"/>
      <c r="BF1388" s="221"/>
      <c r="BG1388" s="221"/>
    </row>
    <row r="1389" spans="1:59" ht="15" customHeight="1">
      <c r="A1389" s="1865"/>
      <c r="B1389" s="1904"/>
      <c r="C1389" s="1770"/>
      <c r="D1389" s="421" t="s">
        <v>333</v>
      </c>
      <c r="E1389" s="232">
        <v>37</v>
      </c>
      <c r="F1389" s="332" t="s">
        <v>179</v>
      </c>
      <c r="G1389" s="332" t="s">
        <v>179</v>
      </c>
      <c r="H1389" s="461">
        <v>106.48</v>
      </c>
      <c r="I1389" s="1010">
        <v>60.01</v>
      </c>
      <c r="J1389" s="318" t="s">
        <v>179</v>
      </c>
      <c r="K1389" s="319" t="s">
        <v>179</v>
      </c>
      <c r="L1389" s="318" t="s">
        <v>179</v>
      </c>
      <c r="M1389" s="319" t="s">
        <v>179</v>
      </c>
      <c r="N1389" s="1396">
        <v>0</v>
      </c>
      <c r="O1389" s="2033"/>
      <c r="P1389" s="2033"/>
      <c r="Q1389" s="231">
        <f t="shared" si="74"/>
        <v>0.92500000000000004</v>
      </c>
      <c r="R1389" s="1804"/>
      <c r="S1389" s="272"/>
      <c r="T1389" s="272"/>
      <c r="V1389" s="271"/>
      <c r="W1389" s="272"/>
      <c r="X1389" s="272"/>
      <c r="Y1389" s="272"/>
      <c r="Z1389" s="272"/>
      <c r="AA1389" s="272"/>
      <c r="AC1389" s="272"/>
      <c r="AD1389" s="271"/>
      <c r="AE1389" s="272"/>
      <c r="AF1389" s="540"/>
      <c r="AG1389" s="272"/>
      <c r="AH1389" s="221"/>
      <c r="AI1389" s="221"/>
      <c r="AJ1389" s="221"/>
      <c r="AK1389" s="221"/>
      <c r="AL1389" s="221"/>
      <c r="AM1389" s="221"/>
      <c r="AN1389" s="221"/>
      <c r="AO1389" s="221"/>
      <c r="AP1389" s="221"/>
      <c r="AQ1389" s="221"/>
      <c r="AR1389" s="221"/>
      <c r="AS1389" s="221"/>
      <c r="AT1389" s="221"/>
      <c r="AU1389" s="221"/>
      <c r="AV1389" s="221"/>
      <c r="AW1389" s="221"/>
      <c r="AX1389" s="221"/>
      <c r="AY1389" s="221"/>
      <c r="AZ1389" s="221"/>
      <c r="BA1389" s="221"/>
      <c r="BB1389" s="221"/>
      <c r="BC1389" s="221"/>
      <c r="BD1389" s="221"/>
      <c r="BE1389" s="221"/>
      <c r="BF1389" s="221"/>
      <c r="BG1389" s="221"/>
    </row>
    <row r="1390" spans="1:59" ht="15" customHeight="1">
      <c r="A1390" s="1865"/>
      <c r="B1390" s="1904" t="s">
        <v>1709</v>
      </c>
      <c r="C1390" s="1770" t="s">
        <v>324</v>
      </c>
      <c r="D1390" s="421" t="s">
        <v>1467</v>
      </c>
      <c r="E1390" s="232">
        <v>20</v>
      </c>
      <c r="F1390" s="332" t="s">
        <v>179</v>
      </c>
      <c r="G1390" s="332" t="s">
        <v>179</v>
      </c>
      <c r="H1390" s="461">
        <v>123.37</v>
      </c>
      <c r="I1390" s="1010">
        <v>62.27</v>
      </c>
      <c r="J1390" s="318" t="s">
        <v>179</v>
      </c>
      <c r="K1390" s="319" t="s">
        <v>179</v>
      </c>
      <c r="L1390" s="318" t="s">
        <v>179</v>
      </c>
      <c r="M1390" s="319" t="s">
        <v>179</v>
      </c>
      <c r="N1390" s="227">
        <v>-49.33</v>
      </c>
      <c r="O1390" s="2032">
        <v>4.1500000000000004</v>
      </c>
      <c r="P1390" s="2032">
        <v>11.88</v>
      </c>
      <c r="Q1390" s="231">
        <f t="shared" si="74"/>
        <v>0.5</v>
      </c>
      <c r="R1390" s="1804">
        <f>SUMPRODUCT(Q1390:Q1391,N1390:N1391)</f>
        <v>-24.664999999999999</v>
      </c>
      <c r="S1390" s="272"/>
      <c r="T1390" s="272"/>
      <c r="V1390" s="271"/>
      <c r="W1390" s="272"/>
      <c r="X1390" s="272"/>
      <c r="Y1390" s="272"/>
      <c r="Z1390" s="272"/>
      <c r="AA1390" s="272"/>
      <c r="AC1390" s="272"/>
      <c r="AD1390" s="271"/>
      <c r="AE1390" s="272"/>
      <c r="AF1390" s="540"/>
      <c r="AG1390" s="272"/>
      <c r="AH1390" s="221"/>
      <c r="AI1390" s="221"/>
      <c r="AJ1390" s="221"/>
      <c r="AK1390" s="221"/>
      <c r="AL1390" s="221"/>
      <c r="AM1390" s="221"/>
      <c r="AN1390" s="221"/>
      <c r="AO1390" s="221"/>
      <c r="AP1390" s="221"/>
      <c r="AQ1390" s="221"/>
      <c r="AR1390" s="221"/>
      <c r="AS1390" s="221"/>
      <c r="AT1390" s="221"/>
      <c r="AU1390" s="221"/>
      <c r="AV1390" s="221"/>
      <c r="AW1390" s="221"/>
      <c r="AX1390" s="221"/>
      <c r="AY1390" s="221"/>
      <c r="AZ1390" s="221"/>
      <c r="BA1390" s="221"/>
      <c r="BB1390" s="221"/>
      <c r="BC1390" s="221"/>
      <c r="BD1390" s="221"/>
      <c r="BE1390" s="221"/>
      <c r="BF1390" s="221"/>
      <c r="BG1390" s="221"/>
    </row>
    <row r="1391" spans="1:59" ht="15" customHeight="1">
      <c r="A1391" s="1865"/>
      <c r="B1391" s="1904"/>
      <c r="C1391" s="1770"/>
      <c r="D1391" s="421" t="s">
        <v>333</v>
      </c>
      <c r="E1391" s="232">
        <v>20</v>
      </c>
      <c r="F1391" s="332" t="s">
        <v>179</v>
      </c>
      <c r="G1391" s="332" t="s">
        <v>179</v>
      </c>
      <c r="H1391" s="461">
        <v>95.34</v>
      </c>
      <c r="I1391" s="1010">
        <v>54.13</v>
      </c>
      <c r="J1391" s="318" t="s">
        <v>179</v>
      </c>
      <c r="K1391" s="319" t="s">
        <v>179</v>
      </c>
      <c r="L1391" s="318" t="s">
        <v>179</v>
      </c>
      <c r="M1391" s="319" t="s">
        <v>179</v>
      </c>
      <c r="N1391" s="1396">
        <v>0</v>
      </c>
      <c r="O1391" s="2033"/>
      <c r="P1391" s="2033"/>
      <c r="Q1391" s="231">
        <f t="shared" si="74"/>
        <v>0.5</v>
      </c>
      <c r="R1391" s="1804"/>
      <c r="S1391" s="272"/>
      <c r="T1391" s="272"/>
      <c r="V1391" s="271"/>
      <c r="W1391" s="272"/>
      <c r="X1391" s="272"/>
      <c r="Y1391" s="272"/>
      <c r="Z1391" s="272"/>
      <c r="AA1391" s="272"/>
      <c r="AC1391" s="272"/>
      <c r="AD1391" s="271"/>
      <c r="AE1391" s="272"/>
      <c r="AF1391" s="540"/>
      <c r="AG1391" s="272"/>
      <c r="AH1391" s="221"/>
      <c r="AI1391" s="221"/>
      <c r="AJ1391" s="221"/>
      <c r="AK1391" s="221"/>
      <c r="AL1391" s="221"/>
      <c r="AM1391" s="221"/>
      <c r="AN1391" s="221"/>
      <c r="AO1391" s="221"/>
      <c r="AP1391" s="221"/>
      <c r="AQ1391" s="221"/>
      <c r="AR1391" s="221"/>
      <c r="AS1391" s="221"/>
      <c r="AT1391" s="221"/>
      <c r="AU1391" s="221"/>
      <c r="AV1391" s="221"/>
      <c r="AW1391" s="221"/>
      <c r="AX1391" s="221"/>
      <c r="AY1391" s="221"/>
      <c r="AZ1391" s="221"/>
      <c r="BA1391" s="221"/>
      <c r="BB1391" s="221"/>
      <c r="BC1391" s="221"/>
      <c r="BD1391" s="221"/>
      <c r="BE1391" s="221"/>
      <c r="BF1391" s="221"/>
      <c r="BG1391" s="221"/>
    </row>
    <row r="1392" spans="1:59" ht="15" customHeight="1">
      <c r="A1392" s="1865"/>
      <c r="B1392" s="1904" t="s">
        <v>1710</v>
      </c>
      <c r="C1392" s="1770" t="s">
        <v>324</v>
      </c>
      <c r="D1392" s="421" t="s">
        <v>1467</v>
      </c>
      <c r="E1392" s="232">
        <v>12</v>
      </c>
      <c r="F1392" s="332" t="s">
        <v>179</v>
      </c>
      <c r="G1392" s="332" t="s">
        <v>179</v>
      </c>
      <c r="H1392" s="461">
        <v>88.56</v>
      </c>
      <c r="I1392" s="1010">
        <v>55.65</v>
      </c>
      <c r="J1392" s="318" t="s">
        <v>179</v>
      </c>
      <c r="K1392" s="319" t="s">
        <v>179</v>
      </c>
      <c r="L1392" s="318" t="s">
        <v>179</v>
      </c>
      <c r="M1392" s="319" t="s">
        <v>179</v>
      </c>
      <c r="N1392" s="227">
        <v>-34.270000000000003</v>
      </c>
      <c r="O1392" s="2032">
        <v>3</v>
      </c>
      <c r="P1392" s="2032">
        <v>11.42</v>
      </c>
      <c r="Q1392" s="231">
        <f t="shared" si="74"/>
        <v>0.3</v>
      </c>
      <c r="R1392" s="1804">
        <f>SUMPRODUCT(Q1392:Q1393,N1392:N1393)</f>
        <v>-10.281000000000001</v>
      </c>
      <c r="S1392" s="272"/>
      <c r="T1392" s="272"/>
      <c r="V1392" s="271"/>
      <c r="W1392" s="272"/>
      <c r="X1392" s="272"/>
      <c r="Y1392" s="272"/>
      <c r="Z1392" s="272"/>
      <c r="AA1392" s="272"/>
      <c r="AC1392" s="272"/>
      <c r="AD1392" s="271"/>
      <c r="AE1392" s="272"/>
      <c r="AF1392" s="540"/>
      <c r="AG1392" s="272"/>
      <c r="AH1392" s="221"/>
      <c r="AI1392" s="221"/>
      <c r="AJ1392" s="221"/>
      <c r="AK1392" s="221"/>
      <c r="AL1392" s="221"/>
      <c r="AM1392" s="221"/>
      <c r="AN1392" s="221"/>
      <c r="AO1392" s="221"/>
      <c r="AP1392" s="221"/>
      <c r="AQ1392" s="221"/>
      <c r="AR1392" s="221"/>
      <c r="AS1392" s="221"/>
      <c r="AT1392" s="221"/>
      <c r="AU1392" s="221"/>
      <c r="AV1392" s="221"/>
      <c r="AW1392" s="221"/>
      <c r="AX1392" s="221"/>
      <c r="AY1392" s="221"/>
      <c r="AZ1392" s="221"/>
      <c r="BA1392" s="221"/>
      <c r="BB1392" s="221"/>
      <c r="BC1392" s="221"/>
      <c r="BD1392" s="221"/>
      <c r="BE1392" s="221"/>
      <c r="BF1392" s="221"/>
      <c r="BG1392" s="221"/>
    </row>
    <row r="1393" spans="1:113" ht="15" customHeight="1">
      <c r="A1393" s="1865"/>
      <c r="B1393" s="1904"/>
      <c r="C1393" s="1770"/>
      <c r="D1393" s="421" t="s">
        <v>333</v>
      </c>
      <c r="E1393" s="232">
        <v>28</v>
      </c>
      <c r="F1393" s="332" t="s">
        <v>179</v>
      </c>
      <c r="G1393" s="332" t="s">
        <v>179</v>
      </c>
      <c r="H1393" s="461">
        <v>118.26</v>
      </c>
      <c r="I1393" s="1010">
        <v>59.54</v>
      </c>
      <c r="J1393" s="318" t="s">
        <v>179</v>
      </c>
      <c r="K1393" s="319" t="s">
        <v>179</v>
      </c>
      <c r="L1393" s="318" t="s">
        <v>179</v>
      </c>
      <c r="M1393" s="319" t="s">
        <v>179</v>
      </c>
      <c r="N1393" s="1396">
        <v>0</v>
      </c>
      <c r="O1393" s="2033"/>
      <c r="P1393" s="2033"/>
      <c r="Q1393" s="231">
        <f t="shared" si="74"/>
        <v>0.7</v>
      </c>
      <c r="R1393" s="1804"/>
      <c r="S1393" s="272"/>
      <c r="T1393" s="272"/>
      <c r="V1393" s="271"/>
      <c r="W1393" s="272"/>
      <c r="X1393" s="272"/>
      <c r="Y1393" s="272"/>
      <c r="Z1393" s="272"/>
      <c r="AA1393" s="272"/>
      <c r="AC1393" s="272"/>
      <c r="AD1393" s="271"/>
      <c r="AE1393" s="272"/>
      <c r="AF1393" s="540"/>
      <c r="AG1393" s="272"/>
      <c r="AH1393" s="221"/>
      <c r="AI1393" s="221"/>
      <c r="AJ1393" s="221"/>
      <c r="AK1393" s="221"/>
      <c r="AL1393" s="221"/>
      <c r="AM1393" s="221"/>
      <c r="AN1393" s="221"/>
      <c r="AO1393" s="221"/>
      <c r="AP1393" s="221"/>
      <c r="AQ1393" s="221"/>
      <c r="AR1393" s="221"/>
      <c r="AS1393" s="221"/>
      <c r="AT1393" s="221"/>
      <c r="AU1393" s="221"/>
      <c r="AV1393" s="221"/>
      <c r="AW1393" s="221"/>
      <c r="AX1393" s="221"/>
      <c r="AY1393" s="221"/>
      <c r="AZ1393" s="221"/>
      <c r="BA1393" s="221"/>
      <c r="BB1393" s="221"/>
      <c r="BC1393" s="221"/>
      <c r="BD1393" s="221"/>
      <c r="BE1393" s="221"/>
      <c r="BF1393" s="221"/>
      <c r="BG1393" s="221"/>
    </row>
    <row r="1394" spans="1:113" ht="15" customHeight="1">
      <c r="A1394" s="1865"/>
      <c r="B1394" s="1904" t="s">
        <v>1711</v>
      </c>
      <c r="C1394" s="1770" t="s">
        <v>324</v>
      </c>
      <c r="D1394" s="421" t="s">
        <v>1467</v>
      </c>
      <c r="E1394" s="232">
        <v>11</v>
      </c>
      <c r="F1394" s="332" t="s">
        <v>179</v>
      </c>
      <c r="G1394" s="332" t="s">
        <v>179</v>
      </c>
      <c r="H1394" s="461">
        <v>86.1</v>
      </c>
      <c r="I1394" s="1010">
        <v>57.68</v>
      </c>
      <c r="J1394" s="318" t="s">
        <v>179</v>
      </c>
      <c r="K1394" s="319" t="s">
        <v>179</v>
      </c>
      <c r="L1394" s="318" t="s">
        <v>179</v>
      </c>
      <c r="M1394" s="319" t="s">
        <v>179</v>
      </c>
      <c r="N1394" s="227">
        <v>-29.37</v>
      </c>
      <c r="O1394" s="2032">
        <v>2.56</v>
      </c>
      <c r="P1394" s="2032">
        <v>11.46</v>
      </c>
      <c r="Q1394" s="231">
        <f t="shared" si="74"/>
        <v>0.27500000000000002</v>
      </c>
      <c r="R1394" s="1804">
        <f>SUMPRODUCT(Q1394:Q1395,N1394:N1395)</f>
        <v>-8.0767500000000005</v>
      </c>
      <c r="S1394" s="272"/>
      <c r="T1394" s="272"/>
      <c r="V1394" s="271"/>
      <c r="W1394" s="272"/>
      <c r="X1394" s="272"/>
      <c r="Y1394" s="272"/>
      <c r="Z1394" s="272"/>
      <c r="AA1394" s="272"/>
      <c r="AC1394" s="272"/>
      <c r="AD1394" s="271"/>
      <c r="AE1394" s="272"/>
      <c r="AF1394" s="540"/>
      <c r="AG1394" s="272"/>
      <c r="AH1394" s="221"/>
      <c r="AI1394" s="221"/>
      <c r="AJ1394" s="221"/>
      <c r="AK1394" s="221"/>
      <c r="AL1394" s="221"/>
      <c r="AM1394" s="221"/>
      <c r="AN1394" s="221"/>
      <c r="AO1394" s="221"/>
      <c r="AP1394" s="221"/>
      <c r="AQ1394" s="221"/>
      <c r="AR1394" s="221"/>
      <c r="AS1394" s="221"/>
      <c r="AT1394" s="221"/>
      <c r="AU1394" s="221"/>
      <c r="AV1394" s="221"/>
      <c r="AW1394" s="221"/>
      <c r="AX1394" s="221"/>
      <c r="AY1394" s="221"/>
      <c r="AZ1394" s="221"/>
      <c r="BA1394" s="221"/>
      <c r="BB1394" s="221"/>
      <c r="BC1394" s="221"/>
      <c r="BD1394" s="221"/>
      <c r="BE1394" s="221"/>
      <c r="BF1394" s="221"/>
      <c r="BG1394" s="221"/>
    </row>
    <row r="1395" spans="1:113" ht="15.75" customHeight="1" thickBot="1">
      <c r="A1395" s="1865"/>
      <c r="B1395" s="2036"/>
      <c r="C1395" s="1813"/>
      <c r="D1395" s="528" t="s">
        <v>333</v>
      </c>
      <c r="E1395" s="256">
        <v>29</v>
      </c>
      <c r="F1395" s="393" t="s">
        <v>179</v>
      </c>
      <c r="G1395" s="393" t="s">
        <v>179</v>
      </c>
      <c r="H1395" s="721">
        <v>118.17</v>
      </c>
      <c r="I1395" s="1261">
        <v>58.47</v>
      </c>
      <c r="J1395" s="396" t="s">
        <v>179</v>
      </c>
      <c r="K1395" s="397" t="s">
        <v>179</v>
      </c>
      <c r="L1395" s="396" t="s">
        <v>179</v>
      </c>
      <c r="M1395" s="397" t="s">
        <v>179</v>
      </c>
      <c r="N1395" s="1397">
        <v>0</v>
      </c>
      <c r="O1395" s="2037"/>
      <c r="P1395" s="2037"/>
      <c r="Q1395" s="873">
        <f t="shared" si="74"/>
        <v>0.72499999999999998</v>
      </c>
      <c r="R1395" s="1826"/>
      <c r="S1395" s="272"/>
      <c r="T1395" s="272"/>
      <c r="V1395" s="271"/>
      <c r="W1395" s="272"/>
      <c r="X1395" s="272"/>
      <c r="Y1395" s="272"/>
      <c r="Z1395" s="272"/>
      <c r="AA1395" s="272"/>
      <c r="AC1395" s="272"/>
      <c r="AD1395" s="271"/>
      <c r="AE1395" s="272"/>
      <c r="AF1395" s="540"/>
      <c r="AG1395" s="272"/>
      <c r="AH1395" s="221"/>
      <c r="AI1395" s="221"/>
      <c r="AJ1395" s="221"/>
      <c r="AK1395" s="221"/>
      <c r="AL1395" s="221"/>
      <c r="AM1395" s="221"/>
      <c r="AN1395" s="221"/>
      <c r="AO1395" s="221"/>
      <c r="AP1395" s="221"/>
      <c r="AQ1395" s="221"/>
      <c r="AR1395" s="221"/>
      <c r="AS1395" s="221"/>
      <c r="AT1395" s="221"/>
      <c r="AU1395" s="221"/>
      <c r="AV1395" s="221"/>
      <c r="AW1395" s="221"/>
      <c r="AX1395" s="221"/>
      <c r="AY1395" s="221"/>
      <c r="AZ1395" s="221"/>
      <c r="BA1395" s="221"/>
      <c r="BB1395" s="221"/>
      <c r="BC1395" s="221"/>
      <c r="BD1395" s="221"/>
      <c r="BE1395" s="221"/>
      <c r="BF1395" s="221"/>
      <c r="BG1395" s="221"/>
    </row>
    <row r="1396" spans="1:113">
      <c r="A1396" s="1865"/>
      <c r="B1396" s="2038" t="s">
        <v>1423</v>
      </c>
      <c r="C1396" s="1321"/>
      <c r="D1396" s="268"/>
      <c r="E1396" s="269"/>
      <c r="F1396" s="269"/>
      <c r="G1396" s="269"/>
      <c r="H1396" s="651"/>
      <c r="I1396" s="651"/>
      <c r="J1396" s="269"/>
      <c r="K1396" s="269"/>
      <c r="L1396" s="269"/>
      <c r="M1396" s="269"/>
      <c r="N1396" s="1398"/>
      <c r="O1396" s="1399"/>
      <c r="P1396" s="1399"/>
      <c r="Q1396" s="536"/>
      <c r="R1396" s="1052"/>
      <c r="S1396" s="272"/>
      <c r="T1396" s="272"/>
      <c r="V1396" s="271"/>
      <c r="W1396" s="272"/>
      <c r="X1396" s="272"/>
      <c r="Y1396" s="272"/>
      <c r="Z1396" s="272"/>
      <c r="AA1396" s="272"/>
      <c r="AC1396" s="272"/>
      <c r="AD1396" s="271"/>
      <c r="AE1396" s="272"/>
      <c r="AF1396" s="540"/>
      <c r="AG1396" s="272"/>
      <c r="AH1396" s="221"/>
      <c r="AI1396" s="221"/>
      <c r="AJ1396" s="221"/>
      <c r="AK1396" s="221"/>
      <c r="AL1396" s="221"/>
      <c r="AM1396" s="221"/>
      <c r="AN1396" s="221"/>
      <c r="AO1396" s="221"/>
      <c r="AP1396" s="221"/>
      <c r="AQ1396" s="221"/>
      <c r="AR1396" s="221"/>
      <c r="AS1396" s="221"/>
      <c r="AT1396" s="221"/>
      <c r="AU1396" s="221"/>
      <c r="AV1396" s="221"/>
      <c r="AW1396" s="221"/>
      <c r="AX1396" s="221"/>
      <c r="AY1396" s="221"/>
      <c r="AZ1396" s="221"/>
      <c r="BA1396" s="221"/>
      <c r="BB1396" s="221"/>
      <c r="BC1396" s="221"/>
      <c r="BD1396" s="221"/>
      <c r="BE1396" s="221"/>
      <c r="BF1396" s="221"/>
      <c r="BG1396" s="221"/>
    </row>
    <row r="1397" spans="1:113">
      <c r="A1397" s="1865"/>
      <c r="B1397" s="1872"/>
      <c r="C1397" s="649"/>
      <c r="D1397" s="272"/>
      <c r="E1397" s="262"/>
      <c r="F1397" s="262"/>
      <c r="G1397" s="262"/>
      <c r="H1397" s="733"/>
      <c r="I1397" s="733"/>
      <c r="J1397" s="262"/>
      <c r="K1397" s="262"/>
      <c r="L1397" s="262"/>
      <c r="M1397" s="262"/>
      <c r="N1397" s="1400"/>
      <c r="O1397" s="1401"/>
      <c r="P1397" s="1401"/>
      <c r="Q1397" s="352"/>
      <c r="R1397" s="644"/>
      <c r="S1397" s="272"/>
      <c r="T1397" s="272"/>
      <c r="V1397" s="271"/>
      <c r="W1397" s="272"/>
      <c r="X1397" s="272"/>
      <c r="Y1397" s="272"/>
      <c r="Z1397" s="272"/>
      <c r="AA1397" s="272"/>
      <c r="AC1397" s="272"/>
      <c r="AD1397" s="271"/>
      <c r="AE1397" s="272"/>
      <c r="AF1397" s="540"/>
      <c r="AG1397" s="272"/>
      <c r="AH1397" s="221"/>
      <c r="AI1397" s="221"/>
      <c r="AJ1397" s="221"/>
      <c r="AK1397" s="221"/>
      <c r="AL1397" s="221"/>
      <c r="AM1397" s="221"/>
      <c r="AN1397" s="221"/>
      <c r="AO1397" s="221"/>
      <c r="AP1397" s="221"/>
      <c r="AQ1397" s="221"/>
      <c r="AR1397" s="221"/>
      <c r="AS1397" s="221"/>
      <c r="AT1397" s="221"/>
      <c r="AU1397" s="221"/>
      <c r="AV1397" s="221"/>
      <c r="AW1397" s="221"/>
      <c r="AX1397" s="221"/>
      <c r="AY1397" s="221"/>
      <c r="AZ1397" s="221"/>
      <c r="BA1397" s="221"/>
      <c r="BB1397" s="221"/>
      <c r="BC1397" s="221"/>
      <c r="BD1397" s="221"/>
      <c r="BE1397" s="221"/>
      <c r="BF1397" s="221"/>
      <c r="BG1397" s="221"/>
    </row>
    <row r="1398" spans="1:113">
      <c r="A1398" s="1865"/>
      <c r="B1398" s="1872"/>
      <c r="C1398" s="649"/>
      <c r="D1398" s="272"/>
      <c r="E1398" s="262"/>
      <c r="F1398" s="262"/>
      <c r="G1398" s="262"/>
      <c r="H1398" s="733"/>
      <c r="I1398" s="733"/>
      <c r="J1398" s="262"/>
      <c r="K1398" s="262"/>
      <c r="L1398" s="262"/>
      <c r="M1398" s="262"/>
      <c r="N1398" s="1400"/>
      <c r="O1398" s="1401"/>
      <c r="P1398" s="1401"/>
      <c r="Q1398" s="352"/>
      <c r="R1398" s="644"/>
      <c r="S1398" s="272"/>
      <c r="T1398" s="272"/>
      <c r="V1398" s="271"/>
      <c r="W1398" s="272"/>
      <c r="X1398" s="272"/>
      <c r="Y1398" s="272"/>
      <c r="Z1398" s="272"/>
      <c r="AA1398" s="272"/>
      <c r="AC1398" s="272"/>
      <c r="AD1398" s="271"/>
      <c r="AE1398" s="272"/>
      <c r="AF1398" s="540"/>
      <c r="AG1398" s="272"/>
      <c r="AH1398" s="221"/>
      <c r="AI1398" s="221"/>
      <c r="AJ1398" s="221"/>
      <c r="AK1398" s="221"/>
      <c r="AL1398" s="221"/>
      <c r="AM1398" s="221"/>
      <c r="AN1398" s="221"/>
      <c r="AO1398" s="221"/>
      <c r="AP1398" s="221"/>
      <c r="AQ1398" s="221"/>
      <c r="AR1398" s="221"/>
      <c r="AS1398" s="221"/>
      <c r="AT1398" s="221"/>
      <c r="AU1398" s="221"/>
      <c r="AV1398" s="221"/>
      <c r="AW1398" s="221"/>
      <c r="AX1398" s="221"/>
      <c r="AY1398" s="221"/>
      <c r="AZ1398" s="221"/>
      <c r="BA1398" s="221"/>
      <c r="BB1398" s="221"/>
      <c r="BC1398" s="221"/>
      <c r="BD1398" s="221"/>
      <c r="BE1398" s="221"/>
      <c r="BF1398" s="221"/>
      <c r="BG1398" s="221"/>
    </row>
    <row r="1399" spans="1:113" ht="15" thickBot="1">
      <c r="A1399" s="1866"/>
      <c r="B1399" s="1873"/>
      <c r="C1399" s="654"/>
      <c r="D1399" s="440"/>
      <c r="E1399" s="363"/>
      <c r="F1399" s="363"/>
      <c r="G1399" s="363"/>
      <c r="H1399" s="656"/>
      <c r="I1399" s="656"/>
      <c r="J1399" s="363"/>
      <c r="K1399" s="363"/>
      <c r="L1399" s="363"/>
      <c r="M1399" s="363"/>
      <c r="N1399" s="1402"/>
      <c r="O1399" s="1403"/>
      <c r="P1399" s="1403"/>
      <c r="Q1399" s="865"/>
      <c r="R1399" s="1065"/>
      <c r="S1399" s="272"/>
      <c r="T1399" s="272"/>
      <c r="V1399" s="271"/>
      <c r="W1399" s="272"/>
      <c r="X1399" s="272"/>
      <c r="Y1399" s="272"/>
      <c r="Z1399" s="272"/>
      <c r="AA1399" s="272"/>
      <c r="AC1399" s="272"/>
      <c r="AD1399" s="439"/>
      <c r="AE1399" s="272"/>
      <c r="AF1399" s="540"/>
      <c r="AG1399" s="272"/>
      <c r="AH1399" s="221"/>
      <c r="AI1399" s="221"/>
      <c r="AJ1399" s="221"/>
      <c r="AK1399" s="221"/>
      <c r="AL1399" s="221"/>
      <c r="AM1399" s="221"/>
      <c r="AN1399" s="221"/>
      <c r="AO1399" s="221"/>
      <c r="AP1399" s="221"/>
      <c r="AQ1399" s="221"/>
      <c r="AR1399" s="221"/>
      <c r="AS1399" s="221"/>
      <c r="AT1399" s="221"/>
      <c r="AU1399" s="221"/>
      <c r="AV1399" s="221"/>
      <c r="AW1399" s="221"/>
      <c r="AX1399" s="221"/>
      <c r="AY1399" s="221"/>
      <c r="AZ1399" s="221"/>
      <c r="BA1399" s="221"/>
      <c r="BB1399" s="221"/>
      <c r="BC1399" s="221"/>
      <c r="BD1399" s="221"/>
      <c r="BE1399" s="221"/>
      <c r="BF1399" s="221"/>
      <c r="BG1399" s="221"/>
    </row>
    <row r="1400" spans="1:113" s="289" customFormat="1" ht="9" customHeight="1" thickBot="1">
      <c r="A1400" s="287"/>
      <c r="B1400" s="288"/>
      <c r="C1400" s="188"/>
      <c r="D1400" s="189"/>
      <c r="E1400" s="658"/>
      <c r="F1400" s="658"/>
      <c r="G1400" s="658"/>
      <c r="H1400" s="660"/>
      <c r="I1400" s="660"/>
      <c r="J1400" s="190"/>
      <c r="K1400" s="189"/>
      <c r="L1400" s="190"/>
      <c r="M1400" s="191"/>
      <c r="N1400" s="192"/>
      <c r="O1400" s="193"/>
      <c r="P1400" s="193"/>
      <c r="Q1400" s="194"/>
      <c r="R1400" s="194"/>
      <c r="S1400" s="195"/>
      <c r="T1400" s="195"/>
      <c r="U1400" s="196"/>
      <c r="V1400" s="197"/>
      <c r="W1400" s="191"/>
      <c r="X1400" s="191"/>
      <c r="Y1400" s="661"/>
      <c r="Z1400" s="661"/>
      <c r="AA1400" s="661"/>
      <c r="AB1400" s="662"/>
      <c r="AC1400" s="663"/>
      <c r="AD1400" s="663"/>
      <c r="AE1400" s="663"/>
      <c r="AF1400" s="664"/>
      <c r="AG1400" s="663"/>
      <c r="AH1400" s="200"/>
      <c r="AI1400" s="400"/>
      <c r="AJ1400" s="400"/>
      <c r="AK1400" s="200"/>
      <c r="AL1400" s="200"/>
      <c r="AM1400" s="200"/>
      <c r="AN1400" s="200"/>
      <c r="AO1400" s="200"/>
      <c r="AP1400" s="200"/>
      <c r="AQ1400" s="200"/>
      <c r="AR1400" s="200"/>
      <c r="AS1400" s="200"/>
      <c r="AT1400" s="200"/>
      <c r="AU1400" s="200"/>
      <c r="AV1400" s="200"/>
      <c r="AW1400" s="200"/>
      <c r="AX1400" s="200"/>
      <c r="AY1400" s="200"/>
      <c r="AZ1400" s="200"/>
      <c r="BA1400" s="200"/>
      <c r="BB1400" s="200"/>
      <c r="BC1400" s="200"/>
      <c r="BD1400" s="200"/>
      <c r="BE1400" s="200"/>
      <c r="BF1400" s="200"/>
      <c r="BG1400" s="200"/>
      <c r="BH1400" s="176"/>
      <c r="DI1400" s="290"/>
    </row>
  </sheetData>
  <mergeCells count="1250">
    <mergeCell ref="R1388:R1389"/>
    <mergeCell ref="R1378:R1379"/>
    <mergeCell ref="V1378:V1379"/>
    <mergeCell ref="B1380:B1381"/>
    <mergeCell ref="C1380:C1381"/>
    <mergeCell ref="O1380:O1381"/>
    <mergeCell ref="P1380:P1381"/>
    <mergeCell ref="R1380:R1381"/>
    <mergeCell ref="B1394:B1395"/>
    <mergeCell ref="C1394:C1395"/>
    <mergeCell ref="O1394:O1395"/>
    <mergeCell ref="P1394:P1395"/>
    <mergeCell ref="R1394:R1395"/>
    <mergeCell ref="B1396:B1399"/>
    <mergeCell ref="B1390:B1391"/>
    <mergeCell ref="C1390:C1391"/>
    <mergeCell ref="O1390:O1391"/>
    <mergeCell ref="P1390:P1391"/>
    <mergeCell ref="R1390:R1391"/>
    <mergeCell ref="B1392:B1393"/>
    <mergeCell ref="C1392:C1393"/>
    <mergeCell ref="O1392:O1393"/>
    <mergeCell ref="P1392:P1393"/>
    <mergeCell ref="R1392:R1393"/>
    <mergeCell ref="B1386:B1387"/>
    <mergeCell ref="C1386:C1387"/>
    <mergeCell ref="O1386:O1387"/>
    <mergeCell ref="P1386:P1387"/>
    <mergeCell ref="R1386:R1387"/>
    <mergeCell ref="B1388:B1389"/>
    <mergeCell ref="C1388:C1389"/>
    <mergeCell ref="O1388:O1389"/>
    <mergeCell ref="P1388:P1389"/>
    <mergeCell ref="A1375:A1399"/>
    <mergeCell ref="V1375:V1377"/>
    <mergeCell ref="AD1375:AE1375"/>
    <mergeCell ref="B1376:B1377"/>
    <mergeCell ref="C1376:C1377"/>
    <mergeCell ref="O1376:O1377"/>
    <mergeCell ref="P1376:P1377"/>
    <mergeCell ref="R1376:R1377"/>
    <mergeCell ref="B1378:B1379"/>
    <mergeCell ref="A1364:A1373"/>
    <mergeCell ref="V1364:V1365"/>
    <mergeCell ref="B1365:B1366"/>
    <mergeCell ref="C1365:C1366"/>
    <mergeCell ref="R1365:R1366"/>
    <mergeCell ref="B1367:B1369"/>
    <mergeCell ref="C1367:C1369"/>
    <mergeCell ref="R1367:R1369"/>
    <mergeCell ref="B1370:B1372"/>
    <mergeCell ref="C1370:C1372"/>
    <mergeCell ref="B1382:B1383"/>
    <mergeCell ref="C1382:C1383"/>
    <mergeCell ref="O1382:O1383"/>
    <mergeCell ref="P1382:P1383"/>
    <mergeCell ref="R1382:R1383"/>
    <mergeCell ref="B1384:B1385"/>
    <mergeCell ref="C1384:C1385"/>
    <mergeCell ref="O1384:O1385"/>
    <mergeCell ref="P1384:P1385"/>
    <mergeCell ref="R1384:R1385"/>
    <mergeCell ref="C1378:C1379"/>
    <mergeCell ref="O1378:O1379"/>
    <mergeCell ref="P1378:P1379"/>
    <mergeCell ref="N1353:N1354"/>
    <mergeCell ref="O1353:O1354"/>
    <mergeCell ref="P1353:P1354"/>
    <mergeCell ref="R1353:R1354"/>
    <mergeCell ref="B1351:B1352"/>
    <mergeCell ref="C1351:C1352"/>
    <mergeCell ref="N1351:N1352"/>
    <mergeCell ref="O1351:O1352"/>
    <mergeCell ref="P1351:P1352"/>
    <mergeCell ref="R1351:R1352"/>
    <mergeCell ref="B1349:B1350"/>
    <mergeCell ref="C1349:C1350"/>
    <mergeCell ref="N1349:N1350"/>
    <mergeCell ref="O1349:O1350"/>
    <mergeCell ref="P1349:P1350"/>
    <mergeCell ref="R1349:R1350"/>
    <mergeCell ref="R1370:R1372"/>
    <mergeCell ref="B1339:B1342"/>
    <mergeCell ref="C1339:C1342"/>
    <mergeCell ref="R1339:R1342"/>
    <mergeCell ref="A1345:A1354"/>
    <mergeCell ref="B1347:B1348"/>
    <mergeCell ref="C1347:C1348"/>
    <mergeCell ref="N1347:N1348"/>
    <mergeCell ref="O1347:O1348"/>
    <mergeCell ref="P1347:P1348"/>
    <mergeCell ref="R1347:R1348"/>
    <mergeCell ref="R1324:R1325"/>
    <mergeCell ref="B1326:B1332"/>
    <mergeCell ref="A1334:A1343"/>
    <mergeCell ref="V1334:V1335"/>
    <mergeCell ref="B1335:B1336"/>
    <mergeCell ref="C1335:C1336"/>
    <mergeCell ref="V1336:V1337"/>
    <mergeCell ref="B1337:B1338"/>
    <mergeCell ref="C1337:C1338"/>
    <mergeCell ref="L1337:L1338"/>
    <mergeCell ref="A1315:A1332"/>
    <mergeCell ref="V1315:V1318"/>
    <mergeCell ref="B1318:B1319"/>
    <mergeCell ref="C1318:C1319"/>
    <mergeCell ref="B1320:B1321"/>
    <mergeCell ref="C1320:C1321"/>
    <mergeCell ref="B1322:B1323"/>
    <mergeCell ref="C1322:C1323"/>
    <mergeCell ref="B1324:B1325"/>
    <mergeCell ref="C1324:C1325"/>
    <mergeCell ref="B1353:B1354"/>
    <mergeCell ref="C1353:C1354"/>
    <mergeCell ref="B1310:B1311"/>
    <mergeCell ref="C1310:C1311"/>
    <mergeCell ref="R1310:R1311"/>
    <mergeCell ref="B1312:B1313"/>
    <mergeCell ref="C1312:C1313"/>
    <mergeCell ref="R1312:R1313"/>
    <mergeCell ref="B1306:B1307"/>
    <mergeCell ref="C1306:C1307"/>
    <mergeCell ref="R1306:R1307"/>
    <mergeCell ref="B1308:B1309"/>
    <mergeCell ref="C1308:C1309"/>
    <mergeCell ref="R1308:R1309"/>
    <mergeCell ref="B1300:B1301"/>
    <mergeCell ref="C1300:C1301"/>
    <mergeCell ref="B1302:B1303"/>
    <mergeCell ref="C1302:C1303"/>
    <mergeCell ref="R1302:R1303"/>
    <mergeCell ref="B1304:B1305"/>
    <mergeCell ref="C1304:C1305"/>
    <mergeCell ref="R1304:R1305"/>
    <mergeCell ref="AD1290:AE1290"/>
    <mergeCell ref="AD1291:AE1291"/>
    <mergeCell ref="B1292:B1293"/>
    <mergeCell ref="C1292:C1293"/>
    <mergeCell ref="B1294:B1295"/>
    <mergeCell ref="C1294:C1295"/>
    <mergeCell ref="B1284:B1285"/>
    <mergeCell ref="C1284:C1285"/>
    <mergeCell ref="R1284:R1285"/>
    <mergeCell ref="B1286:B1288"/>
    <mergeCell ref="A1290:A1313"/>
    <mergeCell ref="V1290:V1294"/>
    <mergeCell ref="B1296:B1297"/>
    <mergeCell ref="C1296:C1297"/>
    <mergeCell ref="B1298:B1299"/>
    <mergeCell ref="C1298:C1299"/>
    <mergeCell ref="B1278:B1279"/>
    <mergeCell ref="C1278:C1279"/>
    <mergeCell ref="B1280:B1281"/>
    <mergeCell ref="C1280:C1281"/>
    <mergeCell ref="R1280:R1281"/>
    <mergeCell ref="B1282:B1283"/>
    <mergeCell ref="C1282:C1283"/>
    <mergeCell ref="R1282:R1283"/>
    <mergeCell ref="A1270:A1288"/>
    <mergeCell ref="V1270:V1274"/>
    <mergeCell ref="AD1270:AE1270"/>
    <mergeCell ref="AD1271:AE1271"/>
    <mergeCell ref="B1272:B1273"/>
    <mergeCell ref="C1272:C1273"/>
    <mergeCell ref="B1274:B1275"/>
    <mergeCell ref="C1274:C1275"/>
    <mergeCell ref="B1276:B1277"/>
    <mergeCell ref="C1276:C1277"/>
    <mergeCell ref="B1265:B1266"/>
    <mergeCell ref="C1265:C1266"/>
    <mergeCell ref="R1265:R1266"/>
    <mergeCell ref="B1267:B1268"/>
    <mergeCell ref="C1267:C1268"/>
    <mergeCell ref="R1267:R1268"/>
    <mergeCell ref="L1259:L1260"/>
    <mergeCell ref="B1261:B1262"/>
    <mergeCell ref="C1261:C1262"/>
    <mergeCell ref="R1261:R1262"/>
    <mergeCell ref="B1263:B1264"/>
    <mergeCell ref="C1263:C1264"/>
    <mergeCell ref="C1255:C1256"/>
    <mergeCell ref="B1257:B1258"/>
    <mergeCell ref="C1257:C1258"/>
    <mergeCell ref="B1259:B1260"/>
    <mergeCell ref="C1259:C1260"/>
    <mergeCell ref="J1259:J1260"/>
    <mergeCell ref="R1248:R1249"/>
    <mergeCell ref="A1252:A1268"/>
    <mergeCell ref="V1252:V1256"/>
    <mergeCell ref="AD1252:AE1252"/>
    <mergeCell ref="B1253:B1254"/>
    <mergeCell ref="C1253:C1254"/>
    <mergeCell ref="AD1253:AE1253"/>
    <mergeCell ref="B1255:B1256"/>
    <mergeCell ref="B1244:B1245"/>
    <mergeCell ref="C1244:C1245"/>
    <mergeCell ref="R1244:R1245"/>
    <mergeCell ref="B1246:B1247"/>
    <mergeCell ref="C1246:C1247"/>
    <mergeCell ref="R1246:R1247"/>
    <mergeCell ref="V1234:V1238"/>
    <mergeCell ref="AD1234:AE1234"/>
    <mergeCell ref="AD1235:AE1235"/>
    <mergeCell ref="B1236:B1237"/>
    <mergeCell ref="C1236:C1237"/>
    <mergeCell ref="B1238:B1239"/>
    <mergeCell ref="C1238:C1239"/>
    <mergeCell ref="R1227:R1228"/>
    <mergeCell ref="B1229:B1230"/>
    <mergeCell ref="C1229:C1230"/>
    <mergeCell ref="R1229:R1230"/>
    <mergeCell ref="B1231:B1232"/>
    <mergeCell ref="A1234:A1250"/>
    <mergeCell ref="B1240:B1241"/>
    <mergeCell ref="C1240:C1241"/>
    <mergeCell ref="B1242:B1243"/>
    <mergeCell ref="C1242:C1243"/>
    <mergeCell ref="B1218:B1221"/>
    <mergeCell ref="A1223:A1232"/>
    <mergeCell ref="V1223:V1226"/>
    <mergeCell ref="AD1223:AE1223"/>
    <mergeCell ref="B1225:B1226"/>
    <mergeCell ref="C1225:C1226"/>
    <mergeCell ref="L1225:L1226"/>
    <mergeCell ref="R1225:R1226"/>
    <mergeCell ref="B1227:B1228"/>
    <mergeCell ref="C1227:C1228"/>
    <mergeCell ref="A1212:A1221"/>
    <mergeCell ref="V1212:V1215"/>
    <mergeCell ref="AD1212:AE1212"/>
    <mergeCell ref="B1214:B1215"/>
    <mergeCell ref="C1214:C1215"/>
    <mergeCell ref="L1214:L1215"/>
    <mergeCell ref="R1214:R1215"/>
    <mergeCell ref="B1216:B1217"/>
    <mergeCell ref="C1216:C1217"/>
    <mergeCell ref="R1216:R1217"/>
    <mergeCell ref="B1248:B1249"/>
    <mergeCell ref="C1248:C1249"/>
    <mergeCell ref="B1207:B1208"/>
    <mergeCell ref="C1207:C1208"/>
    <mergeCell ref="R1207:R1208"/>
    <mergeCell ref="B1209:B1210"/>
    <mergeCell ref="C1209:C1210"/>
    <mergeCell ref="R1209:R1210"/>
    <mergeCell ref="C1201:C1202"/>
    <mergeCell ref="R1201:R1202"/>
    <mergeCell ref="B1203:B1204"/>
    <mergeCell ref="C1203:C1204"/>
    <mergeCell ref="R1203:R1204"/>
    <mergeCell ref="B1205:B1206"/>
    <mergeCell ref="C1205:C1206"/>
    <mergeCell ref="R1205:R1206"/>
    <mergeCell ref="A1194:A1210"/>
    <mergeCell ref="V1194:V1195"/>
    <mergeCell ref="AD1194:AE1194"/>
    <mergeCell ref="B1197:B1198"/>
    <mergeCell ref="C1197:C1198"/>
    <mergeCell ref="R1197:R1198"/>
    <mergeCell ref="B1199:B1200"/>
    <mergeCell ref="C1199:C1200"/>
    <mergeCell ref="R1199:R1200"/>
    <mergeCell ref="B1201:B1202"/>
    <mergeCell ref="A1183:A1192"/>
    <mergeCell ref="V1183:V1184"/>
    <mergeCell ref="AD1183:AE1183"/>
    <mergeCell ref="B1187:B1188"/>
    <mergeCell ref="C1187:C1188"/>
    <mergeCell ref="R1187:R1188"/>
    <mergeCell ref="B1189:B1192"/>
    <mergeCell ref="A1172:A1181"/>
    <mergeCell ref="V1172:V1175"/>
    <mergeCell ref="AD1172:AE1172"/>
    <mergeCell ref="B1175:B1176"/>
    <mergeCell ref="C1175:C1176"/>
    <mergeCell ref="R1175:R1176"/>
    <mergeCell ref="B1177:B1178"/>
    <mergeCell ref="C1177:C1178"/>
    <mergeCell ref="R1177:R1178"/>
    <mergeCell ref="B1179:B1181"/>
    <mergeCell ref="AD1161:AE1161"/>
    <mergeCell ref="B1165:B1166"/>
    <mergeCell ref="C1165:C1166"/>
    <mergeCell ref="R1165:R1166"/>
    <mergeCell ref="B1167:B1168"/>
    <mergeCell ref="C1167:C1168"/>
    <mergeCell ref="R1167:R1168"/>
    <mergeCell ref="C1156:C1157"/>
    <mergeCell ref="R1156:R1157"/>
    <mergeCell ref="B1158:B1159"/>
    <mergeCell ref="C1158:C1159"/>
    <mergeCell ref="A1161:A1170"/>
    <mergeCell ref="V1161:V1163"/>
    <mergeCell ref="B1169:B1170"/>
    <mergeCell ref="C1169:C1170"/>
    <mergeCell ref="R1169:R1170"/>
    <mergeCell ref="A1143:A1159"/>
    <mergeCell ref="B1147:B1149"/>
    <mergeCell ref="C1147:C1149"/>
    <mergeCell ref="B1150:B1152"/>
    <mergeCell ref="C1150:C1152"/>
    <mergeCell ref="R1150:R1152"/>
    <mergeCell ref="B1153:B1155"/>
    <mergeCell ref="C1153:C1155"/>
    <mergeCell ref="R1153:R1155"/>
    <mergeCell ref="B1156:B1157"/>
    <mergeCell ref="A1132:A1141"/>
    <mergeCell ref="B1132:B1136"/>
    <mergeCell ref="C1132:C1136"/>
    <mergeCell ref="R1132:R1136"/>
    <mergeCell ref="V1132:V1135"/>
    <mergeCell ref="B1137:B1138"/>
    <mergeCell ref="C1137:C1138"/>
    <mergeCell ref="R1137:R1138"/>
    <mergeCell ref="A1121:A1130"/>
    <mergeCell ref="B1121:B1124"/>
    <mergeCell ref="C1121:C1124"/>
    <mergeCell ref="R1121:R1124"/>
    <mergeCell ref="V1121:V1124"/>
    <mergeCell ref="B1125:B1126"/>
    <mergeCell ref="C1125:C1126"/>
    <mergeCell ref="R1125:R1126"/>
    <mergeCell ref="B1127:B1128"/>
    <mergeCell ref="C1127:C1128"/>
    <mergeCell ref="V1108:V1115"/>
    <mergeCell ref="B1112:B1113"/>
    <mergeCell ref="C1112:C1113"/>
    <mergeCell ref="R1112:R1113"/>
    <mergeCell ref="B1114:B1115"/>
    <mergeCell ref="C1114:C1115"/>
    <mergeCell ref="B1103:B1104"/>
    <mergeCell ref="C1103:C1104"/>
    <mergeCell ref="A1108:A1118"/>
    <mergeCell ref="B1108:B1111"/>
    <mergeCell ref="C1108:C1111"/>
    <mergeCell ref="R1108:R1111"/>
    <mergeCell ref="B1116:B1117"/>
    <mergeCell ref="C1116:C1117"/>
    <mergeCell ref="A1094:A1106"/>
    <mergeCell ref="B1094:B1098"/>
    <mergeCell ref="C1094:C1098"/>
    <mergeCell ref="R1094:R1098"/>
    <mergeCell ref="V1094:V1101"/>
    <mergeCell ref="B1099:B1100"/>
    <mergeCell ref="C1099:C1100"/>
    <mergeCell ref="R1099:R1100"/>
    <mergeCell ref="B1101:B1102"/>
    <mergeCell ref="C1101:C1102"/>
    <mergeCell ref="V1082:V1084"/>
    <mergeCell ref="B1087:B1088"/>
    <mergeCell ref="C1087:C1088"/>
    <mergeCell ref="R1087:R1088"/>
    <mergeCell ref="B1089:B1090"/>
    <mergeCell ref="C1089:C1090"/>
    <mergeCell ref="R1089:R1090"/>
    <mergeCell ref="C1076:C1077"/>
    <mergeCell ref="R1076:R1077"/>
    <mergeCell ref="B1078:B1079"/>
    <mergeCell ref="C1078:C1079"/>
    <mergeCell ref="A1082:A1092"/>
    <mergeCell ref="B1082:B1086"/>
    <mergeCell ref="C1082:C1086"/>
    <mergeCell ref="R1082:R1086"/>
    <mergeCell ref="V1066:V1069"/>
    <mergeCell ref="B1072:B1073"/>
    <mergeCell ref="C1072:C1073"/>
    <mergeCell ref="R1072:R1073"/>
    <mergeCell ref="B1074:B1075"/>
    <mergeCell ref="C1074:C1075"/>
    <mergeCell ref="R1074:R1075"/>
    <mergeCell ref="B1060:B1061"/>
    <mergeCell ref="C1060:C1061"/>
    <mergeCell ref="R1060:R1061"/>
    <mergeCell ref="B1062:B1063"/>
    <mergeCell ref="C1062:C1063"/>
    <mergeCell ref="A1066:A1080"/>
    <mergeCell ref="B1066:B1071"/>
    <mergeCell ref="C1066:C1071"/>
    <mergeCell ref="R1066:R1071"/>
    <mergeCell ref="B1076:B1077"/>
    <mergeCell ref="A1050:A1064"/>
    <mergeCell ref="B1050:B1055"/>
    <mergeCell ref="C1050:C1055"/>
    <mergeCell ref="R1050:R1055"/>
    <mergeCell ref="V1050:V1053"/>
    <mergeCell ref="B1056:B1057"/>
    <mergeCell ref="C1056:C1057"/>
    <mergeCell ref="R1056:R1057"/>
    <mergeCell ref="B1058:B1059"/>
    <mergeCell ref="C1058:C1059"/>
    <mergeCell ref="B1040:B1041"/>
    <mergeCell ref="C1040:C1041"/>
    <mergeCell ref="R1040:R1041"/>
    <mergeCell ref="B1042:B1043"/>
    <mergeCell ref="C1042:C1043"/>
    <mergeCell ref="B1044:B1045"/>
    <mergeCell ref="C1044:C1045"/>
    <mergeCell ref="B1034:B1035"/>
    <mergeCell ref="C1034:C1035"/>
    <mergeCell ref="R1034:R1035"/>
    <mergeCell ref="B1036:B1037"/>
    <mergeCell ref="C1036:C1037"/>
    <mergeCell ref="B1038:B1039"/>
    <mergeCell ref="C1038:C1039"/>
    <mergeCell ref="A1024:A1048"/>
    <mergeCell ref="B1024:B1029"/>
    <mergeCell ref="C1024:C1029"/>
    <mergeCell ref="R1024:R1029"/>
    <mergeCell ref="V1024:V1029"/>
    <mergeCell ref="B1030:B1031"/>
    <mergeCell ref="C1030:C1031"/>
    <mergeCell ref="B1032:B1033"/>
    <mergeCell ref="C1032:C1033"/>
    <mergeCell ref="R1032:R1033"/>
    <mergeCell ref="B1010:B1011"/>
    <mergeCell ref="C1010:C1011"/>
    <mergeCell ref="A1013:A1022"/>
    <mergeCell ref="B1013:B1014"/>
    <mergeCell ref="C1013:C1014"/>
    <mergeCell ref="R1013:R1014"/>
    <mergeCell ref="B1015:B1016"/>
    <mergeCell ref="C1015:C1016"/>
    <mergeCell ref="R1015:R1016"/>
    <mergeCell ref="B1019:B1022"/>
    <mergeCell ref="B1004:B1005"/>
    <mergeCell ref="C1004:C1005"/>
    <mergeCell ref="R1004:R1005"/>
    <mergeCell ref="B1006:B1007"/>
    <mergeCell ref="C1006:C1007"/>
    <mergeCell ref="R1006:R1007"/>
    <mergeCell ref="B992:B993"/>
    <mergeCell ref="C992:C993"/>
    <mergeCell ref="R992:R993"/>
    <mergeCell ref="A997:A1011"/>
    <mergeCell ref="B997:B1001"/>
    <mergeCell ref="C997:C1001"/>
    <mergeCell ref="R997:R1001"/>
    <mergeCell ref="B1002:B1003"/>
    <mergeCell ref="C1002:C1003"/>
    <mergeCell ref="R1002:R1003"/>
    <mergeCell ref="A982:A995"/>
    <mergeCell ref="B982:B987"/>
    <mergeCell ref="C982:C987"/>
    <mergeCell ref="R982:R987"/>
    <mergeCell ref="B988:B989"/>
    <mergeCell ref="C988:C989"/>
    <mergeCell ref="R988:R989"/>
    <mergeCell ref="B990:B991"/>
    <mergeCell ref="C990:C991"/>
    <mergeCell ref="R990:R991"/>
    <mergeCell ref="C972:C973"/>
    <mergeCell ref="R972:R973"/>
    <mergeCell ref="B974:B975"/>
    <mergeCell ref="C974:C975"/>
    <mergeCell ref="B976:B977"/>
    <mergeCell ref="C976:C977"/>
    <mergeCell ref="R976:R977"/>
    <mergeCell ref="A962:A980"/>
    <mergeCell ref="B962:B967"/>
    <mergeCell ref="C962:C967"/>
    <mergeCell ref="R962:R967"/>
    <mergeCell ref="B968:B969"/>
    <mergeCell ref="C968:C969"/>
    <mergeCell ref="B970:B971"/>
    <mergeCell ref="C970:C971"/>
    <mergeCell ref="R970:R971"/>
    <mergeCell ref="B972:B973"/>
    <mergeCell ref="C944:C948"/>
    <mergeCell ref="R944:R948"/>
    <mergeCell ref="V947:AA948"/>
    <mergeCell ref="A951:A960"/>
    <mergeCell ref="V951:V955"/>
    <mergeCell ref="AD951:AE951"/>
    <mergeCell ref="AD952:AE952"/>
    <mergeCell ref="B957:B960"/>
    <mergeCell ref="A940:A949"/>
    <mergeCell ref="B940:B941"/>
    <mergeCell ref="C940:C941"/>
    <mergeCell ref="R940:R941"/>
    <mergeCell ref="V940:V946"/>
    <mergeCell ref="AD940:AE940"/>
    <mergeCell ref="B942:B943"/>
    <mergeCell ref="C942:C943"/>
    <mergeCell ref="R942:R943"/>
    <mergeCell ref="B944:B948"/>
    <mergeCell ref="C928:C929"/>
    <mergeCell ref="R928:R929"/>
    <mergeCell ref="B932:B938"/>
    <mergeCell ref="C932:I938"/>
    <mergeCell ref="J932:M938"/>
    <mergeCell ref="N932:R938"/>
    <mergeCell ref="A923:A938"/>
    <mergeCell ref="V923:V936"/>
    <mergeCell ref="AD923:AE923"/>
    <mergeCell ref="B924:B925"/>
    <mergeCell ref="C924:C925"/>
    <mergeCell ref="R924:R925"/>
    <mergeCell ref="B926:B927"/>
    <mergeCell ref="C926:C927"/>
    <mergeCell ref="R926:R927"/>
    <mergeCell ref="B928:B929"/>
    <mergeCell ref="A912:A921"/>
    <mergeCell ref="V912:V915"/>
    <mergeCell ref="Z912:Z913"/>
    <mergeCell ref="AA912:AA913"/>
    <mergeCell ref="B914:B918"/>
    <mergeCell ref="C914:C918"/>
    <mergeCell ref="R914:R918"/>
    <mergeCell ref="Z914:Z915"/>
    <mergeCell ref="AA914:AA915"/>
    <mergeCell ref="B919:B921"/>
    <mergeCell ref="A899:A910"/>
    <mergeCell ref="V899:V904"/>
    <mergeCell ref="B901:B907"/>
    <mergeCell ref="C901:C907"/>
    <mergeCell ref="R901:R907"/>
    <mergeCell ref="B908:B910"/>
    <mergeCell ref="C881:C882"/>
    <mergeCell ref="R881:R882"/>
    <mergeCell ref="B883:B886"/>
    <mergeCell ref="A888:A897"/>
    <mergeCell ref="V888:V890"/>
    <mergeCell ref="B890:B897"/>
    <mergeCell ref="A872:A886"/>
    <mergeCell ref="V872:V874"/>
    <mergeCell ref="AD872:AE872"/>
    <mergeCell ref="B875:B876"/>
    <mergeCell ref="C875:C876"/>
    <mergeCell ref="R875:R876"/>
    <mergeCell ref="B877:B880"/>
    <mergeCell ref="C877:C880"/>
    <mergeCell ref="R877:R880"/>
    <mergeCell ref="B881:B882"/>
    <mergeCell ref="A861:A870"/>
    <mergeCell ref="V861:V867"/>
    <mergeCell ref="AD861:AE861"/>
    <mergeCell ref="B864:B865"/>
    <mergeCell ref="C864:C865"/>
    <mergeCell ref="B866:B870"/>
    <mergeCell ref="A850:A857"/>
    <mergeCell ref="V850:V857"/>
    <mergeCell ref="AD850:AE850"/>
    <mergeCell ref="B852:B853"/>
    <mergeCell ref="C852:C853"/>
    <mergeCell ref="R852:R853"/>
    <mergeCell ref="B854:B859"/>
    <mergeCell ref="AA841:AA842"/>
    <mergeCell ref="Z843:Z844"/>
    <mergeCell ref="AA843:AA844"/>
    <mergeCell ref="B845:B848"/>
    <mergeCell ref="Z845:Z846"/>
    <mergeCell ref="AA845:AA846"/>
    <mergeCell ref="Z847:Z848"/>
    <mergeCell ref="AA847:AA848"/>
    <mergeCell ref="B826:B837"/>
    <mergeCell ref="A839:A848"/>
    <mergeCell ref="V839:V848"/>
    <mergeCell ref="Z839:Z840"/>
    <mergeCell ref="AA839:AA840"/>
    <mergeCell ref="AD839:AE839"/>
    <mergeCell ref="B841:B844"/>
    <mergeCell ref="C841:C844"/>
    <mergeCell ref="R841:R844"/>
    <mergeCell ref="Z841:Z842"/>
    <mergeCell ref="A818:A837"/>
    <mergeCell ref="V818:V837"/>
    <mergeCell ref="AD818:AE818"/>
    <mergeCell ref="AS818:AS821"/>
    <mergeCell ref="B820:B821"/>
    <mergeCell ref="C820:C821"/>
    <mergeCell ref="R820:R821"/>
    <mergeCell ref="B822:B825"/>
    <mergeCell ref="C822:C825"/>
    <mergeCell ref="R822:R825"/>
    <mergeCell ref="A807:A816"/>
    <mergeCell ref="V807:V814"/>
    <mergeCell ref="B808:B809"/>
    <mergeCell ref="C808:C809"/>
    <mergeCell ref="R808:R809"/>
    <mergeCell ref="B810:B816"/>
    <mergeCell ref="A785:A805"/>
    <mergeCell ref="V785:V793"/>
    <mergeCell ref="B787:B790"/>
    <mergeCell ref="C787:C790"/>
    <mergeCell ref="R787:R790"/>
    <mergeCell ref="B791:B805"/>
    <mergeCell ref="A774:A783"/>
    <mergeCell ref="V774:V782"/>
    <mergeCell ref="B776:B777"/>
    <mergeCell ref="C776:C777"/>
    <mergeCell ref="R776:R777"/>
    <mergeCell ref="B778:B782"/>
    <mergeCell ref="C778:C782"/>
    <mergeCell ref="R778:R782"/>
    <mergeCell ref="A763:A772"/>
    <mergeCell ref="V763:V766"/>
    <mergeCell ref="B765:B768"/>
    <mergeCell ref="C765:C768"/>
    <mergeCell ref="R765:R768"/>
    <mergeCell ref="B769:B772"/>
    <mergeCell ref="AI749:AI750"/>
    <mergeCell ref="AM749:AM750"/>
    <mergeCell ref="A752:A761"/>
    <mergeCell ref="V752:V753"/>
    <mergeCell ref="B754:B756"/>
    <mergeCell ref="C754:C756"/>
    <mergeCell ref="R754:R756"/>
    <mergeCell ref="B757:B761"/>
    <mergeCell ref="B745:B750"/>
    <mergeCell ref="Z745:Z746"/>
    <mergeCell ref="AA745:AA746"/>
    <mergeCell ref="AM745:AM746"/>
    <mergeCell ref="Z747:Z748"/>
    <mergeCell ref="AA747:AA748"/>
    <mergeCell ref="AI747:AI748"/>
    <mergeCell ref="AM747:AM748"/>
    <mergeCell ref="Z749:Z750"/>
    <mergeCell ref="AA749:AA750"/>
    <mergeCell ref="Z685:Z686"/>
    <mergeCell ref="AA685:AA686"/>
    <mergeCell ref="B687:B688"/>
    <mergeCell ref="C741:C744"/>
    <mergeCell ref="J741:J744"/>
    <mergeCell ref="Z741:Z742"/>
    <mergeCell ref="AA741:AA742"/>
    <mergeCell ref="AI741:AI742"/>
    <mergeCell ref="Z743:Z744"/>
    <mergeCell ref="AA743:AA744"/>
    <mergeCell ref="AI743:AI744"/>
    <mergeCell ref="AL723:AL724"/>
    <mergeCell ref="B725:B737"/>
    <mergeCell ref="V725:V726"/>
    <mergeCell ref="Z725:Z726"/>
    <mergeCell ref="AA725:AA726"/>
    <mergeCell ref="A739:A750"/>
    <mergeCell ref="V739:V750"/>
    <mergeCell ref="Z739:Z740"/>
    <mergeCell ref="AA739:AA740"/>
    <mergeCell ref="B741:B744"/>
    <mergeCell ref="AI719:AI720"/>
    <mergeCell ref="Z721:Z722"/>
    <mergeCell ref="AA721:AA722"/>
    <mergeCell ref="AL721:AL722"/>
    <mergeCell ref="B722:B724"/>
    <mergeCell ref="C722:C724"/>
    <mergeCell ref="R722:R724"/>
    <mergeCell ref="V723:V724"/>
    <mergeCell ref="Z723:Z724"/>
    <mergeCell ref="AA723:AA724"/>
    <mergeCell ref="A717:A737"/>
    <mergeCell ref="V717:V722"/>
    <mergeCell ref="Z717:Z718"/>
    <mergeCell ref="AA717:AA718"/>
    <mergeCell ref="B719:B721"/>
    <mergeCell ref="C719:C721"/>
    <mergeCell ref="J719:J721"/>
    <mergeCell ref="Z719:Z720"/>
    <mergeCell ref="AA719:AA720"/>
    <mergeCell ref="V696:V715"/>
    <mergeCell ref="B698:B699"/>
    <mergeCell ref="C698:C699"/>
    <mergeCell ref="R698:R699"/>
    <mergeCell ref="B700:B701"/>
    <mergeCell ref="C700:C701"/>
    <mergeCell ref="J700:J701"/>
    <mergeCell ref="R700:R701"/>
    <mergeCell ref="B702:B704"/>
    <mergeCell ref="C702:C704"/>
    <mergeCell ref="C687:C688"/>
    <mergeCell ref="R687:R688"/>
    <mergeCell ref="B689:B691"/>
    <mergeCell ref="C689:C691"/>
    <mergeCell ref="R689:R691"/>
    <mergeCell ref="A696:A715"/>
    <mergeCell ref="A658:A670"/>
    <mergeCell ref="V658:V664"/>
    <mergeCell ref="B660:B666"/>
    <mergeCell ref="C660:C666"/>
    <mergeCell ref="R660:R666"/>
    <mergeCell ref="B667:B668"/>
    <mergeCell ref="R702:R704"/>
    <mergeCell ref="B708:B715"/>
    <mergeCell ref="A683:A693"/>
    <mergeCell ref="V683:V686"/>
    <mergeCell ref="B685:B686"/>
    <mergeCell ref="C685:C686"/>
    <mergeCell ref="R685:R686"/>
    <mergeCell ref="Z683:Z684"/>
    <mergeCell ref="AA683:AA684"/>
    <mergeCell ref="B629:B630"/>
    <mergeCell ref="C629:C630"/>
    <mergeCell ref="A632:A656"/>
    <mergeCell ref="B632:B633"/>
    <mergeCell ref="C632:C633"/>
    <mergeCell ref="V632:V642"/>
    <mergeCell ref="B640:B642"/>
    <mergeCell ref="C640:C642"/>
    <mergeCell ref="B643:B656"/>
    <mergeCell ref="C643:C656"/>
    <mergeCell ref="A621:A630"/>
    <mergeCell ref="V621:V625"/>
    <mergeCell ref="AD621:AE621"/>
    <mergeCell ref="B622:B623"/>
    <mergeCell ref="C622:C623"/>
    <mergeCell ref="R622:R623"/>
    <mergeCell ref="B624:B625"/>
    <mergeCell ref="C624:C625"/>
    <mergeCell ref="B626:B628"/>
    <mergeCell ref="C626:C628"/>
    <mergeCell ref="C669:C670"/>
    <mergeCell ref="L669:L670"/>
    <mergeCell ref="A672:A681"/>
    <mergeCell ref="V672:V673"/>
    <mergeCell ref="B673:B674"/>
    <mergeCell ref="C673:C674"/>
    <mergeCell ref="B675:B678"/>
    <mergeCell ref="C675:C678"/>
    <mergeCell ref="R675:R678"/>
    <mergeCell ref="B679:B681"/>
    <mergeCell ref="C595:C597"/>
    <mergeCell ref="L595:L597"/>
    <mergeCell ref="V595:V596"/>
    <mergeCell ref="AD595:AE595"/>
    <mergeCell ref="B599:B600"/>
    <mergeCell ref="C599:C600"/>
    <mergeCell ref="R599:R600"/>
    <mergeCell ref="B601:B604"/>
    <mergeCell ref="C667:C668"/>
    <mergeCell ref="L667:L668"/>
    <mergeCell ref="B669:B670"/>
    <mergeCell ref="AD632:AE632"/>
    <mergeCell ref="B634:B635"/>
    <mergeCell ref="C634:C635"/>
    <mergeCell ref="B636:B637"/>
    <mergeCell ref="C636:C637"/>
    <mergeCell ref="B638:B639"/>
    <mergeCell ref="C638:C639"/>
    <mergeCell ref="R549:R552"/>
    <mergeCell ref="Z549:Z550"/>
    <mergeCell ref="AA549:AA550"/>
    <mergeCell ref="Z551:Z552"/>
    <mergeCell ref="AA551:AA552"/>
    <mergeCell ref="A545:A554"/>
    <mergeCell ref="V545:V554"/>
    <mergeCell ref="Z545:Z546"/>
    <mergeCell ref="AA545:AA546"/>
    <mergeCell ref="B547:B548"/>
    <mergeCell ref="C547:C548"/>
    <mergeCell ref="J547:J548"/>
    <mergeCell ref="K547:K548"/>
    <mergeCell ref="R643:R656"/>
    <mergeCell ref="V610:V617"/>
    <mergeCell ref="AD610:AE610"/>
    <mergeCell ref="B611:B612"/>
    <mergeCell ref="C611:C612"/>
    <mergeCell ref="R611:R612"/>
    <mergeCell ref="B613:B614"/>
    <mergeCell ref="C613:C614"/>
    <mergeCell ref="B615:B617"/>
    <mergeCell ref="C615:C617"/>
    <mergeCell ref="C601:C604"/>
    <mergeCell ref="R601:R604"/>
    <mergeCell ref="B605:B608"/>
    <mergeCell ref="C605:C608"/>
    <mergeCell ref="R605:R608"/>
    <mergeCell ref="A610:A619"/>
    <mergeCell ref="B618:B619"/>
    <mergeCell ref="A595:A608"/>
    <mergeCell ref="B595:B597"/>
    <mergeCell ref="A517:A532"/>
    <mergeCell ref="Z521:Z522"/>
    <mergeCell ref="AA521:AA522"/>
    <mergeCell ref="B523:B526"/>
    <mergeCell ref="C523:C526"/>
    <mergeCell ref="J523:J526"/>
    <mergeCell ref="L523:L526"/>
    <mergeCell ref="R523:R526"/>
    <mergeCell ref="Z517:Z518"/>
    <mergeCell ref="AA517:AA518"/>
    <mergeCell ref="AD517:AE517"/>
    <mergeCell ref="Z519:Z520"/>
    <mergeCell ref="AA519:AA520"/>
    <mergeCell ref="A576:A593"/>
    <mergeCell ref="V576:V591"/>
    <mergeCell ref="B578:B580"/>
    <mergeCell ref="C578:C580"/>
    <mergeCell ref="R578:R580"/>
    <mergeCell ref="B584:B593"/>
    <mergeCell ref="B553:B555"/>
    <mergeCell ref="Z553:Z554"/>
    <mergeCell ref="AA553:AA554"/>
    <mergeCell ref="A557:A573"/>
    <mergeCell ref="V557:V573"/>
    <mergeCell ref="B559:B562"/>
    <mergeCell ref="C559:C562"/>
    <mergeCell ref="R559:R562"/>
    <mergeCell ref="B565:B574"/>
    <mergeCell ref="Z547:Z548"/>
    <mergeCell ref="AA547:AA548"/>
    <mergeCell ref="B549:B552"/>
    <mergeCell ref="C549:C552"/>
    <mergeCell ref="B520:B522"/>
    <mergeCell ref="C520:C522"/>
    <mergeCell ref="AD545:AE545"/>
    <mergeCell ref="V495:V497"/>
    <mergeCell ref="B498:B503"/>
    <mergeCell ref="C498:C503"/>
    <mergeCell ref="R498:R503"/>
    <mergeCell ref="B504:B509"/>
    <mergeCell ref="C504:C509"/>
    <mergeCell ref="R504:R509"/>
    <mergeCell ref="J520:J522"/>
    <mergeCell ref="L520:L522"/>
    <mergeCell ref="R520:R522"/>
    <mergeCell ref="R547:R548"/>
    <mergeCell ref="L531:L532"/>
    <mergeCell ref="A534:A543"/>
    <mergeCell ref="V534:V539"/>
    <mergeCell ref="AD534:AE534"/>
    <mergeCell ref="B536:B537"/>
    <mergeCell ref="C536:C537"/>
    <mergeCell ref="R536:R537"/>
    <mergeCell ref="B538:B543"/>
    <mergeCell ref="B527:B529"/>
    <mergeCell ref="C527:C529"/>
    <mergeCell ref="J527:J529"/>
    <mergeCell ref="L527:L529"/>
    <mergeCell ref="R527:R529"/>
    <mergeCell ref="B531:B532"/>
    <mergeCell ref="C531:C532"/>
    <mergeCell ref="D531:D532"/>
    <mergeCell ref="J531:J532"/>
    <mergeCell ref="K531:K532"/>
    <mergeCell ref="C488:C489"/>
    <mergeCell ref="R488:R489"/>
    <mergeCell ref="B490:B493"/>
    <mergeCell ref="C490:C493"/>
    <mergeCell ref="R490:R493"/>
    <mergeCell ref="A495:A515"/>
    <mergeCell ref="B510:B511"/>
    <mergeCell ref="C510:C511"/>
    <mergeCell ref="R510:R511"/>
    <mergeCell ref="B512:B515"/>
    <mergeCell ref="A470:A493"/>
    <mergeCell ref="V470:V472"/>
    <mergeCell ref="V517:V526"/>
    <mergeCell ref="AD470:AE470"/>
    <mergeCell ref="B472:B485"/>
    <mergeCell ref="C472:C485"/>
    <mergeCell ref="R472:R485"/>
    <mergeCell ref="B486:B487"/>
    <mergeCell ref="C486:C487"/>
    <mergeCell ref="R486:R487"/>
    <mergeCell ref="B488:B489"/>
    <mergeCell ref="C512:C515"/>
    <mergeCell ref="R512:R515"/>
    <mergeCell ref="Z523:Z524"/>
    <mergeCell ref="AA523:AA524"/>
    <mergeCell ref="Z525:Z526"/>
    <mergeCell ref="AA525:AA526"/>
    <mergeCell ref="B517:B518"/>
    <mergeCell ref="C517:C518"/>
    <mergeCell ref="J517:J518"/>
    <mergeCell ref="K517:K518"/>
    <mergeCell ref="L517:L518"/>
    <mergeCell ref="A396:A440"/>
    <mergeCell ref="V396:V398"/>
    <mergeCell ref="AD396:AE396"/>
    <mergeCell ref="B398:B423"/>
    <mergeCell ref="C398:C423"/>
    <mergeCell ref="R398:R423"/>
    <mergeCell ref="B424:B425"/>
    <mergeCell ref="C424:C425"/>
    <mergeCell ref="R424:R425"/>
    <mergeCell ref="B426:B427"/>
    <mergeCell ref="C461:C462"/>
    <mergeCell ref="R461:R462"/>
    <mergeCell ref="B463:B464"/>
    <mergeCell ref="C463:C464"/>
    <mergeCell ref="R463:R464"/>
    <mergeCell ref="B465:B468"/>
    <mergeCell ref="C465:C468"/>
    <mergeCell ref="R465:R468"/>
    <mergeCell ref="B437:B440"/>
    <mergeCell ref="C437:C440"/>
    <mergeCell ref="R437:R440"/>
    <mergeCell ref="A442:A468"/>
    <mergeCell ref="V442:V444"/>
    <mergeCell ref="AD442:AE442"/>
    <mergeCell ref="B444:B460"/>
    <mergeCell ref="C444:C460"/>
    <mergeCell ref="R444:R460"/>
    <mergeCell ref="B461:B462"/>
    <mergeCell ref="R387:R388"/>
    <mergeCell ref="B355:B358"/>
    <mergeCell ref="C355:C358"/>
    <mergeCell ref="R355:R358"/>
    <mergeCell ref="B432:B434"/>
    <mergeCell ref="C432:C434"/>
    <mergeCell ref="R432:R434"/>
    <mergeCell ref="B435:B436"/>
    <mergeCell ref="C435:C436"/>
    <mergeCell ref="R435:R436"/>
    <mergeCell ref="C426:C427"/>
    <mergeCell ref="R426:R427"/>
    <mergeCell ref="B428:B429"/>
    <mergeCell ref="C428:C429"/>
    <mergeCell ref="R428:R429"/>
    <mergeCell ref="B430:B431"/>
    <mergeCell ref="C430:C431"/>
    <mergeCell ref="R430:R431"/>
    <mergeCell ref="A360:A394"/>
    <mergeCell ref="V360:V362"/>
    <mergeCell ref="AD360:AE360"/>
    <mergeCell ref="B362:B381"/>
    <mergeCell ref="C362:C381"/>
    <mergeCell ref="R362:R381"/>
    <mergeCell ref="B382:B384"/>
    <mergeCell ref="B351:B352"/>
    <mergeCell ref="C351:C352"/>
    <mergeCell ref="R351:R352"/>
    <mergeCell ref="B353:B354"/>
    <mergeCell ref="C353:C354"/>
    <mergeCell ref="R353:R354"/>
    <mergeCell ref="B347:B348"/>
    <mergeCell ref="C347:C348"/>
    <mergeCell ref="R347:R348"/>
    <mergeCell ref="B349:B350"/>
    <mergeCell ref="C349:C350"/>
    <mergeCell ref="R349:R350"/>
    <mergeCell ref="B389:B390"/>
    <mergeCell ref="C389:C390"/>
    <mergeCell ref="R389:R390"/>
    <mergeCell ref="B391:B394"/>
    <mergeCell ref="C391:C394"/>
    <mergeCell ref="R391:R394"/>
    <mergeCell ref="C382:C384"/>
    <mergeCell ref="R382:R384"/>
    <mergeCell ref="B385:B386"/>
    <mergeCell ref="C385:C386"/>
    <mergeCell ref="R385:R386"/>
    <mergeCell ref="B387:B388"/>
    <mergeCell ref="C387:C388"/>
    <mergeCell ref="C338:C340"/>
    <mergeCell ref="R338:R340"/>
    <mergeCell ref="B341:B342"/>
    <mergeCell ref="C341:C342"/>
    <mergeCell ref="R341:R342"/>
    <mergeCell ref="B343:B346"/>
    <mergeCell ref="C343:C346"/>
    <mergeCell ref="R343:R346"/>
    <mergeCell ref="B315:B318"/>
    <mergeCell ref="C315:C318"/>
    <mergeCell ref="R315:R318"/>
    <mergeCell ref="A320:A358"/>
    <mergeCell ref="V320:V322"/>
    <mergeCell ref="AD320:AE320"/>
    <mergeCell ref="B322:B337"/>
    <mergeCell ref="C322:C337"/>
    <mergeCell ref="R322:R337"/>
    <mergeCell ref="B338:B340"/>
    <mergeCell ref="B311:B312"/>
    <mergeCell ref="C311:C312"/>
    <mergeCell ref="R311:R312"/>
    <mergeCell ref="B313:B314"/>
    <mergeCell ref="C313:C314"/>
    <mergeCell ref="R313:R314"/>
    <mergeCell ref="C304:C305"/>
    <mergeCell ref="R304:R305"/>
    <mergeCell ref="B306:B308"/>
    <mergeCell ref="C306:C308"/>
    <mergeCell ref="R306:R308"/>
    <mergeCell ref="B309:B310"/>
    <mergeCell ref="C309:C310"/>
    <mergeCell ref="R309:R310"/>
    <mergeCell ref="A288:A318"/>
    <mergeCell ref="V288:V290"/>
    <mergeCell ref="AD288:AE288"/>
    <mergeCell ref="B290:B301"/>
    <mergeCell ref="C290:C301"/>
    <mergeCell ref="R290:R301"/>
    <mergeCell ref="B302:B303"/>
    <mergeCell ref="C302:C303"/>
    <mergeCell ref="R302:R303"/>
    <mergeCell ref="B304:B305"/>
    <mergeCell ref="C280:C281"/>
    <mergeCell ref="R280:R281"/>
    <mergeCell ref="B282:B283"/>
    <mergeCell ref="C282:C283"/>
    <mergeCell ref="R282:R283"/>
    <mergeCell ref="B284:B286"/>
    <mergeCell ref="C284:C286"/>
    <mergeCell ref="R284:R286"/>
    <mergeCell ref="B253:B255"/>
    <mergeCell ref="C253:C255"/>
    <mergeCell ref="R253:R255"/>
    <mergeCell ref="A257:A286"/>
    <mergeCell ref="V257:V259"/>
    <mergeCell ref="AD257:AE257"/>
    <mergeCell ref="B259:B279"/>
    <mergeCell ref="C259:C279"/>
    <mergeCell ref="R259:R279"/>
    <mergeCell ref="B280:B281"/>
    <mergeCell ref="A227:A255"/>
    <mergeCell ref="V227:V229"/>
    <mergeCell ref="AD227:AE227"/>
    <mergeCell ref="B249:B250"/>
    <mergeCell ref="C249:C250"/>
    <mergeCell ref="R249:R250"/>
    <mergeCell ref="B251:B252"/>
    <mergeCell ref="C251:C252"/>
    <mergeCell ref="R251:R252"/>
    <mergeCell ref="C243:C244"/>
    <mergeCell ref="R243:R244"/>
    <mergeCell ref="B245:B246"/>
    <mergeCell ref="C245:C246"/>
    <mergeCell ref="R245:R246"/>
    <mergeCell ref="B247:B248"/>
    <mergeCell ref="C247:C248"/>
    <mergeCell ref="R247:R248"/>
    <mergeCell ref="B223:B225"/>
    <mergeCell ref="C223:C225"/>
    <mergeCell ref="R223:R225"/>
    <mergeCell ref="B229:B242"/>
    <mergeCell ref="C229:C242"/>
    <mergeCell ref="R229:R242"/>
    <mergeCell ref="B243:B244"/>
    <mergeCell ref="B221:B222"/>
    <mergeCell ref="C221:C222"/>
    <mergeCell ref="R221:R222"/>
    <mergeCell ref="C212:C213"/>
    <mergeCell ref="R212:R213"/>
    <mergeCell ref="B214:B215"/>
    <mergeCell ref="C214:C215"/>
    <mergeCell ref="R214:R215"/>
    <mergeCell ref="B216:B217"/>
    <mergeCell ref="C216:C217"/>
    <mergeCell ref="R216:R217"/>
    <mergeCell ref="A188:A225"/>
    <mergeCell ref="V188:V190"/>
    <mergeCell ref="AD188:AE188"/>
    <mergeCell ref="B190:B209"/>
    <mergeCell ref="C190:C209"/>
    <mergeCell ref="R190:R209"/>
    <mergeCell ref="B210:B211"/>
    <mergeCell ref="C210:C211"/>
    <mergeCell ref="R210:R211"/>
    <mergeCell ref="B212:B213"/>
    <mergeCell ref="B182:B183"/>
    <mergeCell ref="C182:C183"/>
    <mergeCell ref="R182:R183"/>
    <mergeCell ref="B184:B186"/>
    <mergeCell ref="C184:C186"/>
    <mergeCell ref="R184:R186"/>
    <mergeCell ref="A163:A186"/>
    <mergeCell ref="V163:V165"/>
    <mergeCell ref="AD163:AE163"/>
    <mergeCell ref="B165:B176"/>
    <mergeCell ref="C165:C176"/>
    <mergeCell ref="R165:R176"/>
    <mergeCell ref="B177:B178"/>
    <mergeCell ref="C177:C178"/>
    <mergeCell ref="R177:R178"/>
    <mergeCell ref="B179:B181"/>
    <mergeCell ref="B218:B220"/>
    <mergeCell ref="C218:C220"/>
    <mergeCell ref="R218:R220"/>
    <mergeCell ref="C159:C161"/>
    <mergeCell ref="R159:R161"/>
    <mergeCell ref="B153:B154"/>
    <mergeCell ref="C153:C154"/>
    <mergeCell ref="R153:R154"/>
    <mergeCell ref="B155:B156"/>
    <mergeCell ref="C155:C156"/>
    <mergeCell ref="R155:R156"/>
    <mergeCell ref="C144:C146"/>
    <mergeCell ref="R144:R146"/>
    <mergeCell ref="B147:B148"/>
    <mergeCell ref="C147:C148"/>
    <mergeCell ref="R147:R148"/>
    <mergeCell ref="B149:B152"/>
    <mergeCell ref="C149:C152"/>
    <mergeCell ref="R149:R152"/>
    <mergeCell ref="C179:C181"/>
    <mergeCell ref="R179:R181"/>
    <mergeCell ref="B124:B126"/>
    <mergeCell ref="C124:C126"/>
    <mergeCell ref="R124:R126"/>
    <mergeCell ref="A128:A161"/>
    <mergeCell ref="V128:V130"/>
    <mergeCell ref="AD128:AE128"/>
    <mergeCell ref="B130:B143"/>
    <mergeCell ref="C130:C143"/>
    <mergeCell ref="R130:R143"/>
    <mergeCell ref="B144:B146"/>
    <mergeCell ref="C116:C117"/>
    <mergeCell ref="R116:R117"/>
    <mergeCell ref="B118:B121"/>
    <mergeCell ref="C118:C121"/>
    <mergeCell ref="R118:R121"/>
    <mergeCell ref="B122:B123"/>
    <mergeCell ref="C122:C123"/>
    <mergeCell ref="R122:R123"/>
    <mergeCell ref="A96:A126"/>
    <mergeCell ref="V96:V98"/>
    <mergeCell ref="AD96:AE96"/>
    <mergeCell ref="B98:B110"/>
    <mergeCell ref="C98:C110"/>
    <mergeCell ref="R98:R110"/>
    <mergeCell ref="B111:B115"/>
    <mergeCell ref="C111:C115"/>
    <mergeCell ref="R111:R115"/>
    <mergeCell ref="B116:B117"/>
    <mergeCell ref="B157:B158"/>
    <mergeCell ref="C157:C158"/>
    <mergeCell ref="R157:R158"/>
    <mergeCell ref="B159:B161"/>
    <mergeCell ref="B82:B90"/>
    <mergeCell ref="C82:C90"/>
    <mergeCell ref="R82:R90"/>
    <mergeCell ref="B91:B94"/>
    <mergeCell ref="C91:C94"/>
    <mergeCell ref="R91:R94"/>
    <mergeCell ref="C65:C68"/>
    <mergeCell ref="R65:R68"/>
    <mergeCell ref="B69:B78"/>
    <mergeCell ref="C69:C78"/>
    <mergeCell ref="R69:R78"/>
    <mergeCell ref="B79:B81"/>
    <mergeCell ref="C79:C81"/>
    <mergeCell ref="R79:R81"/>
    <mergeCell ref="A56:A94"/>
    <mergeCell ref="V56:V63"/>
    <mergeCell ref="AD56:AE56"/>
    <mergeCell ref="B58:B59"/>
    <mergeCell ref="C58:C59"/>
    <mergeCell ref="R58:R59"/>
    <mergeCell ref="B60:B64"/>
    <mergeCell ref="C60:C64"/>
    <mergeCell ref="R60:R64"/>
    <mergeCell ref="B65:B68"/>
    <mergeCell ref="C37:C38"/>
    <mergeCell ref="R37:R38"/>
    <mergeCell ref="B39:B47"/>
    <mergeCell ref="C39:C47"/>
    <mergeCell ref="R39:R47"/>
    <mergeCell ref="B48:B54"/>
    <mergeCell ref="C48:C54"/>
    <mergeCell ref="R48:R54"/>
    <mergeCell ref="A28:A54"/>
    <mergeCell ref="V28:V35"/>
    <mergeCell ref="AD28:AE28"/>
    <mergeCell ref="B30:B32"/>
    <mergeCell ref="C30:C32"/>
    <mergeCell ref="R30:R32"/>
    <mergeCell ref="B33:B36"/>
    <mergeCell ref="C33:C36"/>
    <mergeCell ref="R33:R36"/>
    <mergeCell ref="B37:B38"/>
    <mergeCell ref="B22:B23"/>
    <mergeCell ref="C22:C23"/>
    <mergeCell ref="J22:J23"/>
    <mergeCell ref="L22:L23"/>
    <mergeCell ref="B25:B26"/>
    <mergeCell ref="C25:C26"/>
    <mergeCell ref="D25:D26"/>
    <mergeCell ref="J25:J26"/>
    <mergeCell ref="K25:K26"/>
    <mergeCell ref="L25:L26"/>
    <mergeCell ref="R16:R21"/>
    <mergeCell ref="Z17:Z18"/>
    <mergeCell ref="AA17:AA18"/>
    <mergeCell ref="Z19:Z20"/>
    <mergeCell ref="AA19:AA20"/>
    <mergeCell ref="Z21:Z22"/>
    <mergeCell ref="AA21:AA22"/>
    <mergeCell ref="Z13:Z14"/>
    <mergeCell ref="AA13:AA14"/>
    <mergeCell ref="Z15:Z16"/>
    <mergeCell ref="AA15:AA16"/>
    <mergeCell ref="B16:B21"/>
    <mergeCell ref="C16:C21"/>
    <mergeCell ref="J16:J21"/>
    <mergeCell ref="K16:K21"/>
    <mergeCell ref="L16:L21"/>
    <mergeCell ref="M16:M21"/>
    <mergeCell ref="AA9:AA10"/>
    <mergeCell ref="Z11:Z12"/>
    <mergeCell ref="AA11:AA12"/>
    <mergeCell ref="B12:B15"/>
    <mergeCell ref="C12:C15"/>
    <mergeCell ref="J12:J15"/>
    <mergeCell ref="K12:K15"/>
    <mergeCell ref="L12:L15"/>
    <mergeCell ref="M12:M15"/>
    <mergeCell ref="R12:R15"/>
    <mergeCell ref="Z5:Z6"/>
    <mergeCell ref="AA5:AA6"/>
    <mergeCell ref="AD5:AE5"/>
    <mergeCell ref="Z7:Z8"/>
    <mergeCell ref="AA7:AA8"/>
    <mergeCell ref="B8:B11"/>
    <mergeCell ref="C8:C11"/>
    <mergeCell ref="J8:J11"/>
    <mergeCell ref="L8:L11"/>
    <mergeCell ref="Z9:Z10"/>
    <mergeCell ref="AF2:AL2"/>
    <mergeCell ref="AM2:AS2"/>
    <mergeCell ref="AT2:AZ2"/>
    <mergeCell ref="BA2:BG2"/>
    <mergeCell ref="A5:A26"/>
    <mergeCell ref="B5:B6"/>
    <mergeCell ref="C5:C6"/>
    <mergeCell ref="J5:J6"/>
    <mergeCell ref="L5:L6"/>
    <mergeCell ref="V5:V22"/>
    <mergeCell ref="W2:W3"/>
    <mergeCell ref="X2:X3"/>
    <mergeCell ref="Y2:Y3"/>
    <mergeCell ref="Z2:Z3"/>
    <mergeCell ref="AA2:AA3"/>
    <mergeCell ref="AC2:AE3"/>
    <mergeCell ref="O2:O3"/>
    <mergeCell ref="P2:P3"/>
    <mergeCell ref="Q2:Q3"/>
    <mergeCell ref="R2:R3"/>
    <mergeCell ref="S2:T3"/>
    <mergeCell ref="V2:V3"/>
    <mergeCell ref="I2:I3"/>
    <mergeCell ref="J2:J3"/>
    <mergeCell ref="K2:K3"/>
    <mergeCell ref="L2:L3"/>
    <mergeCell ref="M2:M3"/>
    <mergeCell ref="N2:N3"/>
    <mergeCell ref="AM1:AV1"/>
    <mergeCell ref="AW1:BF1"/>
    <mergeCell ref="A2:A3"/>
    <mergeCell ref="B2:B3"/>
    <mergeCell ref="C2:C3"/>
    <mergeCell ref="D2:D3"/>
    <mergeCell ref="E2:E3"/>
    <mergeCell ref="F2:F3"/>
    <mergeCell ref="G2:G3"/>
    <mergeCell ref="H2:H3"/>
    <mergeCell ref="B1:I1"/>
    <mergeCell ref="J1:K1"/>
    <mergeCell ref="L1:M1"/>
    <mergeCell ref="N1:T1"/>
    <mergeCell ref="V1:AA1"/>
    <mergeCell ref="AC1:AL1"/>
  </mergeCells>
  <pageMargins left="0.7" right="0.7" top="0.75" bottom="0.75" header="0.3" footer="0.3"/>
  <pageSetup orientation="portrait" r:id="rId1"/>
  <drawing r:id="rId2"/>
  <legacyDrawing r:id="rId3"/>
  <oleObjects>
    <mc:AlternateContent xmlns:mc="http://schemas.openxmlformats.org/markup-compatibility/2006">
      <mc:Choice Requires="x14">
        <oleObject progId="Document" dvAspect="DVASPECT_ICON" shapeId="10241" r:id="rId4">
          <objectPr defaultSize="0" autoPict="0" r:id="rId5">
            <anchor moveWithCells="1">
              <from>
                <xdr:col>28</xdr:col>
                <xdr:colOff>488950</xdr:colOff>
                <xdr:row>1024</xdr:row>
                <xdr:rowOff>184150</xdr:rowOff>
              </from>
              <to>
                <xdr:col>28</xdr:col>
                <xdr:colOff>1822450</xdr:colOff>
                <xdr:row>1030</xdr:row>
                <xdr:rowOff>38100</xdr:rowOff>
              </to>
            </anchor>
          </objectPr>
        </oleObject>
      </mc:Choice>
      <mc:Fallback>
        <oleObject progId="Document" dvAspect="DVASPECT_ICON" shapeId="10241" r:id="rId4"/>
      </mc:Fallback>
    </mc:AlternateContent>
    <mc:AlternateContent xmlns:mc="http://schemas.openxmlformats.org/markup-compatibility/2006">
      <mc:Choice Requires="x14">
        <oleObject progId="Document" dvAspect="DVASPECT_ICON" shapeId="10242" r:id="rId6">
          <objectPr defaultSize="0" autoPict="0" r:id="rId7">
            <anchor moveWithCells="1">
              <from>
                <xdr:col>28</xdr:col>
                <xdr:colOff>495300</xdr:colOff>
                <xdr:row>1031</xdr:row>
                <xdr:rowOff>12700</xdr:rowOff>
              </from>
              <to>
                <xdr:col>28</xdr:col>
                <xdr:colOff>1822450</xdr:colOff>
                <xdr:row>1036</xdr:row>
                <xdr:rowOff>57150</xdr:rowOff>
              </to>
            </anchor>
          </objectPr>
        </oleObject>
      </mc:Choice>
      <mc:Fallback>
        <oleObject progId="Document" dvAspect="DVASPECT_ICON" shapeId="10242" r:id="rId6"/>
      </mc:Fallback>
    </mc:AlternateContent>
    <mc:AlternateContent xmlns:mc="http://schemas.openxmlformats.org/markup-compatibility/2006">
      <mc:Choice Requires="x14">
        <oleObject progId="Document" dvAspect="DVASPECT_ICON" shapeId="10243" r:id="rId8">
          <objectPr defaultSize="0" autoPict="0" r:id="rId9">
            <anchor moveWithCells="1">
              <from>
                <xdr:col>28</xdr:col>
                <xdr:colOff>514350</xdr:colOff>
                <xdr:row>1037</xdr:row>
                <xdr:rowOff>38100</xdr:rowOff>
              </from>
              <to>
                <xdr:col>28</xdr:col>
                <xdr:colOff>1803400</xdr:colOff>
                <xdr:row>1042</xdr:row>
                <xdr:rowOff>57150</xdr:rowOff>
              </to>
            </anchor>
          </objectPr>
        </oleObject>
      </mc:Choice>
      <mc:Fallback>
        <oleObject progId="Document" dvAspect="DVASPECT_ICON" shapeId="10243" r:id="rId8"/>
      </mc:Fallback>
    </mc:AlternateContent>
    <mc:AlternateContent xmlns:mc="http://schemas.openxmlformats.org/markup-compatibility/2006">
      <mc:Choice Requires="x14">
        <oleObject progId="Document" dvAspect="DVASPECT_ICON" shapeId="10244" r:id="rId10">
          <objectPr defaultSize="0" autoPict="0" r:id="rId11">
            <anchor moveWithCells="1">
              <from>
                <xdr:col>28</xdr:col>
                <xdr:colOff>488950</xdr:colOff>
                <xdr:row>96</xdr:row>
                <xdr:rowOff>171450</xdr:rowOff>
              </from>
              <to>
                <xdr:col>28</xdr:col>
                <xdr:colOff>1714500</xdr:colOff>
                <xdr:row>101</xdr:row>
                <xdr:rowOff>152400</xdr:rowOff>
              </to>
            </anchor>
          </objectPr>
        </oleObject>
      </mc:Choice>
      <mc:Fallback>
        <oleObject progId="Document" dvAspect="DVASPECT_ICON" shapeId="10244" r:id="rId10"/>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9"/>
  <sheetViews>
    <sheetView zoomScale="90" zoomScaleNormal="90" zoomScalePageLayoutView="90" workbookViewId="0">
      <selection activeCell="S5" sqref="S5"/>
    </sheetView>
  </sheetViews>
  <sheetFormatPr defaultColWidth="8.81640625" defaultRowHeight="12.5"/>
  <cols>
    <col min="1" max="1" width="39.08984375" customWidth="1"/>
    <col min="2" max="2" width="21.81640625" customWidth="1"/>
    <col min="3" max="3" width="14.08984375" customWidth="1"/>
    <col min="4" max="4" width="13.6328125" customWidth="1"/>
    <col min="5" max="5" width="12.81640625" customWidth="1"/>
    <col min="6" max="9" width="14.36328125" customWidth="1"/>
  </cols>
  <sheetData>
    <row r="1" spans="1:6" ht="22.5">
      <c r="A1" s="13" t="s">
        <v>1954</v>
      </c>
      <c r="E1" s="10"/>
    </row>
    <row r="2" spans="1:6">
      <c r="B2" s="11"/>
      <c r="C2" s="11"/>
      <c r="D2" s="11"/>
      <c r="E2" s="11"/>
    </row>
    <row r="3" spans="1:6" ht="13">
      <c r="A3" s="12" t="s">
        <v>45</v>
      </c>
    </row>
    <row r="4" spans="1:6" ht="27" customHeight="1">
      <c r="A4" s="1607"/>
      <c r="B4" s="2039" t="s">
        <v>1955</v>
      </c>
      <c r="C4" s="2039"/>
      <c r="D4" s="2039"/>
      <c r="E4" s="2039"/>
      <c r="F4" s="40"/>
    </row>
    <row r="5" spans="1:6" ht="26">
      <c r="A5" s="1608" t="s">
        <v>44</v>
      </c>
      <c r="B5" s="1609" t="s">
        <v>53</v>
      </c>
      <c r="C5" s="40"/>
    </row>
    <row r="6" spans="1:6" ht="13">
      <c r="A6" s="1610" t="s">
        <v>46</v>
      </c>
      <c r="B6" s="1611" t="s">
        <v>1956</v>
      </c>
      <c r="C6" s="40"/>
    </row>
    <row r="7" spans="1:6" ht="13">
      <c r="A7" s="1607" t="s">
        <v>166</v>
      </c>
      <c r="B7" s="1612"/>
      <c r="C7" s="40"/>
    </row>
    <row r="8" spans="1:6">
      <c r="A8" s="1613" t="s">
        <v>48</v>
      </c>
      <c r="B8" s="1614">
        <v>492.61214285714289</v>
      </c>
      <c r="C8" s="40"/>
    </row>
    <row r="9" spans="1:6">
      <c r="A9" s="1613" t="s">
        <v>49</v>
      </c>
      <c r="B9" s="1614">
        <v>1418.4457692307694</v>
      </c>
      <c r="C9" s="40"/>
    </row>
    <row r="10" spans="1:6">
      <c r="A10" s="1613" t="s">
        <v>50</v>
      </c>
      <c r="B10" s="1615">
        <v>925.83362637362654</v>
      </c>
      <c r="C10" s="40"/>
    </row>
    <row r="11" spans="1:6">
      <c r="A11" s="1613"/>
      <c r="B11" s="1612"/>
      <c r="C11" s="40"/>
    </row>
    <row r="12" spans="1:6">
      <c r="A12" s="40"/>
      <c r="B12" s="40"/>
      <c r="C12" s="40"/>
      <c r="D12" s="40"/>
      <c r="E12" s="40"/>
      <c r="F12" s="40"/>
    </row>
    <row r="13" spans="1:6" s="1617" customFormat="1" ht="13">
      <c r="A13" s="1616"/>
      <c r="B13" s="1423"/>
      <c r="C13" s="1423"/>
      <c r="D13" s="1423"/>
      <c r="E13" s="1423"/>
      <c r="F13" s="1423"/>
    </row>
    <row r="14" spans="1:6" s="1617" customFormat="1">
      <c r="A14" s="1423"/>
      <c r="B14" s="1423"/>
      <c r="C14" s="1423"/>
      <c r="D14" s="1423"/>
      <c r="E14" s="1423"/>
    </row>
    <row r="15" spans="1:6" s="1617" customFormat="1" ht="13">
      <c r="A15" s="1423"/>
      <c r="B15" s="1618"/>
      <c r="C15" s="1618"/>
      <c r="D15" s="1618"/>
      <c r="E15" s="1423"/>
    </row>
    <row r="16" spans="1:6" s="1617" customFormat="1" ht="13">
      <c r="A16" s="1619"/>
      <c r="B16" s="1620"/>
      <c r="C16" s="1620"/>
      <c r="D16" s="1620"/>
      <c r="E16" s="1423"/>
    </row>
    <row r="17" spans="1:7" s="1617" customFormat="1">
      <c r="A17" s="1621"/>
      <c r="B17" s="1622"/>
      <c r="C17" s="1622"/>
      <c r="D17" s="1622"/>
      <c r="E17" s="1423"/>
    </row>
    <row r="18" spans="1:7" s="1617" customFormat="1">
      <c r="A18" s="1621"/>
      <c r="B18" s="1622"/>
      <c r="C18" s="1622"/>
      <c r="D18" s="1622"/>
      <c r="E18" s="1423"/>
    </row>
    <row r="19" spans="1:7" s="1617" customFormat="1">
      <c r="A19" s="1623"/>
      <c r="B19" s="1423"/>
      <c r="C19" s="1423"/>
      <c r="D19" s="1423"/>
      <c r="E19" s="1423"/>
    </row>
    <row r="20" spans="1:7" s="1617" customFormat="1" ht="13">
      <c r="A20" s="1619"/>
      <c r="B20" s="1620"/>
      <c r="C20" s="1620"/>
      <c r="D20" s="1620"/>
      <c r="E20" s="1423"/>
    </row>
    <row r="21" spans="1:7" s="1617" customFormat="1">
      <c r="A21" s="1623"/>
      <c r="B21" s="1622"/>
      <c r="C21" s="1622"/>
      <c r="D21" s="1622"/>
      <c r="E21" s="1423"/>
    </row>
    <row r="22" spans="1:7" s="1617" customFormat="1">
      <c r="A22" s="1623"/>
      <c r="B22" s="1622"/>
      <c r="C22" s="1622"/>
      <c r="D22" s="1622"/>
      <c r="E22" s="1423"/>
    </row>
    <row r="23" spans="1:7" s="1617" customFormat="1">
      <c r="A23" s="1623"/>
      <c r="B23" s="1423"/>
      <c r="C23" s="1423"/>
      <c r="D23" s="1423"/>
      <c r="E23" s="1423"/>
    </row>
    <row r="24" spans="1:7" s="1617" customFormat="1">
      <c r="A24" s="1423"/>
      <c r="B24" s="1423"/>
      <c r="C24" s="1423"/>
      <c r="D24" s="1423"/>
      <c r="E24" s="1423"/>
      <c r="F24" s="1423"/>
    </row>
    <row r="25" spans="1:7" s="1617" customFormat="1" ht="13">
      <c r="A25" s="1616"/>
      <c r="B25" s="1423"/>
      <c r="C25" s="1423"/>
      <c r="D25" s="1423"/>
      <c r="E25" s="1423"/>
      <c r="F25" s="1423"/>
      <c r="G25" s="1423"/>
    </row>
    <row r="26" spans="1:7" s="1617" customFormat="1">
      <c r="A26" s="1423"/>
      <c r="B26" s="1423"/>
      <c r="C26" s="1423"/>
      <c r="D26" s="1423"/>
      <c r="E26" s="1423"/>
      <c r="F26" s="1423"/>
      <c r="G26" s="1423"/>
    </row>
    <row r="27" spans="1:7" s="1617" customFormat="1">
      <c r="A27" s="1423"/>
      <c r="B27" s="1423"/>
      <c r="C27" s="1423"/>
      <c r="D27" s="1423"/>
      <c r="E27" s="1423"/>
      <c r="F27" s="1423"/>
      <c r="G27" s="1423"/>
    </row>
    <row r="28" spans="1:7" s="1617" customFormat="1">
      <c r="A28" s="1423"/>
      <c r="B28" s="1423"/>
      <c r="C28" s="1423"/>
      <c r="D28" s="1423"/>
      <c r="E28" s="1423"/>
      <c r="F28" s="1423"/>
      <c r="G28" s="1423"/>
    </row>
    <row r="29" spans="1:7" s="1617" customFormat="1">
      <c r="A29" s="1423"/>
      <c r="B29" s="1624"/>
      <c r="C29" s="1624"/>
      <c r="D29" s="1624"/>
      <c r="E29" s="1624"/>
      <c r="F29" s="1624"/>
      <c r="G29" s="1423"/>
    </row>
    <row r="30" spans="1:7" s="1617" customFormat="1">
      <c r="A30" s="1423"/>
      <c r="B30" s="1624"/>
      <c r="C30" s="1624"/>
      <c r="D30" s="1624"/>
      <c r="E30" s="1624"/>
      <c r="F30" s="1624"/>
      <c r="G30" s="1423"/>
    </row>
    <row r="31" spans="1:7" s="1617" customFormat="1">
      <c r="A31" s="1423"/>
      <c r="B31" s="1423"/>
      <c r="C31" s="1423"/>
      <c r="D31" s="1423"/>
      <c r="E31" s="1423"/>
      <c r="F31" s="1423"/>
      <c r="G31" s="1423"/>
    </row>
    <row r="32" spans="1:7" s="1617" customFormat="1">
      <c r="A32" s="1423"/>
      <c r="B32" s="1423"/>
      <c r="C32" s="1423"/>
      <c r="D32" s="1423"/>
      <c r="E32" s="1423"/>
      <c r="F32" s="1423"/>
      <c r="G32" s="1423"/>
    </row>
    <row r="33" spans="1:7" s="1617" customFormat="1">
      <c r="A33" s="1423"/>
      <c r="B33" s="1624"/>
      <c r="C33" s="1624"/>
      <c r="D33" s="1624"/>
      <c r="E33" s="1624"/>
      <c r="F33" s="1624"/>
      <c r="G33" s="1423"/>
    </row>
    <row r="34" spans="1:7" s="1617" customFormat="1">
      <c r="A34" s="1423"/>
      <c r="B34" s="1624"/>
      <c r="C34" s="1624"/>
      <c r="D34" s="1624"/>
      <c r="E34" s="1624"/>
      <c r="F34" s="1624"/>
      <c r="G34" s="1423"/>
    </row>
    <row r="35" spans="1:7" s="1617" customFormat="1">
      <c r="A35" s="1423"/>
      <c r="B35" s="1423"/>
      <c r="C35" s="1423"/>
      <c r="D35" s="1423"/>
      <c r="E35" s="1423"/>
      <c r="F35" s="1423"/>
      <c r="G35" s="1423"/>
    </row>
    <row r="36" spans="1:7" s="1617" customFormat="1">
      <c r="A36" s="1423"/>
      <c r="B36" s="1624"/>
      <c r="C36" s="1624"/>
      <c r="D36" s="1624"/>
      <c r="E36" s="1624"/>
      <c r="F36" s="1624"/>
      <c r="G36" s="1423"/>
    </row>
    <row r="37" spans="1:7" s="1617" customFormat="1">
      <c r="A37" s="1423"/>
      <c r="B37" s="1624"/>
      <c r="C37" s="1624"/>
      <c r="D37" s="1624"/>
      <c r="E37" s="1624"/>
      <c r="F37" s="1624"/>
      <c r="G37" s="1423"/>
    </row>
    <row r="38" spans="1:7" s="1617" customFormat="1">
      <c r="A38" s="1423"/>
      <c r="B38" s="1423"/>
      <c r="C38" s="1423"/>
      <c r="D38" s="1423"/>
      <c r="E38" s="1423"/>
      <c r="F38" s="1423"/>
      <c r="G38" s="1423"/>
    </row>
    <row r="39" spans="1:7" s="1617" customFormat="1"/>
  </sheetData>
  <dataConsolidate/>
  <mergeCells count="1">
    <mergeCell ref="B4:E4"/>
  </mergeCells>
  <pageMargins left="0.75" right="0.75" top="1" bottom="1" header="0.5" footer="0.5"/>
  <pageSetup orientation="portrait"/>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100"/>
  <sheetViews>
    <sheetView zoomScale="90" zoomScaleNormal="90" zoomScalePageLayoutView="90" workbookViewId="0">
      <pane xSplit="2" ySplit="1" topLeftCell="C2" activePane="bottomRight" state="frozen"/>
      <selection activeCell="B45" sqref="B45"/>
      <selection pane="topRight" activeCell="B45" sqref="B45"/>
      <selection pane="bottomLeft" activeCell="B45" sqref="B45"/>
      <selection pane="bottomRight" activeCell="A10" sqref="A10"/>
    </sheetView>
  </sheetViews>
  <sheetFormatPr defaultColWidth="8.81640625" defaultRowHeight="12.5"/>
  <cols>
    <col min="1" max="1" width="25.36328125" customWidth="1"/>
    <col min="2" max="2" width="19.36328125" customWidth="1"/>
    <col min="3" max="3" width="10.6328125" customWidth="1"/>
    <col min="4" max="4" width="9.81640625" customWidth="1"/>
    <col min="5" max="5" width="20.08984375" customWidth="1"/>
    <col min="6" max="7" width="17" customWidth="1"/>
    <col min="8" max="8" width="11.6328125" customWidth="1"/>
    <col min="9" max="9" width="10" customWidth="1"/>
    <col min="10" max="10" width="15" customWidth="1"/>
    <col min="11" max="11" width="18.81640625" customWidth="1"/>
    <col min="12" max="12" width="31.6328125" customWidth="1"/>
    <col min="13" max="13" width="21" customWidth="1"/>
    <col min="14" max="14" width="12" customWidth="1"/>
    <col min="15" max="15" width="15.36328125" customWidth="1"/>
    <col min="16" max="16" width="19.81640625" customWidth="1"/>
    <col min="17" max="17" width="12.6328125" customWidth="1"/>
    <col min="18" max="19" width="11" customWidth="1"/>
    <col min="20" max="20" width="12" customWidth="1"/>
    <col min="21" max="21" width="14.6328125" customWidth="1"/>
    <col min="22" max="22" width="12" customWidth="1"/>
  </cols>
  <sheetData>
    <row r="1" spans="1:21" s="107" customFormat="1" ht="39">
      <c r="A1" s="71" t="s">
        <v>14</v>
      </c>
      <c r="B1" s="71" t="s">
        <v>15</v>
      </c>
      <c r="C1" s="71" t="s">
        <v>222</v>
      </c>
      <c r="D1" s="71" t="s">
        <v>224</v>
      </c>
      <c r="E1" s="71" t="s">
        <v>16</v>
      </c>
      <c r="F1" s="59" t="s">
        <v>225</v>
      </c>
      <c r="G1" s="59" t="s">
        <v>226</v>
      </c>
      <c r="H1" s="1544" t="s">
        <v>1861</v>
      </c>
      <c r="I1" s="1544" t="s">
        <v>227</v>
      </c>
      <c r="J1" s="71" t="s">
        <v>23</v>
      </c>
      <c r="K1" s="71" t="s">
        <v>30</v>
      </c>
      <c r="L1" s="72" t="s">
        <v>21</v>
      </c>
      <c r="M1" s="72" t="s">
        <v>178</v>
      </c>
      <c r="N1" s="71" t="s">
        <v>32</v>
      </c>
      <c r="O1" s="71" t="s">
        <v>17</v>
      </c>
      <c r="P1" s="71" t="s">
        <v>19</v>
      </c>
      <c r="Q1" s="71" t="s">
        <v>229</v>
      </c>
      <c r="R1" s="71" t="s">
        <v>4</v>
      </c>
      <c r="S1" s="71" t="s">
        <v>27</v>
      </c>
      <c r="T1" s="71" t="s">
        <v>20</v>
      </c>
      <c r="U1" s="1545" t="s">
        <v>1862</v>
      </c>
    </row>
    <row r="2" spans="1:21" ht="12.75" customHeight="1">
      <c r="A2" s="62" t="s">
        <v>1863</v>
      </c>
      <c r="B2" s="62" t="s">
        <v>1864</v>
      </c>
      <c r="C2" s="82" t="s">
        <v>223</v>
      </c>
      <c r="D2" s="1546"/>
      <c r="E2" s="78">
        <v>135</v>
      </c>
      <c r="F2" s="60" t="str">
        <f t="shared" ref="F2:F65" si="0">CONCATENATE(IF(E2&lt;=200,"Small ","Large "),C2)</f>
        <v>Small Hot Water</v>
      </c>
      <c r="G2" s="60" t="str">
        <f t="shared" ref="G2:G65" si="1">IF(Q2&lt;0.8,"Baseline",IF(AND(Q2&gt;=0.8,Q2&lt;0.9),"Tier 1","Tier 2"))</f>
        <v>Tier 1</v>
      </c>
      <c r="H2" s="86">
        <f>Table16[[#This Row],[Input Factor, kBtuh]]*Table16[[#This Row],[Efficiency2]]/Table16[[#This Row],[Capacity GPM, 35 F temp rise]]</f>
        <v>17.142857142857142</v>
      </c>
      <c r="I2" s="113">
        <v>1</v>
      </c>
      <c r="J2" s="63">
        <v>456</v>
      </c>
      <c r="K2" s="1547">
        <f t="shared" ref="K2:K65" si="2">J2/E2</f>
        <v>3.3777777777777778</v>
      </c>
      <c r="L2" s="1548"/>
      <c r="M2" s="61" t="s">
        <v>228</v>
      </c>
      <c r="N2" s="74">
        <v>6.3</v>
      </c>
      <c r="O2" s="112">
        <v>0.8</v>
      </c>
      <c r="P2" s="1549"/>
      <c r="Q2" s="1549">
        <f t="shared" ref="Q2:Q65" si="3">IF(ISBLANK(P2),O2,IF(ISBLANK(O2),P2,MIN(O2:P2)))</f>
        <v>0.8</v>
      </c>
      <c r="R2" s="1546" t="str">
        <f t="shared" ref="R2:R65" si="4">IF(Q2&lt;=0.8,"Baseline",IF(AND(Q2&gt;0.8,Q2&lt;0.9),"Tier 1","Tier 2"))</f>
        <v>Baseline</v>
      </c>
      <c r="S2" s="1546" t="str">
        <f t="shared" ref="S2:S65" si="5">IF(E2&lt;200,"Small ","Large ")</f>
        <v xml:space="preserve">Small </v>
      </c>
      <c r="T2" s="1547">
        <v>640</v>
      </c>
      <c r="U2" s="73">
        <f>Table16[[#This Row],[kBtu*EF/gpm]]/17.51*35</f>
        <v>34.266133637921179</v>
      </c>
    </row>
    <row r="3" spans="1:21" ht="15" customHeight="1">
      <c r="A3" s="62" t="s">
        <v>1865</v>
      </c>
      <c r="B3" s="62" t="s">
        <v>1866</v>
      </c>
      <c r="C3" s="82" t="s">
        <v>223</v>
      </c>
      <c r="D3" s="1546"/>
      <c r="E3" s="78">
        <v>140</v>
      </c>
      <c r="F3" s="60" t="str">
        <f t="shared" si="0"/>
        <v>Small Hot Water</v>
      </c>
      <c r="G3" s="60" t="str">
        <f t="shared" si="1"/>
        <v>Tier 1</v>
      </c>
      <c r="H3" s="86">
        <f>Table16[[#This Row],[Input Factor, kBtuh]]*Table16[[#This Row],[Efficiency2]]/Table16[[#This Row],[Capacity GPM, 35 F temp rise]]</f>
        <v>17.181818181818183</v>
      </c>
      <c r="I3" s="113">
        <v>1</v>
      </c>
      <c r="J3" s="63">
        <f>648+35.49</f>
        <v>683.49</v>
      </c>
      <c r="K3" s="1547">
        <f t="shared" si="2"/>
        <v>4.8820714285714288</v>
      </c>
      <c r="L3" s="1548" t="s">
        <v>22</v>
      </c>
      <c r="M3" s="61" t="s">
        <v>228</v>
      </c>
      <c r="N3" s="74">
        <v>6.6</v>
      </c>
      <c r="O3" s="112">
        <v>0.81</v>
      </c>
      <c r="P3" s="1549"/>
      <c r="Q3" s="1549">
        <f t="shared" si="3"/>
        <v>0.81</v>
      </c>
      <c r="R3" s="1546" t="str">
        <f t="shared" si="4"/>
        <v>Tier 1</v>
      </c>
      <c r="S3" s="1546" t="str">
        <f t="shared" si="5"/>
        <v xml:space="preserve">Small </v>
      </c>
      <c r="T3" s="1547"/>
      <c r="U3" s="73">
        <f>Table16[[#This Row],[kBtu*EF/gpm]]/17.51*35</f>
        <v>34.344011214371008</v>
      </c>
    </row>
    <row r="4" spans="1:21" ht="12.75" customHeight="1">
      <c r="A4" s="62" t="s">
        <v>1867</v>
      </c>
      <c r="B4" s="62" t="s">
        <v>1868</v>
      </c>
      <c r="C4" s="82" t="s">
        <v>223</v>
      </c>
      <c r="D4" s="1546"/>
      <c r="E4" s="78">
        <v>180</v>
      </c>
      <c r="F4" s="60" t="str">
        <f t="shared" si="0"/>
        <v>Small Hot Water</v>
      </c>
      <c r="G4" s="60" t="str">
        <f t="shared" si="1"/>
        <v>Tier 1</v>
      </c>
      <c r="H4" s="86">
        <f>Table16[[#This Row],[Input Factor, kBtuh]]*Table16[[#This Row],[Efficiency2]]/Table16[[#This Row],[Capacity GPM, 35 F temp rise]]</f>
        <v>19.68</v>
      </c>
      <c r="I4" s="113">
        <v>1</v>
      </c>
      <c r="J4" s="1550">
        <v>895</v>
      </c>
      <c r="K4" s="1547">
        <f t="shared" si="2"/>
        <v>4.9722222222222223</v>
      </c>
      <c r="L4" s="1551" t="s">
        <v>34</v>
      </c>
      <c r="M4" s="61" t="s">
        <v>228</v>
      </c>
      <c r="N4" s="74">
        <v>7.5</v>
      </c>
      <c r="O4" s="112">
        <v>0.82</v>
      </c>
      <c r="P4" s="1549"/>
      <c r="Q4" s="1549">
        <f t="shared" si="3"/>
        <v>0.82</v>
      </c>
      <c r="R4" s="1546" t="str">
        <f t="shared" si="4"/>
        <v>Tier 1</v>
      </c>
      <c r="S4" s="1546" t="str">
        <f t="shared" si="5"/>
        <v xml:space="preserve">Small </v>
      </c>
      <c r="T4" s="1547"/>
      <c r="U4" s="73">
        <f>Table16[[#This Row],[kBtu*EF/gpm]]/17.51*35</f>
        <v>39.337521416333516</v>
      </c>
    </row>
    <row r="5" spans="1:21" ht="12.75" customHeight="1">
      <c r="A5" s="62" t="s">
        <v>1867</v>
      </c>
      <c r="B5" s="1552" t="s">
        <v>1869</v>
      </c>
      <c r="C5" s="82" t="s">
        <v>223</v>
      </c>
      <c r="D5" s="1546"/>
      <c r="E5" s="78">
        <v>180</v>
      </c>
      <c r="F5" s="60" t="str">
        <f t="shared" si="0"/>
        <v>Small Hot Water</v>
      </c>
      <c r="G5" s="60" t="str">
        <f t="shared" si="1"/>
        <v>Tier 1</v>
      </c>
      <c r="H5" s="86">
        <f>Table16[[#This Row],[Input Factor, kBtuh]]*Table16[[#This Row],[Efficiency2]]/Table16[[#This Row],[Capacity GPM, 35 F temp rise]]</f>
        <v>19.68</v>
      </c>
      <c r="I5" s="113">
        <v>1</v>
      </c>
      <c r="J5" s="63">
        <v>695</v>
      </c>
      <c r="K5" s="1547">
        <f t="shared" si="2"/>
        <v>3.8611111111111112</v>
      </c>
      <c r="L5" s="1551" t="s">
        <v>34</v>
      </c>
      <c r="M5" s="61" t="s">
        <v>228</v>
      </c>
      <c r="N5" s="74">
        <v>7.5</v>
      </c>
      <c r="O5" s="112">
        <v>0.82</v>
      </c>
      <c r="P5" s="1549"/>
      <c r="Q5" s="1549">
        <f t="shared" si="3"/>
        <v>0.82</v>
      </c>
      <c r="R5" s="1546" t="str">
        <f t="shared" si="4"/>
        <v>Tier 1</v>
      </c>
      <c r="S5" s="1546" t="str">
        <f t="shared" si="5"/>
        <v xml:space="preserve">Small </v>
      </c>
      <c r="T5" s="1547"/>
      <c r="U5" s="73">
        <f>Table16[[#This Row],[kBtu*EF/gpm]]/17.51*35</f>
        <v>39.337521416333516</v>
      </c>
    </row>
    <row r="6" spans="1:21" ht="12.75" customHeight="1">
      <c r="A6" s="62" t="s">
        <v>1867</v>
      </c>
      <c r="B6" s="1552" t="s">
        <v>1870</v>
      </c>
      <c r="C6" s="82" t="s">
        <v>223</v>
      </c>
      <c r="D6" s="1546"/>
      <c r="E6" s="78">
        <v>199</v>
      </c>
      <c r="F6" s="60" t="str">
        <f t="shared" si="0"/>
        <v>Small Hot Water</v>
      </c>
      <c r="G6" s="60" t="str">
        <f t="shared" si="1"/>
        <v>Tier 1</v>
      </c>
      <c r="H6" s="86">
        <f>Table16[[#This Row],[Input Factor, kBtuh]]*Table16[[#This Row],[Efficiency2]]/Table16[[#This Row],[Capacity GPM, 35 F temp rise]]</f>
        <v>17.359574468085103</v>
      </c>
      <c r="I6" s="113">
        <v>1</v>
      </c>
      <c r="J6" s="63">
        <v>1279</v>
      </c>
      <c r="K6" s="1547">
        <f t="shared" si="2"/>
        <v>6.4271356783919602</v>
      </c>
      <c r="L6" s="1551" t="s">
        <v>34</v>
      </c>
      <c r="M6" s="61" t="s">
        <v>228</v>
      </c>
      <c r="N6" s="74">
        <v>9.4</v>
      </c>
      <c r="O6" s="112">
        <v>0.82</v>
      </c>
      <c r="P6" s="1549"/>
      <c r="Q6" s="1549">
        <f t="shared" si="3"/>
        <v>0.82</v>
      </c>
      <c r="R6" s="1546" t="str">
        <f t="shared" si="4"/>
        <v>Tier 1</v>
      </c>
      <c r="S6" s="1546" t="str">
        <f t="shared" si="5"/>
        <v xml:space="preserve">Small </v>
      </c>
      <c r="T6" s="1547"/>
      <c r="U6" s="73">
        <f>Table16[[#This Row],[kBtu*EF/gpm]]/17.51*35</f>
        <v>34.699320752882841</v>
      </c>
    </row>
    <row r="7" spans="1:21" ht="12.75" customHeight="1">
      <c r="A7" s="62" t="s">
        <v>1867</v>
      </c>
      <c r="B7" s="1552" t="s">
        <v>1871</v>
      </c>
      <c r="C7" s="82" t="s">
        <v>223</v>
      </c>
      <c r="D7" s="1546"/>
      <c r="E7" s="78">
        <v>199</v>
      </c>
      <c r="F7" s="60" t="str">
        <f t="shared" si="0"/>
        <v>Small Hot Water</v>
      </c>
      <c r="G7" s="60" t="str">
        <f t="shared" si="1"/>
        <v>Tier 1</v>
      </c>
      <c r="H7" s="86">
        <f>Table16[[#This Row],[Input Factor, kBtuh]]*Table16[[#This Row],[Efficiency2]]/Table16[[#This Row],[Capacity GPM, 35 F temp rise]]</f>
        <v>17.359574468085103</v>
      </c>
      <c r="I7" s="113">
        <v>1</v>
      </c>
      <c r="J7" s="63">
        <v>1279</v>
      </c>
      <c r="K7" s="1547">
        <f t="shared" si="2"/>
        <v>6.4271356783919602</v>
      </c>
      <c r="L7" s="1551" t="s">
        <v>34</v>
      </c>
      <c r="M7" s="61" t="s">
        <v>228</v>
      </c>
      <c r="N7" s="74">
        <v>9.4</v>
      </c>
      <c r="O7" s="112">
        <v>0.82</v>
      </c>
      <c r="P7" s="1549"/>
      <c r="Q7" s="1549">
        <f t="shared" si="3"/>
        <v>0.82</v>
      </c>
      <c r="R7" s="1546" t="str">
        <f t="shared" si="4"/>
        <v>Tier 1</v>
      </c>
      <c r="S7" s="1546" t="str">
        <f t="shared" si="5"/>
        <v xml:space="preserve">Small </v>
      </c>
      <c r="T7" s="1547"/>
      <c r="U7" s="73">
        <f>Table16[[#This Row],[kBtu*EF/gpm]]/17.51*35</f>
        <v>34.699320752882841</v>
      </c>
    </row>
    <row r="8" spans="1:21" ht="12.75" customHeight="1">
      <c r="A8" s="1553" t="s">
        <v>1872</v>
      </c>
      <c r="B8" s="1553" t="s">
        <v>1873</v>
      </c>
      <c r="C8" s="82" t="s">
        <v>223</v>
      </c>
      <c r="D8" s="1546"/>
      <c r="E8" s="1554">
        <v>120</v>
      </c>
      <c r="F8" s="133" t="str">
        <f t="shared" si="0"/>
        <v>Small Hot Water</v>
      </c>
      <c r="G8" s="133" t="str">
        <f t="shared" si="1"/>
        <v>Tier 1</v>
      </c>
      <c r="H8" s="1555">
        <f>Table16[[#This Row],[Input Factor, kBtuh]]*Table16[[#This Row],[Efficiency2]]/Table16[[#This Row],[Capacity GPM, 35 F temp rise]]</f>
        <v>17.510000000000002</v>
      </c>
      <c r="I8" s="113">
        <v>1</v>
      </c>
      <c r="J8" s="1556">
        <v>565.98500000000001</v>
      </c>
      <c r="K8" s="1557">
        <f t="shared" si="2"/>
        <v>4.7165416666666671</v>
      </c>
      <c r="L8" s="1558" t="s">
        <v>1874</v>
      </c>
      <c r="M8" s="61" t="s">
        <v>228</v>
      </c>
      <c r="N8" s="1559">
        <f>E8*Q8/17.51</f>
        <v>5.6196459166190742</v>
      </c>
      <c r="O8" s="1560">
        <v>0.82</v>
      </c>
      <c r="P8" s="1561">
        <v>0.83</v>
      </c>
      <c r="Q8" s="1549">
        <f t="shared" si="3"/>
        <v>0.82</v>
      </c>
      <c r="R8" s="1546" t="str">
        <f t="shared" si="4"/>
        <v>Tier 1</v>
      </c>
      <c r="S8" s="1546" t="str">
        <f t="shared" si="5"/>
        <v xml:space="preserve">Small </v>
      </c>
      <c r="T8" s="1562"/>
      <c r="U8" s="1563">
        <f>Table16[[#This Row],[kBtu*EF/gpm]]/17.51*35</f>
        <v>35</v>
      </c>
    </row>
    <row r="9" spans="1:21" ht="12.75" customHeight="1">
      <c r="A9" s="1553" t="s">
        <v>1872</v>
      </c>
      <c r="B9" s="1553" t="s">
        <v>1875</v>
      </c>
      <c r="C9" s="82" t="s">
        <v>223</v>
      </c>
      <c r="D9" s="1546"/>
      <c r="E9" s="1554">
        <v>140</v>
      </c>
      <c r="F9" s="133" t="str">
        <f t="shared" si="0"/>
        <v>Small Hot Water</v>
      </c>
      <c r="G9" s="133" t="str">
        <f t="shared" si="1"/>
        <v>Tier 1</v>
      </c>
      <c r="H9" s="1555">
        <f>Table16[[#This Row],[Input Factor, kBtuh]]*Table16[[#This Row],[Efficiency2]]/Table16[[#This Row],[Capacity GPM, 35 F temp rise]]</f>
        <v>17.510000000000002</v>
      </c>
      <c r="I9" s="113">
        <v>1</v>
      </c>
      <c r="J9" s="1556">
        <v>767.5</v>
      </c>
      <c r="K9" s="1557">
        <f t="shared" si="2"/>
        <v>5.4821428571428568</v>
      </c>
      <c r="L9" s="1558" t="s">
        <v>1874</v>
      </c>
      <c r="M9" s="61" t="s">
        <v>228</v>
      </c>
      <c r="N9" s="1559">
        <f>E9*Q9/17.51</f>
        <v>6.5562535693889199</v>
      </c>
      <c r="O9" s="1560">
        <v>0.82</v>
      </c>
      <c r="P9" s="1561">
        <v>0.83</v>
      </c>
      <c r="Q9" s="1549">
        <f t="shared" si="3"/>
        <v>0.82</v>
      </c>
      <c r="R9" s="1546" t="str">
        <f t="shared" si="4"/>
        <v>Tier 1</v>
      </c>
      <c r="S9" s="1546" t="str">
        <f t="shared" si="5"/>
        <v xml:space="preserve">Small </v>
      </c>
      <c r="T9" s="1562"/>
      <c r="U9" s="1563">
        <f>Table16[[#This Row],[kBtu*EF/gpm]]/17.51*35</f>
        <v>35</v>
      </c>
    </row>
    <row r="10" spans="1:21" ht="12.75" customHeight="1">
      <c r="A10" s="1553" t="s">
        <v>1872</v>
      </c>
      <c r="B10" s="1553" t="s">
        <v>1876</v>
      </c>
      <c r="C10" s="82" t="s">
        <v>223</v>
      </c>
      <c r="D10" s="1546"/>
      <c r="E10" s="1554">
        <v>180</v>
      </c>
      <c r="F10" s="133" t="str">
        <f t="shared" si="0"/>
        <v>Small Hot Water</v>
      </c>
      <c r="G10" s="133" t="str">
        <f t="shared" si="1"/>
        <v>Tier 1</v>
      </c>
      <c r="H10" s="1555">
        <f>Table16[[#This Row],[Input Factor, kBtuh]]*Table16[[#This Row],[Efficiency2]]/Table16[[#This Row],[Capacity GPM, 35 F temp rise]]</f>
        <v>17.510000000000002</v>
      </c>
      <c r="I10" s="113">
        <v>1</v>
      </c>
      <c r="J10" s="1556">
        <v>921.5</v>
      </c>
      <c r="K10" s="1557">
        <f t="shared" si="2"/>
        <v>5.1194444444444445</v>
      </c>
      <c r="L10" s="1558" t="s">
        <v>1874</v>
      </c>
      <c r="M10" s="61" t="s">
        <v>228</v>
      </c>
      <c r="N10" s="1559">
        <f>E10*Q10/17.51</f>
        <v>8.4294688749286113</v>
      </c>
      <c r="O10" s="1560">
        <v>0.82</v>
      </c>
      <c r="P10" s="1561">
        <v>0.83</v>
      </c>
      <c r="Q10" s="1549">
        <f t="shared" si="3"/>
        <v>0.82</v>
      </c>
      <c r="R10" s="1546" t="str">
        <f t="shared" si="4"/>
        <v>Tier 1</v>
      </c>
      <c r="S10" s="1546" t="str">
        <f t="shared" si="5"/>
        <v xml:space="preserve">Small </v>
      </c>
      <c r="T10" s="1562"/>
      <c r="U10" s="1563">
        <f>Table16[[#This Row],[kBtu*EF/gpm]]/17.51*35</f>
        <v>35</v>
      </c>
    </row>
    <row r="11" spans="1:21" ht="12.75" customHeight="1">
      <c r="A11" s="1553" t="s">
        <v>1872</v>
      </c>
      <c r="B11" s="1553" t="s">
        <v>1877</v>
      </c>
      <c r="C11" s="82" t="s">
        <v>223</v>
      </c>
      <c r="D11" s="1546"/>
      <c r="E11" s="1564">
        <v>199.9</v>
      </c>
      <c r="F11" s="133" t="str">
        <f t="shared" si="0"/>
        <v>Small Hot Water</v>
      </c>
      <c r="G11" s="133" t="str">
        <f t="shared" si="1"/>
        <v>Tier 1</v>
      </c>
      <c r="H11" s="1555">
        <f>Table16[[#This Row],[Input Factor, kBtuh]]*Table16[[#This Row],[Efficiency2]]/Table16[[#This Row],[Capacity GPM, 35 F temp rise]]</f>
        <v>17.510000000000002</v>
      </c>
      <c r="I11" s="113">
        <v>1</v>
      </c>
      <c r="J11" s="1556">
        <v>1227.5</v>
      </c>
      <c r="K11" s="1557">
        <f t="shared" si="2"/>
        <v>6.1405702851425712</v>
      </c>
      <c r="L11" s="1558" t="s">
        <v>1874</v>
      </c>
      <c r="M11" s="61" t="s">
        <v>228</v>
      </c>
      <c r="N11" s="1559">
        <f>E11*Q11/17.51</f>
        <v>9.361393489434608</v>
      </c>
      <c r="O11" s="1560">
        <v>0.82</v>
      </c>
      <c r="P11" s="1561"/>
      <c r="Q11" s="1549">
        <f t="shared" si="3"/>
        <v>0.82</v>
      </c>
      <c r="R11" s="1546" t="str">
        <f t="shared" si="4"/>
        <v>Tier 1</v>
      </c>
      <c r="S11" s="1546" t="str">
        <f t="shared" si="5"/>
        <v xml:space="preserve">Small </v>
      </c>
      <c r="T11" s="1562"/>
      <c r="U11" s="1563">
        <f>Table16[[#This Row],[kBtu*EF/gpm]]/17.51*35</f>
        <v>35</v>
      </c>
    </row>
    <row r="12" spans="1:21" ht="12.75" customHeight="1">
      <c r="A12" s="62" t="s">
        <v>1101</v>
      </c>
      <c r="B12" s="62" t="s">
        <v>1878</v>
      </c>
      <c r="C12" s="82" t="s">
        <v>223</v>
      </c>
      <c r="D12" s="1546"/>
      <c r="E12" s="78">
        <v>199</v>
      </c>
      <c r="F12" s="60" t="str">
        <f t="shared" si="0"/>
        <v>Small Hot Water</v>
      </c>
      <c r="G12" s="60" t="str">
        <f t="shared" si="1"/>
        <v>Tier 1</v>
      </c>
      <c r="H12" s="86">
        <f>Table16[[#This Row],[Input Factor, kBtuh]]*Table16[[#This Row],[Efficiency2]]/Table16[[#This Row],[Capacity GPM, 35 F temp rise]]</f>
        <v>17.176842105263155</v>
      </c>
      <c r="I12" s="113">
        <v>1</v>
      </c>
      <c r="J12" s="63">
        <f>971.9+64.47</f>
        <v>1036.3699999999999</v>
      </c>
      <c r="K12" s="1547">
        <f t="shared" si="2"/>
        <v>5.2078894472361803</v>
      </c>
      <c r="L12" s="1548" t="s">
        <v>22</v>
      </c>
      <c r="M12" s="61" t="s">
        <v>228</v>
      </c>
      <c r="N12" s="74">
        <v>9.5</v>
      </c>
      <c r="O12" s="112">
        <v>0.82</v>
      </c>
      <c r="P12" s="1549"/>
      <c r="Q12" s="1549">
        <f t="shared" si="3"/>
        <v>0.82</v>
      </c>
      <c r="R12" s="1546" t="str">
        <f t="shared" si="4"/>
        <v>Tier 1</v>
      </c>
      <c r="S12" s="1546" t="str">
        <f t="shared" si="5"/>
        <v xml:space="preserve">Small </v>
      </c>
      <c r="T12" s="1547">
        <v>2012</v>
      </c>
      <c r="U12" s="73">
        <f>Table16[[#This Row],[kBtu*EF/gpm]]/17.51*35</f>
        <v>34.334064744957757</v>
      </c>
    </row>
    <row r="13" spans="1:21" ht="12.75" customHeight="1">
      <c r="A13" s="62" t="s">
        <v>1879</v>
      </c>
      <c r="B13" s="1552" t="s">
        <v>1880</v>
      </c>
      <c r="C13" s="82" t="s">
        <v>223</v>
      </c>
      <c r="D13" s="1546"/>
      <c r="E13" s="78">
        <v>150</v>
      </c>
      <c r="F13" s="60" t="str">
        <f t="shared" si="0"/>
        <v>Small Hot Water</v>
      </c>
      <c r="G13" s="60" t="str">
        <f t="shared" si="1"/>
        <v>Tier 1</v>
      </c>
      <c r="H13" s="86">
        <f>Table16[[#This Row],[Input Factor, kBtuh]]*Table16[[#This Row],[Efficiency2]]/Table16[[#This Row],[Capacity GPM, 35 F temp rise]]</f>
        <v>19.218749999999996</v>
      </c>
      <c r="I13" s="113">
        <v>1</v>
      </c>
      <c r="J13" s="1565">
        <v>899</v>
      </c>
      <c r="K13" s="1547">
        <f t="shared" si="2"/>
        <v>5.9933333333333332</v>
      </c>
      <c r="L13" s="1551" t="s">
        <v>33</v>
      </c>
      <c r="M13" s="61" t="s">
        <v>228</v>
      </c>
      <c r="N13" s="74">
        <v>6.4</v>
      </c>
      <c r="O13" s="112">
        <v>0.82</v>
      </c>
      <c r="P13" s="1549"/>
      <c r="Q13" s="1549">
        <f t="shared" si="3"/>
        <v>0.82</v>
      </c>
      <c r="R13" s="1546" t="str">
        <f t="shared" si="4"/>
        <v>Tier 1</v>
      </c>
      <c r="S13" s="1546" t="str">
        <f t="shared" si="5"/>
        <v xml:space="preserve">Small </v>
      </c>
      <c r="T13" s="1547"/>
      <c r="U13" s="73">
        <f>Table16[[#This Row],[kBtu*EF/gpm]]/17.51*35</f>
        <v>38.415548258138195</v>
      </c>
    </row>
    <row r="14" spans="1:21" ht="12.75" customHeight="1">
      <c r="A14" s="62" t="s">
        <v>1879</v>
      </c>
      <c r="B14" s="1552" t="s">
        <v>1881</v>
      </c>
      <c r="C14" s="82" t="s">
        <v>223</v>
      </c>
      <c r="D14" s="1546"/>
      <c r="E14" s="78">
        <v>150</v>
      </c>
      <c r="F14" s="60" t="str">
        <f t="shared" si="0"/>
        <v>Small Hot Water</v>
      </c>
      <c r="G14" s="60" t="str">
        <f t="shared" si="1"/>
        <v>Tier 1</v>
      </c>
      <c r="H14" s="86">
        <f>Table16[[#This Row],[Input Factor, kBtuh]]*Table16[[#This Row],[Efficiency2]]/Table16[[#This Row],[Capacity GPM, 35 F temp rise]]</f>
        <v>19.218749999999996</v>
      </c>
      <c r="I14" s="113">
        <v>1</v>
      </c>
      <c r="J14" s="1565">
        <v>899</v>
      </c>
      <c r="K14" s="1547">
        <f t="shared" si="2"/>
        <v>5.9933333333333332</v>
      </c>
      <c r="L14" s="1551" t="s">
        <v>33</v>
      </c>
      <c r="M14" s="61" t="s">
        <v>228</v>
      </c>
      <c r="N14" s="74">
        <v>6.4</v>
      </c>
      <c r="O14" s="112">
        <v>0.82</v>
      </c>
      <c r="P14" s="1549"/>
      <c r="Q14" s="1549">
        <f t="shared" si="3"/>
        <v>0.82</v>
      </c>
      <c r="R14" s="1546" t="str">
        <f t="shared" si="4"/>
        <v>Tier 1</v>
      </c>
      <c r="S14" s="1546" t="str">
        <f t="shared" si="5"/>
        <v xml:space="preserve">Small </v>
      </c>
      <c r="T14" s="1547"/>
      <c r="U14" s="73">
        <f>Table16[[#This Row],[kBtu*EF/gpm]]/17.51*35</f>
        <v>38.415548258138195</v>
      </c>
    </row>
    <row r="15" spans="1:21" ht="12.75" customHeight="1">
      <c r="A15" s="62" t="s">
        <v>1879</v>
      </c>
      <c r="B15" s="1552" t="s">
        <v>1882</v>
      </c>
      <c r="C15" s="82" t="s">
        <v>223</v>
      </c>
      <c r="D15" s="1546"/>
      <c r="E15" s="78">
        <v>150</v>
      </c>
      <c r="F15" s="60" t="str">
        <f t="shared" si="0"/>
        <v>Small Hot Water</v>
      </c>
      <c r="G15" s="60" t="str">
        <f t="shared" si="1"/>
        <v>Tier 1</v>
      </c>
      <c r="H15" s="86">
        <f>Table16[[#This Row],[Input Factor, kBtuh]]*Table16[[#This Row],[Efficiency2]]/Table16[[#This Row],[Capacity GPM, 35 F temp rise]]</f>
        <v>19.218749999999996</v>
      </c>
      <c r="I15" s="113">
        <v>1</v>
      </c>
      <c r="J15" s="1565">
        <v>798</v>
      </c>
      <c r="K15" s="1547">
        <f t="shared" si="2"/>
        <v>5.32</v>
      </c>
      <c r="L15" s="1551" t="s">
        <v>33</v>
      </c>
      <c r="M15" s="61" t="s">
        <v>228</v>
      </c>
      <c r="N15" s="74">
        <v>6.4</v>
      </c>
      <c r="O15" s="112">
        <v>0.82</v>
      </c>
      <c r="P15" s="1549"/>
      <c r="Q15" s="1549">
        <f t="shared" si="3"/>
        <v>0.82</v>
      </c>
      <c r="R15" s="1546" t="str">
        <f t="shared" si="4"/>
        <v>Tier 1</v>
      </c>
      <c r="S15" s="1546" t="str">
        <f t="shared" si="5"/>
        <v xml:space="preserve">Small </v>
      </c>
      <c r="T15" s="1547"/>
      <c r="U15" s="73">
        <f>Table16[[#This Row],[kBtu*EF/gpm]]/17.51*35</f>
        <v>38.415548258138195</v>
      </c>
    </row>
    <row r="16" spans="1:21" ht="15" customHeight="1">
      <c r="A16" s="62" t="s">
        <v>1879</v>
      </c>
      <c r="B16" s="1552" t="s">
        <v>1883</v>
      </c>
      <c r="C16" s="82" t="s">
        <v>223</v>
      </c>
      <c r="D16" s="1546"/>
      <c r="E16" s="78">
        <v>180</v>
      </c>
      <c r="F16" s="83" t="str">
        <f t="shared" si="0"/>
        <v>Small Hot Water</v>
      </c>
      <c r="G16" s="60" t="str">
        <f t="shared" si="1"/>
        <v>Tier 1</v>
      </c>
      <c r="H16" s="86">
        <f>Table16[[#This Row],[Input Factor, kBtuh]]*Table16[[#This Row],[Efficiency2]]/Table16[[#This Row],[Capacity GPM, 35 F temp rise]]</f>
        <v>17.571428571428569</v>
      </c>
      <c r="I16" s="111">
        <v>1</v>
      </c>
      <c r="J16" s="1565">
        <v>999</v>
      </c>
      <c r="K16" s="1547">
        <f t="shared" si="2"/>
        <v>5.55</v>
      </c>
      <c r="L16" s="63" t="s">
        <v>33</v>
      </c>
      <c r="M16" s="61" t="s">
        <v>228</v>
      </c>
      <c r="N16" s="74">
        <v>8.4</v>
      </c>
      <c r="O16" s="110">
        <v>0.82</v>
      </c>
      <c r="P16" s="1566"/>
      <c r="Q16" s="1566">
        <f t="shared" si="3"/>
        <v>0.82</v>
      </c>
      <c r="R16" s="1567" t="str">
        <f t="shared" si="4"/>
        <v>Tier 1</v>
      </c>
      <c r="S16" s="1567" t="str">
        <f t="shared" si="5"/>
        <v xml:space="preserve">Small </v>
      </c>
      <c r="T16" s="1568"/>
      <c r="U16" s="73">
        <f>Table16[[#This Row],[kBtu*EF/gpm]]/17.51*35</f>
        <v>35.122786978869208</v>
      </c>
    </row>
    <row r="17" spans="1:21" ht="15" customHeight="1">
      <c r="A17" s="62" t="s">
        <v>1879</v>
      </c>
      <c r="B17" s="62" t="s">
        <v>1884</v>
      </c>
      <c r="C17" s="82" t="s">
        <v>223</v>
      </c>
      <c r="D17" s="1546"/>
      <c r="E17" s="78">
        <v>180</v>
      </c>
      <c r="F17" s="83" t="str">
        <f t="shared" si="0"/>
        <v>Small Hot Water</v>
      </c>
      <c r="G17" s="60" t="str">
        <f t="shared" si="1"/>
        <v>Tier 1</v>
      </c>
      <c r="H17" s="86">
        <f>Table16[[#This Row],[Input Factor, kBtuh]]*Table16[[#This Row],[Efficiency2]]/Table16[[#This Row],[Capacity GPM, 35 F temp rise]]</f>
        <v>17.571428571428569</v>
      </c>
      <c r="I17" s="111">
        <v>1</v>
      </c>
      <c r="J17" s="1550">
        <v>1048</v>
      </c>
      <c r="K17" s="1547">
        <f t="shared" si="2"/>
        <v>5.822222222222222</v>
      </c>
      <c r="L17" s="63" t="s">
        <v>33</v>
      </c>
      <c r="M17" s="61" t="s">
        <v>228</v>
      </c>
      <c r="N17" s="74">
        <v>8.4</v>
      </c>
      <c r="O17" s="110">
        <v>0.82</v>
      </c>
      <c r="P17" s="1566"/>
      <c r="Q17" s="1566">
        <f t="shared" si="3"/>
        <v>0.82</v>
      </c>
      <c r="R17" s="1567" t="str">
        <f t="shared" si="4"/>
        <v>Tier 1</v>
      </c>
      <c r="S17" s="1567" t="str">
        <f t="shared" si="5"/>
        <v xml:space="preserve">Small </v>
      </c>
      <c r="T17" s="1568"/>
      <c r="U17" s="73">
        <f>Table16[[#This Row],[kBtu*EF/gpm]]/17.51*35</f>
        <v>35.122786978869208</v>
      </c>
    </row>
    <row r="18" spans="1:21" ht="15" customHeight="1">
      <c r="A18" s="62" t="s">
        <v>1879</v>
      </c>
      <c r="B18" s="1552" t="s">
        <v>1885</v>
      </c>
      <c r="C18" s="82" t="s">
        <v>223</v>
      </c>
      <c r="D18" s="1546"/>
      <c r="E18" s="78">
        <v>180</v>
      </c>
      <c r="F18" s="60" t="str">
        <f t="shared" si="0"/>
        <v>Small Hot Water</v>
      </c>
      <c r="G18" s="60" t="str">
        <f t="shared" si="1"/>
        <v>Tier 1</v>
      </c>
      <c r="H18" s="86">
        <f>Table16[[#This Row],[Input Factor, kBtuh]]*Table16[[#This Row],[Efficiency2]]/Table16[[#This Row],[Capacity GPM, 35 F temp rise]]</f>
        <v>17.571428571428569</v>
      </c>
      <c r="I18" s="113">
        <v>1</v>
      </c>
      <c r="J18" s="1565">
        <v>999</v>
      </c>
      <c r="K18" s="1547">
        <f t="shared" si="2"/>
        <v>5.55</v>
      </c>
      <c r="L18" s="63" t="s">
        <v>33</v>
      </c>
      <c r="M18" s="61" t="s">
        <v>228</v>
      </c>
      <c r="N18" s="74">
        <v>8.4</v>
      </c>
      <c r="O18" s="112">
        <v>0.82</v>
      </c>
      <c r="P18" s="1549"/>
      <c r="Q18" s="1549">
        <f t="shared" si="3"/>
        <v>0.82</v>
      </c>
      <c r="R18" s="1546" t="str">
        <f t="shared" si="4"/>
        <v>Tier 1</v>
      </c>
      <c r="S18" s="1546" t="str">
        <f t="shared" si="5"/>
        <v xml:space="preserve">Small </v>
      </c>
      <c r="T18" s="1547"/>
      <c r="U18" s="73">
        <f>Table16[[#This Row],[kBtu*EF/gpm]]/17.51*35</f>
        <v>35.122786978869208</v>
      </c>
    </row>
    <row r="19" spans="1:21" ht="12.75" customHeight="1">
      <c r="A19" s="62" t="s">
        <v>1879</v>
      </c>
      <c r="B19" s="1552" t="s">
        <v>1886</v>
      </c>
      <c r="C19" s="82" t="s">
        <v>223</v>
      </c>
      <c r="D19" s="1546"/>
      <c r="E19" s="78">
        <v>180</v>
      </c>
      <c r="F19" s="60" t="str">
        <f t="shared" si="0"/>
        <v>Small Hot Water</v>
      </c>
      <c r="G19" s="60" t="str">
        <f t="shared" si="1"/>
        <v>Tier 1</v>
      </c>
      <c r="H19" s="86">
        <f>Table16[[#This Row],[Input Factor, kBtuh]]*Table16[[#This Row],[Efficiency2]]/Table16[[#This Row],[Capacity GPM, 35 F temp rise]]</f>
        <v>17.571428571428569</v>
      </c>
      <c r="I19" s="113">
        <v>1</v>
      </c>
      <c r="J19" s="1565">
        <v>1048</v>
      </c>
      <c r="K19" s="1547">
        <f t="shared" si="2"/>
        <v>5.822222222222222</v>
      </c>
      <c r="L19" s="1551" t="s">
        <v>33</v>
      </c>
      <c r="M19" s="61" t="s">
        <v>228</v>
      </c>
      <c r="N19" s="74">
        <v>8.4</v>
      </c>
      <c r="O19" s="112">
        <v>0.82</v>
      </c>
      <c r="P19" s="1549"/>
      <c r="Q19" s="1549">
        <f t="shared" si="3"/>
        <v>0.82</v>
      </c>
      <c r="R19" s="1546" t="str">
        <f t="shared" si="4"/>
        <v>Tier 1</v>
      </c>
      <c r="S19" s="1546" t="str">
        <f t="shared" si="5"/>
        <v xml:space="preserve">Small </v>
      </c>
      <c r="T19" s="1547"/>
      <c r="U19" s="73">
        <f>Table16[[#This Row],[kBtu*EF/gpm]]/17.51*35</f>
        <v>35.122786978869208</v>
      </c>
    </row>
    <row r="20" spans="1:21" ht="12.75" customHeight="1">
      <c r="A20" s="62" t="s">
        <v>1879</v>
      </c>
      <c r="B20" s="1552" t="s">
        <v>1887</v>
      </c>
      <c r="C20" s="82" t="s">
        <v>223</v>
      </c>
      <c r="D20" s="1546"/>
      <c r="E20" s="108">
        <v>199.9</v>
      </c>
      <c r="F20" s="60" t="str">
        <f t="shared" si="0"/>
        <v>Small Hot Water</v>
      </c>
      <c r="G20" s="60" t="str">
        <f t="shared" si="1"/>
        <v>Tier 1</v>
      </c>
      <c r="H20" s="86">
        <f>Table16[[#This Row],[Input Factor, kBtuh]]*Table16[[#This Row],[Efficiency2]]/Table16[[#This Row],[Capacity GPM, 35 F temp rise]]</f>
        <v>17.254526315789473</v>
      </c>
      <c r="I20" s="113">
        <v>1</v>
      </c>
      <c r="J20" s="1565">
        <v>1199</v>
      </c>
      <c r="K20" s="1547">
        <f t="shared" si="2"/>
        <v>5.9979989994997496</v>
      </c>
      <c r="L20" s="1551" t="s">
        <v>33</v>
      </c>
      <c r="M20" s="61" t="s">
        <v>228</v>
      </c>
      <c r="N20" s="74">
        <v>9.5</v>
      </c>
      <c r="O20" s="112">
        <v>0.82</v>
      </c>
      <c r="P20" s="1549"/>
      <c r="Q20" s="1549">
        <f t="shared" si="3"/>
        <v>0.82</v>
      </c>
      <c r="R20" s="1546" t="str">
        <f t="shared" si="4"/>
        <v>Tier 1</v>
      </c>
      <c r="S20" s="1546" t="str">
        <f t="shared" si="5"/>
        <v xml:space="preserve">Small </v>
      </c>
      <c r="T20" s="1547"/>
      <c r="U20" s="73">
        <f>Table16[[#This Row],[kBtu*EF/gpm]]/17.51*35</f>
        <v>34.489344434759083</v>
      </c>
    </row>
    <row r="21" spans="1:21" ht="12.75" customHeight="1">
      <c r="A21" s="62" t="s">
        <v>1879</v>
      </c>
      <c r="B21" s="1552" t="s">
        <v>1888</v>
      </c>
      <c r="C21" s="82" t="s">
        <v>223</v>
      </c>
      <c r="D21" s="1546"/>
      <c r="E21" s="108">
        <v>199.9</v>
      </c>
      <c r="F21" s="60" t="str">
        <f t="shared" si="0"/>
        <v>Small Hot Water</v>
      </c>
      <c r="G21" s="60" t="str">
        <f t="shared" si="1"/>
        <v>Tier 1</v>
      </c>
      <c r="H21" s="86">
        <f>Table16[[#This Row],[Input Factor, kBtuh]]*Table16[[#This Row],[Efficiency2]]/Table16[[#This Row],[Capacity GPM, 35 F temp rise]]</f>
        <v>17.254526315789473</v>
      </c>
      <c r="I21" s="113">
        <v>1</v>
      </c>
      <c r="J21" s="1565">
        <v>1199</v>
      </c>
      <c r="K21" s="1547">
        <f t="shared" si="2"/>
        <v>5.9979989994997496</v>
      </c>
      <c r="L21" s="1551" t="s">
        <v>33</v>
      </c>
      <c r="M21" s="61" t="s">
        <v>228</v>
      </c>
      <c r="N21" s="74">
        <v>9.5</v>
      </c>
      <c r="O21" s="112">
        <v>0.82</v>
      </c>
      <c r="P21" s="1549"/>
      <c r="Q21" s="1549">
        <f t="shared" si="3"/>
        <v>0.82</v>
      </c>
      <c r="R21" s="1546" t="str">
        <f t="shared" si="4"/>
        <v>Tier 1</v>
      </c>
      <c r="S21" s="1546" t="str">
        <f t="shared" si="5"/>
        <v xml:space="preserve">Small </v>
      </c>
      <c r="T21" s="1547"/>
      <c r="U21" s="73">
        <f>Table16[[#This Row],[kBtu*EF/gpm]]/17.51*35</f>
        <v>34.489344434759083</v>
      </c>
    </row>
    <row r="22" spans="1:21" ht="12.75" customHeight="1">
      <c r="A22" s="62" t="s">
        <v>1879</v>
      </c>
      <c r="B22" s="1552" t="s">
        <v>1889</v>
      </c>
      <c r="C22" s="82" t="s">
        <v>223</v>
      </c>
      <c r="D22" s="1546"/>
      <c r="E22" s="108">
        <v>199.9</v>
      </c>
      <c r="F22" s="60" t="str">
        <f t="shared" si="0"/>
        <v>Small Hot Water</v>
      </c>
      <c r="G22" s="60" t="str">
        <f t="shared" si="1"/>
        <v>Tier 1</v>
      </c>
      <c r="H22" s="86">
        <f>Table16[[#This Row],[Input Factor, kBtuh]]*Table16[[#This Row],[Efficiency2]]/Table16[[#This Row],[Capacity GPM, 35 F temp rise]]</f>
        <v>17.254526315789473</v>
      </c>
      <c r="I22" s="113">
        <v>1</v>
      </c>
      <c r="J22" s="1565">
        <v>1199</v>
      </c>
      <c r="K22" s="1547">
        <f t="shared" si="2"/>
        <v>5.9979989994997496</v>
      </c>
      <c r="L22" s="1551" t="s">
        <v>33</v>
      </c>
      <c r="M22" s="61" t="s">
        <v>228</v>
      </c>
      <c r="N22" s="74">
        <v>9.5</v>
      </c>
      <c r="O22" s="112">
        <v>0.82</v>
      </c>
      <c r="P22" s="1549"/>
      <c r="Q22" s="1549">
        <f t="shared" si="3"/>
        <v>0.82</v>
      </c>
      <c r="R22" s="1546" t="str">
        <f t="shared" si="4"/>
        <v>Tier 1</v>
      </c>
      <c r="S22" s="1546" t="str">
        <f t="shared" si="5"/>
        <v xml:space="preserve">Small </v>
      </c>
      <c r="T22" s="1547"/>
      <c r="U22" s="73">
        <f>Table16[[#This Row],[kBtu*EF/gpm]]/17.51*35</f>
        <v>34.489344434759083</v>
      </c>
    </row>
    <row r="23" spans="1:21" ht="12.75" customHeight="1">
      <c r="A23" s="62" t="s">
        <v>1879</v>
      </c>
      <c r="B23" s="62" t="s">
        <v>1890</v>
      </c>
      <c r="C23" s="82" t="s">
        <v>223</v>
      </c>
      <c r="D23" s="1546"/>
      <c r="E23" s="108">
        <v>199.9</v>
      </c>
      <c r="F23" s="60" t="str">
        <f t="shared" si="0"/>
        <v>Small Hot Water</v>
      </c>
      <c r="G23" s="60" t="str">
        <f t="shared" si="1"/>
        <v>Tier 1</v>
      </c>
      <c r="H23" s="86">
        <f>Table16[[#This Row],[Input Factor, kBtuh]]*Table16[[#This Row],[Efficiency2]]/Table16[[#This Row],[Capacity GPM, 35 F temp rise]]</f>
        <v>17.254526315789473</v>
      </c>
      <c r="I23" s="113">
        <v>1</v>
      </c>
      <c r="J23" s="63">
        <v>1199</v>
      </c>
      <c r="K23" s="1547">
        <f t="shared" si="2"/>
        <v>5.9979989994997496</v>
      </c>
      <c r="L23" s="1551" t="s">
        <v>33</v>
      </c>
      <c r="M23" s="61" t="s">
        <v>228</v>
      </c>
      <c r="N23" s="74">
        <v>9.5</v>
      </c>
      <c r="O23" s="112">
        <v>0.82</v>
      </c>
      <c r="P23" s="1549"/>
      <c r="Q23" s="1549">
        <f t="shared" si="3"/>
        <v>0.82</v>
      </c>
      <c r="R23" s="1546" t="str">
        <f t="shared" si="4"/>
        <v>Tier 1</v>
      </c>
      <c r="S23" s="1546" t="str">
        <f t="shared" si="5"/>
        <v xml:space="preserve">Small </v>
      </c>
      <c r="T23" s="1547"/>
      <c r="U23" s="73">
        <f>Table16[[#This Row],[kBtu*EF/gpm]]/17.51*35</f>
        <v>34.489344434759083</v>
      </c>
    </row>
    <row r="24" spans="1:21" ht="12.75" customHeight="1">
      <c r="A24" s="62" t="s">
        <v>1879</v>
      </c>
      <c r="B24" s="1552" t="s">
        <v>1891</v>
      </c>
      <c r="C24" s="82" t="s">
        <v>223</v>
      </c>
      <c r="D24" s="1546"/>
      <c r="E24" s="108">
        <v>199.9</v>
      </c>
      <c r="F24" s="60" t="str">
        <f t="shared" si="0"/>
        <v>Small Hot Water</v>
      </c>
      <c r="G24" s="60" t="str">
        <f t="shared" si="1"/>
        <v>Tier 1</v>
      </c>
      <c r="H24" s="86">
        <f>Table16[[#This Row],[Input Factor, kBtuh]]*Table16[[#This Row],[Efficiency2]]/Table16[[#This Row],[Capacity GPM, 35 F temp rise]]</f>
        <v>17.254526315789473</v>
      </c>
      <c r="I24" s="113">
        <v>1</v>
      </c>
      <c r="J24" s="1565">
        <v>1449</v>
      </c>
      <c r="K24" s="1547">
        <f t="shared" si="2"/>
        <v>7.2486243121560783</v>
      </c>
      <c r="L24" s="1551" t="s">
        <v>33</v>
      </c>
      <c r="M24" s="61" t="s">
        <v>228</v>
      </c>
      <c r="N24" s="74">
        <v>9.5</v>
      </c>
      <c r="O24" s="112">
        <v>0.82</v>
      </c>
      <c r="P24" s="1549"/>
      <c r="Q24" s="1549">
        <f t="shared" si="3"/>
        <v>0.82</v>
      </c>
      <c r="R24" s="1546" t="str">
        <f t="shared" si="4"/>
        <v>Tier 1</v>
      </c>
      <c r="S24" s="1546" t="str">
        <f t="shared" si="5"/>
        <v xml:space="preserve">Small </v>
      </c>
      <c r="T24" s="1547"/>
      <c r="U24" s="73">
        <f>Table16[[#This Row],[kBtu*EF/gpm]]/17.51*35</f>
        <v>34.489344434759083</v>
      </c>
    </row>
    <row r="25" spans="1:21" ht="12.75" customHeight="1">
      <c r="A25" s="62" t="s">
        <v>1892</v>
      </c>
      <c r="B25" s="1552" t="s">
        <v>1893</v>
      </c>
      <c r="C25" s="82" t="s">
        <v>223</v>
      </c>
      <c r="D25" s="1546"/>
      <c r="E25" s="78">
        <v>141</v>
      </c>
      <c r="F25" s="60" t="str">
        <f t="shared" si="0"/>
        <v>Small Hot Water</v>
      </c>
      <c r="G25" s="60" t="str">
        <f t="shared" si="1"/>
        <v>Tier 1</v>
      </c>
      <c r="H25" s="86">
        <f>Table16[[#This Row],[Input Factor, kBtuh]]*Table16[[#This Row],[Efficiency2]]/Table16[[#This Row],[Capacity GPM, 35 F temp rise]]</f>
        <v>17.002941176470586</v>
      </c>
      <c r="I25" s="113">
        <v>1</v>
      </c>
      <c r="J25" s="1565">
        <v>845</v>
      </c>
      <c r="K25" s="1547">
        <f t="shared" si="2"/>
        <v>5.9929078014184398</v>
      </c>
      <c r="L25" s="1551" t="s">
        <v>33</v>
      </c>
      <c r="M25" s="61" t="s">
        <v>228</v>
      </c>
      <c r="N25" s="74">
        <v>6.8</v>
      </c>
      <c r="O25" s="112">
        <v>0.82</v>
      </c>
      <c r="P25" s="1549"/>
      <c r="Q25" s="1549">
        <f t="shared" si="3"/>
        <v>0.82</v>
      </c>
      <c r="R25" s="1546" t="str">
        <f t="shared" si="4"/>
        <v>Tier 1</v>
      </c>
      <c r="S25" s="1546" t="str">
        <f t="shared" si="5"/>
        <v xml:space="preserve">Small </v>
      </c>
      <c r="T25" s="1547"/>
      <c r="U25" s="73">
        <f>Table16[[#This Row],[kBtu*EF/gpm]]/17.51*35</f>
        <v>33.986461517788143</v>
      </c>
    </row>
    <row r="26" spans="1:21" ht="12.75" customHeight="1">
      <c r="A26" s="1553" t="s">
        <v>1879</v>
      </c>
      <c r="B26" s="1553" t="s">
        <v>1886</v>
      </c>
      <c r="C26" s="82" t="s">
        <v>223</v>
      </c>
      <c r="D26" s="1546"/>
      <c r="E26" s="1554">
        <v>180</v>
      </c>
      <c r="F26" s="133" t="str">
        <f t="shared" si="0"/>
        <v>Small Hot Water</v>
      </c>
      <c r="G26" s="133" t="str">
        <f t="shared" si="1"/>
        <v>Tier 1</v>
      </c>
      <c r="H26" s="1555">
        <f>Table16[[#This Row],[Input Factor, kBtuh]]*Table16[[#This Row],[Efficiency2]]/Table16[[#This Row],[Capacity GPM, 35 F temp rise]]</f>
        <v>17.571428571428569</v>
      </c>
      <c r="I26" s="113">
        <v>1</v>
      </c>
      <c r="J26" s="1556">
        <v>1048</v>
      </c>
      <c r="K26" s="1557">
        <f t="shared" si="2"/>
        <v>5.822222222222222</v>
      </c>
      <c r="L26" s="1558" t="s">
        <v>1874</v>
      </c>
      <c r="M26" s="61" t="s">
        <v>228</v>
      </c>
      <c r="N26" s="1569">
        <v>8.4</v>
      </c>
      <c r="O26" s="1560">
        <v>0.82</v>
      </c>
      <c r="P26" s="1561">
        <v>0.82</v>
      </c>
      <c r="Q26" s="1549">
        <f t="shared" si="3"/>
        <v>0.82</v>
      </c>
      <c r="R26" s="1546" t="str">
        <f t="shared" si="4"/>
        <v>Tier 1</v>
      </c>
      <c r="S26" s="1546" t="str">
        <f t="shared" si="5"/>
        <v xml:space="preserve">Small </v>
      </c>
      <c r="T26" s="1562"/>
      <c r="U26" s="1563">
        <f>Table16[[#This Row],[kBtu*EF/gpm]]/17.51*35</f>
        <v>35.122786978869208</v>
      </c>
    </row>
    <row r="27" spans="1:21" ht="12.75" customHeight="1">
      <c r="A27" s="62" t="s">
        <v>1894</v>
      </c>
      <c r="B27" s="62" t="s">
        <v>1895</v>
      </c>
      <c r="C27" s="82" t="s">
        <v>223</v>
      </c>
      <c r="D27" s="1546"/>
      <c r="E27" s="78">
        <v>150</v>
      </c>
      <c r="F27" s="60" t="str">
        <f t="shared" si="0"/>
        <v>Small Hot Water</v>
      </c>
      <c r="G27" s="60" t="str">
        <f t="shared" si="1"/>
        <v>Tier 1</v>
      </c>
      <c r="H27" s="86">
        <f>Table16[[#This Row],[Input Factor, kBtuh]]*Table16[[#This Row],[Efficiency2]]/Table16[[#This Row],[Capacity GPM, 35 F temp rise]]</f>
        <v>19.218749999999996</v>
      </c>
      <c r="I27" s="113">
        <v>1</v>
      </c>
      <c r="J27" s="63">
        <v>617</v>
      </c>
      <c r="K27" s="1547">
        <f t="shared" si="2"/>
        <v>4.1133333333333333</v>
      </c>
      <c r="L27" s="1548" t="s">
        <v>25</v>
      </c>
      <c r="M27" s="61" t="s">
        <v>228</v>
      </c>
      <c r="N27" s="74">
        <v>6.4</v>
      </c>
      <c r="O27" s="112">
        <v>0.82</v>
      </c>
      <c r="P27" s="1549"/>
      <c r="Q27" s="1549">
        <f t="shared" si="3"/>
        <v>0.82</v>
      </c>
      <c r="R27" s="1546" t="str">
        <f t="shared" si="4"/>
        <v>Tier 1</v>
      </c>
      <c r="S27" s="1546" t="str">
        <f t="shared" si="5"/>
        <v xml:space="preserve">Small </v>
      </c>
      <c r="T27" s="1547">
        <v>977</v>
      </c>
      <c r="U27" s="73">
        <f>Table16[[#This Row],[kBtu*EF/gpm]]/17.51*35</f>
        <v>38.415548258138195</v>
      </c>
    </row>
    <row r="28" spans="1:21" ht="12.75" customHeight="1">
      <c r="A28" s="1553" t="s">
        <v>1894</v>
      </c>
      <c r="B28" s="1553" t="s">
        <v>1896</v>
      </c>
      <c r="C28" s="82" t="s">
        <v>223</v>
      </c>
      <c r="D28" s="1546"/>
      <c r="E28" s="1554">
        <v>180</v>
      </c>
      <c r="F28" s="133" t="str">
        <f t="shared" si="0"/>
        <v>Small Hot Water</v>
      </c>
      <c r="G28" s="133" t="str">
        <f t="shared" si="1"/>
        <v>Tier 1</v>
      </c>
      <c r="H28" s="1555">
        <f>Table16[[#This Row],[Input Factor, kBtuh]]*Table16[[#This Row],[Efficiency2]]/Table16[[#This Row],[Capacity GPM, 35 F temp rise]]</f>
        <v>17.571428571428569</v>
      </c>
      <c r="I28" s="113">
        <v>1</v>
      </c>
      <c r="J28" s="1556">
        <v>749</v>
      </c>
      <c r="K28" s="1557">
        <f t="shared" si="2"/>
        <v>4.1611111111111114</v>
      </c>
      <c r="L28" s="1558" t="s">
        <v>1874</v>
      </c>
      <c r="M28" s="61" t="s">
        <v>228</v>
      </c>
      <c r="N28" s="1569">
        <v>8.4</v>
      </c>
      <c r="O28" s="1560">
        <v>0.82</v>
      </c>
      <c r="P28" s="1561"/>
      <c r="Q28" s="1549">
        <f t="shared" si="3"/>
        <v>0.82</v>
      </c>
      <c r="R28" s="1546" t="str">
        <f t="shared" si="4"/>
        <v>Tier 1</v>
      </c>
      <c r="S28" s="1546" t="str">
        <f t="shared" si="5"/>
        <v xml:space="preserve">Small </v>
      </c>
      <c r="T28" s="1562"/>
      <c r="U28" s="1563">
        <f>Table16[[#This Row],[kBtu*EF/gpm]]/17.51*35</f>
        <v>35.122786978869208</v>
      </c>
    </row>
    <row r="29" spans="1:21" ht="12.75" customHeight="1">
      <c r="A29" s="1553" t="s">
        <v>1894</v>
      </c>
      <c r="B29" s="1553" t="s">
        <v>1897</v>
      </c>
      <c r="C29" s="82" t="s">
        <v>223</v>
      </c>
      <c r="D29" s="1546"/>
      <c r="E29" s="1564">
        <v>199.9</v>
      </c>
      <c r="F29" s="133" t="str">
        <f t="shared" si="0"/>
        <v>Small Hot Water</v>
      </c>
      <c r="G29" s="133" t="str">
        <f t="shared" si="1"/>
        <v>Tier 1</v>
      </c>
      <c r="H29" s="1555">
        <f>Table16[[#This Row],[Input Factor, kBtuh]]*Table16[[#This Row],[Efficiency2]]/Table16[[#This Row],[Capacity GPM, 35 F temp rise]]</f>
        <v>17.510000000000002</v>
      </c>
      <c r="I29" s="113">
        <v>1</v>
      </c>
      <c r="J29" s="1556">
        <v>1174</v>
      </c>
      <c r="K29" s="1557">
        <f t="shared" si="2"/>
        <v>5.8729364682341165</v>
      </c>
      <c r="L29" s="1558" t="s">
        <v>1874</v>
      </c>
      <c r="M29" s="61" t="s">
        <v>228</v>
      </c>
      <c r="N29" s="1559">
        <f t="shared" ref="N29:N38" si="6">E29*Q29/17.51</f>
        <v>9.361393489434608</v>
      </c>
      <c r="O29" s="1560">
        <v>0.82</v>
      </c>
      <c r="P29" s="1561"/>
      <c r="Q29" s="1549">
        <f t="shared" si="3"/>
        <v>0.82</v>
      </c>
      <c r="R29" s="1546" t="str">
        <f t="shared" si="4"/>
        <v>Tier 1</v>
      </c>
      <c r="S29" s="1546" t="str">
        <f t="shared" si="5"/>
        <v xml:space="preserve">Small </v>
      </c>
      <c r="T29" s="1562"/>
      <c r="U29" s="1563">
        <f>Table16[[#This Row],[kBtu*EF/gpm]]/17.51*35</f>
        <v>35</v>
      </c>
    </row>
    <row r="30" spans="1:21" ht="15" customHeight="1">
      <c r="A30" s="1553" t="s">
        <v>1898</v>
      </c>
      <c r="B30" s="1553" t="s">
        <v>1899</v>
      </c>
      <c r="C30" s="82" t="s">
        <v>223</v>
      </c>
      <c r="D30" s="1546"/>
      <c r="E30" s="1554">
        <v>180</v>
      </c>
      <c r="F30" s="133" t="str">
        <f t="shared" si="0"/>
        <v>Small Hot Water</v>
      </c>
      <c r="G30" s="133" t="str">
        <f t="shared" si="1"/>
        <v>Tier 1</v>
      </c>
      <c r="H30" s="1555">
        <f>Table16[[#This Row],[Input Factor, kBtuh]]*Table16[[#This Row],[Efficiency2]]/Table16[[#This Row],[Capacity GPM, 35 F temp rise]]</f>
        <v>17.510000000000002</v>
      </c>
      <c r="I30" s="113">
        <v>1</v>
      </c>
      <c r="J30" s="1556">
        <v>918</v>
      </c>
      <c r="K30" s="1557">
        <f t="shared" si="2"/>
        <v>5.0999999999999996</v>
      </c>
      <c r="L30" s="1570" t="s">
        <v>1874</v>
      </c>
      <c r="M30" s="61" t="s">
        <v>228</v>
      </c>
      <c r="N30" s="1559">
        <f t="shared" si="6"/>
        <v>8.4294688749286113</v>
      </c>
      <c r="O30" s="1560">
        <v>0.82</v>
      </c>
      <c r="P30" s="1571">
        <v>0.82</v>
      </c>
      <c r="Q30" s="1566">
        <f t="shared" si="3"/>
        <v>0.82</v>
      </c>
      <c r="R30" s="1567" t="str">
        <f t="shared" si="4"/>
        <v>Tier 1</v>
      </c>
      <c r="S30" s="1567" t="str">
        <f t="shared" si="5"/>
        <v xml:space="preserve">Small </v>
      </c>
      <c r="T30" s="1572"/>
      <c r="U30" s="1563">
        <f>Table16[[#This Row],[kBtu*EF/gpm]]/17.51*35</f>
        <v>35</v>
      </c>
    </row>
    <row r="31" spans="1:21" ht="15" customHeight="1">
      <c r="A31" s="1553" t="s">
        <v>1898</v>
      </c>
      <c r="B31" s="1553" t="s">
        <v>1900</v>
      </c>
      <c r="C31" s="82" t="s">
        <v>223</v>
      </c>
      <c r="D31" s="1546"/>
      <c r="E31" s="1554">
        <v>199</v>
      </c>
      <c r="F31" s="133" t="str">
        <f t="shared" si="0"/>
        <v>Small Hot Water</v>
      </c>
      <c r="G31" s="133" t="str">
        <f t="shared" si="1"/>
        <v>Tier 1</v>
      </c>
      <c r="H31" s="1555">
        <f>Table16[[#This Row],[Input Factor, kBtuh]]*Table16[[#This Row],[Efficiency2]]/Table16[[#This Row],[Capacity GPM, 35 F temp rise]]</f>
        <v>17.510000000000002</v>
      </c>
      <c r="I31" s="113">
        <v>1</v>
      </c>
      <c r="J31" s="1556">
        <v>1522</v>
      </c>
      <c r="K31" s="1557">
        <f t="shared" si="2"/>
        <v>7.6482412060301508</v>
      </c>
      <c r="L31" s="1570" t="s">
        <v>1874</v>
      </c>
      <c r="M31" s="61" t="s">
        <v>228</v>
      </c>
      <c r="N31" s="1559">
        <f t="shared" si="6"/>
        <v>9.3192461450599637</v>
      </c>
      <c r="O31" s="1560">
        <v>0.82</v>
      </c>
      <c r="P31" s="1571">
        <v>0.83</v>
      </c>
      <c r="Q31" s="1566">
        <f t="shared" si="3"/>
        <v>0.82</v>
      </c>
      <c r="R31" s="1567" t="str">
        <f t="shared" si="4"/>
        <v>Tier 1</v>
      </c>
      <c r="S31" s="1567" t="str">
        <f t="shared" si="5"/>
        <v xml:space="preserve">Small </v>
      </c>
      <c r="T31" s="1572"/>
      <c r="U31" s="1563">
        <f>Table16[[#This Row],[kBtu*EF/gpm]]/17.51*35</f>
        <v>35</v>
      </c>
    </row>
    <row r="32" spans="1:21" ht="15" customHeight="1">
      <c r="A32" s="1553" t="s">
        <v>1898</v>
      </c>
      <c r="B32" s="1553" t="s">
        <v>1901</v>
      </c>
      <c r="C32" s="82" t="s">
        <v>223</v>
      </c>
      <c r="D32" s="1546"/>
      <c r="E32" s="1554">
        <v>190</v>
      </c>
      <c r="F32" s="133" t="str">
        <f t="shared" si="0"/>
        <v>Small Hot Water</v>
      </c>
      <c r="G32" s="133" t="str">
        <f t="shared" si="1"/>
        <v>Tier 1</v>
      </c>
      <c r="H32" s="1555">
        <f>Table16[[#This Row],[Input Factor, kBtuh]]*Table16[[#This Row],[Efficiency2]]/Table16[[#This Row],[Capacity GPM, 35 F temp rise]]</f>
        <v>17.510000000000002</v>
      </c>
      <c r="I32" s="113">
        <v>1</v>
      </c>
      <c r="J32" s="1556">
        <v>1220</v>
      </c>
      <c r="K32" s="1557">
        <f t="shared" si="2"/>
        <v>6.4210526315789478</v>
      </c>
      <c r="L32" s="1570" t="s">
        <v>1874</v>
      </c>
      <c r="M32" s="61" t="s">
        <v>228</v>
      </c>
      <c r="N32" s="1559">
        <f t="shared" si="6"/>
        <v>8.8977727013135333</v>
      </c>
      <c r="O32" s="1560">
        <v>0.82</v>
      </c>
      <c r="P32" s="1571">
        <v>0.84</v>
      </c>
      <c r="Q32" s="1566">
        <f t="shared" si="3"/>
        <v>0.82</v>
      </c>
      <c r="R32" s="1567" t="str">
        <f t="shared" si="4"/>
        <v>Tier 1</v>
      </c>
      <c r="S32" s="1567" t="str">
        <f t="shared" si="5"/>
        <v xml:space="preserve">Small </v>
      </c>
      <c r="T32" s="1572"/>
      <c r="U32" s="1563">
        <f>Table16[[#This Row],[kBtu*EF/gpm]]/17.51*35</f>
        <v>35</v>
      </c>
    </row>
    <row r="33" spans="1:21" ht="15" customHeight="1">
      <c r="A33" s="1553" t="s">
        <v>1898</v>
      </c>
      <c r="B33" s="1553" t="s">
        <v>1902</v>
      </c>
      <c r="C33" s="82" t="s">
        <v>223</v>
      </c>
      <c r="D33" s="1546"/>
      <c r="E33" s="1554">
        <v>199</v>
      </c>
      <c r="F33" s="133" t="str">
        <f t="shared" si="0"/>
        <v>Small Hot Water</v>
      </c>
      <c r="G33" s="133" t="str">
        <f t="shared" si="1"/>
        <v>Tier 1</v>
      </c>
      <c r="H33" s="1555">
        <f>Table16[[#This Row],[Input Factor, kBtuh]]*Table16[[#This Row],[Efficiency2]]/Table16[[#This Row],[Capacity GPM, 35 F temp rise]]</f>
        <v>17.510000000000002</v>
      </c>
      <c r="I33" s="113">
        <v>1</v>
      </c>
      <c r="J33" s="1556">
        <v>1108</v>
      </c>
      <c r="K33" s="1557">
        <f t="shared" si="2"/>
        <v>5.5678391959798992</v>
      </c>
      <c r="L33" s="1570" t="s">
        <v>1874</v>
      </c>
      <c r="M33" s="61" t="s">
        <v>228</v>
      </c>
      <c r="N33" s="1559">
        <f t="shared" si="6"/>
        <v>9.3192461450599637</v>
      </c>
      <c r="O33" s="1560">
        <v>0.82</v>
      </c>
      <c r="P33" s="1571"/>
      <c r="Q33" s="1566">
        <f t="shared" si="3"/>
        <v>0.82</v>
      </c>
      <c r="R33" s="1567" t="str">
        <f t="shared" si="4"/>
        <v>Tier 1</v>
      </c>
      <c r="S33" s="1567" t="str">
        <f t="shared" si="5"/>
        <v xml:space="preserve">Small </v>
      </c>
      <c r="T33" s="1572"/>
      <c r="U33" s="1563">
        <f>Table16[[#This Row],[kBtu*EF/gpm]]/17.51*35</f>
        <v>35</v>
      </c>
    </row>
    <row r="34" spans="1:21" ht="15" customHeight="1">
      <c r="A34" s="1553" t="s">
        <v>1898</v>
      </c>
      <c r="B34" s="1553" t="s">
        <v>1903</v>
      </c>
      <c r="C34" s="82" t="s">
        <v>223</v>
      </c>
      <c r="D34" s="1546"/>
      <c r="E34" s="1554">
        <v>120</v>
      </c>
      <c r="F34" s="133" t="str">
        <f t="shared" si="0"/>
        <v>Small Hot Water</v>
      </c>
      <c r="G34" s="133" t="str">
        <f t="shared" si="1"/>
        <v>Tier 1</v>
      </c>
      <c r="H34" s="1555">
        <f>Table16[[#This Row],[Input Factor, kBtuh]]*Table16[[#This Row],[Efficiency2]]/Table16[[#This Row],[Capacity GPM, 35 F temp rise]]</f>
        <v>17.510000000000002</v>
      </c>
      <c r="I34" s="113">
        <v>1</v>
      </c>
      <c r="J34" s="1556">
        <v>601.5</v>
      </c>
      <c r="K34" s="1557">
        <f t="shared" si="2"/>
        <v>5.0125000000000002</v>
      </c>
      <c r="L34" s="1570" t="s">
        <v>1874</v>
      </c>
      <c r="M34" s="61" t="s">
        <v>228</v>
      </c>
      <c r="N34" s="1559">
        <f t="shared" si="6"/>
        <v>5.6196459166190742</v>
      </c>
      <c r="O34" s="1560">
        <v>0.82</v>
      </c>
      <c r="P34" s="1571">
        <v>0.82</v>
      </c>
      <c r="Q34" s="1566">
        <f t="shared" si="3"/>
        <v>0.82</v>
      </c>
      <c r="R34" s="1567" t="str">
        <f t="shared" si="4"/>
        <v>Tier 1</v>
      </c>
      <c r="S34" s="1567" t="str">
        <f t="shared" si="5"/>
        <v xml:space="preserve">Small </v>
      </c>
      <c r="T34" s="1572"/>
      <c r="U34" s="1563">
        <f>Table16[[#This Row],[kBtu*EF/gpm]]/17.51*35</f>
        <v>35</v>
      </c>
    </row>
    <row r="35" spans="1:21" ht="15" customHeight="1">
      <c r="A35" s="1553" t="s">
        <v>1865</v>
      </c>
      <c r="B35" s="1553" t="s">
        <v>1904</v>
      </c>
      <c r="C35" s="82" t="s">
        <v>223</v>
      </c>
      <c r="D35" s="1546"/>
      <c r="E35" s="1554">
        <v>199</v>
      </c>
      <c r="F35" s="133" t="str">
        <f t="shared" si="0"/>
        <v>Small Hot Water</v>
      </c>
      <c r="G35" s="133" t="str">
        <f t="shared" si="1"/>
        <v>Tier 1</v>
      </c>
      <c r="H35" s="1555">
        <f>Table16[[#This Row],[Input Factor, kBtuh]]*Table16[[#This Row],[Efficiency2]]/Table16[[#This Row],[Capacity GPM, 35 F temp rise]]</f>
        <v>17.510000000000002</v>
      </c>
      <c r="I35" s="113">
        <v>1</v>
      </c>
      <c r="J35" s="1556">
        <v>1096.5</v>
      </c>
      <c r="K35" s="1557">
        <f t="shared" si="2"/>
        <v>5.5100502512562812</v>
      </c>
      <c r="L35" s="1570" t="s">
        <v>1874</v>
      </c>
      <c r="M35" s="61" t="s">
        <v>228</v>
      </c>
      <c r="N35" s="1559">
        <f t="shared" si="6"/>
        <v>9.3192461450599637</v>
      </c>
      <c r="O35" s="1560">
        <v>0.82</v>
      </c>
      <c r="P35" s="1561"/>
      <c r="Q35" s="1549">
        <f t="shared" si="3"/>
        <v>0.82</v>
      </c>
      <c r="R35" s="1546" t="str">
        <f t="shared" si="4"/>
        <v>Tier 1</v>
      </c>
      <c r="S35" s="1546" t="str">
        <f t="shared" si="5"/>
        <v xml:space="preserve">Small </v>
      </c>
      <c r="T35" s="1562"/>
      <c r="U35" s="1563">
        <f>Table16[[#This Row],[kBtu*EF/gpm]]/17.51*35</f>
        <v>35</v>
      </c>
    </row>
    <row r="36" spans="1:21" ht="15" customHeight="1">
      <c r="A36" s="1553" t="s">
        <v>1865</v>
      </c>
      <c r="B36" s="1553" t="s">
        <v>1905</v>
      </c>
      <c r="C36" s="82" t="s">
        <v>223</v>
      </c>
      <c r="D36" s="1546"/>
      <c r="E36" s="1554">
        <v>190</v>
      </c>
      <c r="F36" s="133" t="str">
        <f t="shared" si="0"/>
        <v>Small Hot Water</v>
      </c>
      <c r="G36" s="133" t="str">
        <f t="shared" si="1"/>
        <v>Tier 1</v>
      </c>
      <c r="H36" s="1555">
        <f>Table16[[#This Row],[Input Factor, kBtuh]]*Table16[[#This Row],[Efficiency2]]/Table16[[#This Row],[Capacity GPM, 35 F temp rise]]</f>
        <v>17.510000000000002</v>
      </c>
      <c r="I36" s="113">
        <v>1</v>
      </c>
      <c r="J36" s="1556">
        <v>875</v>
      </c>
      <c r="K36" s="1557">
        <f t="shared" si="2"/>
        <v>4.6052631578947372</v>
      </c>
      <c r="L36" s="1570" t="s">
        <v>1874</v>
      </c>
      <c r="M36" s="61" t="s">
        <v>228</v>
      </c>
      <c r="N36" s="1559">
        <f t="shared" si="6"/>
        <v>8.8977727013135333</v>
      </c>
      <c r="O36" s="1560">
        <v>0.82</v>
      </c>
      <c r="P36" s="1561"/>
      <c r="Q36" s="1549">
        <f t="shared" si="3"/>
        <v>0.82</v>
      </c>
      <c r="R36" s="1546" t="str">
        <f t="shared" si="4"/>
        <v>Tier 1</v>
      </c>
      <c r="S36" s="1546" t="str">
        <f t="shared" si="5"/>
        <v xml:space="preserve">Small </v>
      </c>
      <c r="T36" s="1562"/>
      <c r="U36" s="1563">
        <f>Table16[[#This Row],[kBtu*EF/gpm]]/17.51*35</f>
        <v>35</v>
      </c>
    </row>
    <row r="37" spans="1:21" ht="15" customHeight="1">
      <c r="A37" s="1553" t="s">
        <v>1865</v>
      </c>
      <c r="B37" s="1553" t="s">
        <v>1906</v>
      </c>
      <c r="C37" s="82" t="s">
        <v>223</v>
      </c>
      <c r="D37" s="1546"/>
      <c r="E37" s="1554">
        <v>190</v>
      </c>
      <c r="F37" s="133" t="str">
        <f t="shared" si="0"/>
        <v>Small Hot Water</v>
      </c>
      <c r="G37" s="133" t="str">
        <f t="shared" si="1"/>
        <v>Tier 1</v>
      </c>
      <c r="H37" s="1555">
        <f>Table16[[#This Row],[Input Factor, kBtuh]]*Table16[[#This Row],[Efficiency2]]/Table16[[#This Row],[Capacity GPM, 35 F temp rise]]</f>
        <v>17.510000000000002</v>
      </c>
      <c r="I37" s="113">
        <v>1</v>
      </c>
      <c r="J37" s="1556">
        <v>858</v>
      </c>
      <c r="K37" s="1557">
        <f t="shared" si="2"/>
        <v>4.5157894736842108</v>
      </c>
      <c r="L37" s="1570" t="s">
        <v>1874</v>
      </c>
      <c r="M37" s="61" t="s">
        <v>228</v>
      </c>
      <c r="N37" s="1559">
        <f t="shared" si="6"/>
        <v>8.8977727013135333</v>
      </c>
      <c r="O37" s="1560">
        <v>0.82</v>
      </c>
      <c r="P37" s="1561"/>
      <c r="Q37" s="1549">
        <f t="shared" si="3"/>
        <v>0.82</v>
      </c>
      <c r="R37" s="1546" t="str">
        <f t="shared" si="4"/>
        <v>Tier 1</v>
      </c>
      <c r="S37" s="1546" t="str">
        <f t="shared" si="5"/>
        <v xml:space="preserve">Small </v>
      </c>
      <c r="T37" s="1562"/>
      <c r="U37" s="1563">
        <f>Table16[[#This Row],[kBtu*EF/gpm]]/17.51*35</f>
        <v>35</v>
      </c>
    </row>
    <row r="38" spans="1:21" ht="15" customHeight="1">
      <c r="A38" s="1553" t="s">
        <v>1865</v>
      </c>
      <c r="B38" s="1553" t="s">
        <v>1907</v>
      </c>
      <c r="C38" s="82" t="s">
        <v>223</v>
      </c>
      <c r="D38" s="1546"/>
      <c r="E38" s="1554">
        <v>190</v>
      </c>
      <c r="F38" s="133" t="str">
        <f t="shared" si="0"/>
        <v>Small Hot Water</v>
      </c>
      <c r="G38" s="133" t="str">
        <f t="shared" si="1"/>
        <v>Tier 1</v>
      </c>
      <c r="H38" s="1555">
        <f>Table16[[#This Row],[Input Factor, kBtuh]]*Table16[[#This Row],[Efficiency2]]/Table16[[#This Row],[Capacity GPM, 35 F temp rise]]</f>
        <v>17.510000000000002</v>
      </c>
      <c r="I38" s="113">
        <v>1</v>
      </c>
      <c r="J38" s="1556">
        <v>889.625</v>
      </c>
      <c r="K38" s="1557">
        <f t="shared" si="2"/>
        <v>4.6822368421052634</v>
      </c>
      <c r="L38" s="1570" t="s">
        <v>1874</v>
      </c>
      <c r="M38" s="61" t="s">
        <v>228</v>
      </c>
      <c r="N38" s="1559">
        <f t="shared" si="6"/>
        <v>8.8977727013135333</v>
      </c>
      <c r="O38" s="1560">
        <v>0.82</v>
      </c>
      <c r="P38" s="1561"/>
      <c r="Q38" s="1549">
        <f t="shared" si="3"/>
        <v>0.82</v>
      </c>
      <c r="R38" s="1546" t="str">
        <f t="shared" si="4"/>
        <v>Tier 1</v>
      </c>
      <c r="S38" s="1546" t="str">
        <f t="shared" si="5"/>
        <v xml:space="preserve">Small </v>
      </c>
      <c r="T38" s="1562"/>
      <c r="U38" s="1563">
        <f>Table16[[#This Row],[kBtu*EF/gpm]]/17.51*35</f>
        <v>35</v>
      </c>
    </row>
    <row r="39" spans="1:21" ht="15" customHeight="1">
      <c r="A39" s="62" t="s">
        <v>450</v>
      </c>
      <c r="B39" s="62" t="s">
        <v>1908</v>
      </c>
      <c r="C39" s="82" t="s">
        <v>223</v>
      </c>
      <c r="D39" s="1546"/>
      <c r="E39" s="78">
        <v>199</v>
      </c>
      <c r="F39" s="60" t="str">
        <f t="shared" si="0"/>
        <v>Small Hot Water</v>
      </c>
      <c r="G39" s="60" t="str">
        <f t="shared" si="1"/>
        <v>Tier 1</v>
      </c>
      <c r="H39" s="86">
        <f>Table16[[#This Row],[Input Factor, kBtuh]]*Table16[[#This Row],[Efficiency2]]/Table16[[#This Row],[Capacity GPM, 35 F temp rise]]</f>
        <v>17.571276595744678</v>
      </c>
      <c r="I39" s="1535">
        <v>1</v>
      </c>
      <c r="J39" s="63">
        <f>1222.79+68.79</f>
        <v>1291.58</v>
      </c>
      <c r="K39" s="1547">
        <f t="shared" si="2"/>
        <v>6.4903517587939694</v>
      </c>
      <c r="L39" s="135" t="s">
        <v>22</v>
      </c>
      <c r="M39" s="61" t="s">
        <v>228</v>
      </c>
      <c r="N39" s="74">
        <v>9.4</v>
      </c>
      <c r="O39" s="86">
        <v>0.83</v>
      </c>
      <c r="P39" s="1549"/>
      <c r="Q39" s="1549">
        <f t="shared" si="3"/>
        <v>0.83</v>
      </c>
      <c r="R39" s="1546" t="str">
        <f t="shared" si="4"/>
        <v>Tier 1</v>
      </c>
      <c r="S39" s="1546" t="str">
        <f t="shared" si="5"/>
        <v xml:space="preserve">Small </v>
      </c>
      <c r="T39" s="1546"/>
      <c r="U39" s="73">
        <f>Table16[[#This Row],[kBtu*EF/gpm]]/17.51*35</f>
        <v>35.122483201088727</v>
      </c>
    </row>
    <row r="40" spans="1:21" ht="15" customHeight="1">
      <c r="A40" s="62" t="s">
        <v>1872</v>
      </c>
      <c r="B40" s="62" t="s">
        <v>1909</v>
      </c>
      <c r="C40" s="82" t="s">
        <v>223</v>
      </c>
      <c r="D40" s="1546"/>
      <c r="E40" s="78">
        <v>180</v>
      </c>
      <c r="F40" s="60" t="str">
        <f t="shared" si="0"/>
        <v>Small Hot Water</v>
      </c>
      <c r="G40" s="60" t="str">
        <f t="shared" si="1"/>
        <v>Tier 1</v>
      </c>
      <c r="H40" s="86">
        <f>Table16[[#This Row],[Input Factor, kBtuh]]*Table16[[#This Row],[Efficiency2]]/Table16[[#This Row],[Capacity GPM, 35 F temp rise]]</f>
        <v>17.785714285714285</v>
      </c>
      <c r="I40" s="113">
        <v>1</v>
      </c>
      <c r="J40" s="63">
        <f>1005.99+45.39</f>
        <v>1051.3800000000001</v>
      </c>
      <c r="K40" s="1547">
        <f t="shared" si="2"/>
        <v>5.8410000000000002</v>
      </c>
      <c r="L40" s="135" t="s">
        <v>22</v>
      </c>
      <c r="M40" s="61" t="s">
        <v>228</v>
      </c>
      <c r="N40" s="74">
        <v>8.4</v>
      </c>
      <c r="O40" s="112">
        <v>0.83</v>
      </c>
      <c r="P40" s="1549"/>
      <c r="Q40" s="1549">
        <f t="shared" si="3"/>
        <v>0.83</v>
      </c>
      <c r="R40" s="1546" t="str">
        <f t="shared" si="4"/>
        <v>Tier 1</v>
      </c>
      <c r="S40" s="1546" t="str">
        <f t="shared" si="5"/>
        <v xml:space="preserve">Small </v>
      </c>
      <c r="T40" s="1547"/>
      <c r="U40" s="73">
        <f>Table16[[#This Row],[kBtu*EF/gpm]]/17.51*35</f>
        <v>35.551113649343229</v>
      </c>
    </row>
    <row r="41" spans="1:21" ht="15" customHeight="1">
      <c r="A41" s="1553" t="s">
        <v>1872</v>
      </c>
      <c r="B41" s="1553" t="s">
        <v>1910</v>
      </c>
      <c r="C41" s="82" t="s">
        <v>223</v>
      </c>
      <c r="D41" s="1546"/>
      <c r="E41" s="1564">
        <v>199.9</v>
      </c>
      <c r="F41" s="133" t="str">
        <f t="shared" si="0"/>
        <v>Small Hot Water</v>
      </c>
      <c r="G41" s="133" t="str">
        <f t="shared" si="1"/>
        <v>Tier 1</v>
      </c>
      <c r="H41" s="1555">
        <f>Table16[[#This Row],[Input Factor, kBtuh]]*Table16[[#This Row],[Efficiency2]]/Table16[[#This Row],[Capacity GPM, 35 F temp rise]]</f>
        <v>17.510000000000002</v>
      </c>
      <c r="I41" s="113">
        <v>1</v>
      </c>
      <c r="J41" s="1556">
        <v>1168</v>
      </c>
      <c r="K41" s="1557">
        <f t="shared" si="2"/>
        <v>5.8429214607303654</v>
      </c>
      <c r="L41" s="1570" t="s">
        <v>1874</v>
      </c>
      <c r="M41" s="61" t="s">
        <v>228</v>
      </c>
      <c r="N41" s="1559">
        <f>E41*Q41/17.51</f>
        <v>9.4755568246716155</v>
      </c>
      <c r="O41" s="1560">
        <v>0.83</v>
      </c>
      <c r="P41" s="1561">
        <v>0.84</v>
      </c>
      <c r="Q41" s="1549">
        <f t="shared" si="3"/>
        <v>0.83</v>
      </c>
      <c r="R41" s="1546" t="str">
        <f t="shared" si="4"/>
        <v>Tier 1</v>
      </c>
      <c r="S41" s="1546" t="str">
        <f t="shared" si="5"/>
        <v xml:space="preserve">Small </v>
      </c>
      <c r="T41" s="1562"/>
      <c r="U41" s="1563">
        <f>Table16[[#This Row],[kBtu*EF/gpm]]/17.51*35</f>
        <v>35</v>
      </c>
    </row>
    <row r="42" spans="1:21" ht="15" customHeight="1">
      <c r="A42" s="1553" t="s">
        <v>1865</v>
      </c>
      <c r="B42" s="1553" t="s">
        <v>1911</v>
      </c>
      <c r="C42" s="82" t="s">
        <v>223</v>
      </c>
      <c r="D42" s="1546"/>
      <c r="E42" s="1554">
        <v>140</v>
      </c>
      <c r="F42" s="133" t="str">
        <f t="shared" si="0"/>
        <v>Small Hot Water</v>
      </c>
      <c r="G42" s="133" t="str">
        <f t="shared" si="1"/>
        <v>Tier 1</v>
      </c>
      <c r="H42" s="1555">
        <f>Table16[[#This Row],[Input Factor, kBtuh]]*Table16[[#This Row],[Efficiency2]]/Table16[[#This Row],[Capacity GPM, 35 F temp rise]]</f>
        <v>17.510000000000002</v>
      </c>
      <c r="I42" s="113">
        <v>1</v>
      </c>
      <c r="J42" s="1556">
        <v>638.5</v>
      </c>
      <c r="K42" s="1557">
        <f t="shared" si="2"/>
        <v>4.5607142857142859</v>
      </c>
      <c r="L42" s="1570" t="s">
        <v>1874</v>
      </c>
      <c r="M42" s="61" t="s">
        <v>228</v>
      </c>
      <c r="N42" s="1559">
        <f>E42*Q42/17.51</f>
        <v>6.6362078812107352</v>
      </c>
      <c r="O42" s="1560">
        <v>0.83</v>
      </c>
      <c r="P42" s="1561"/>
      <c r="Q42" s="1549">
        <f t="shared" si="3"/>
        <v>0.83</v>
      </c>
      <c r="R42" s="1546" t="str">
        <f t="shared" si="4"/>
        <v>Tier 1</v>
      </c>
      <c r="S42" s="1546" t="str">
        <f t="shared" si="5"/>
        <v xml:space="preserve">Small </v>
      </c>
      <c r="T42" s="1562"/>
      <c r="U42" s="1563">
        <f>Table16[[#This Row],[kBtu*EF/gpm]]/17.51*35</f>
        <v>35</v>
      </c>
    </row>
    <row r="43" spans="1:21" ht="15" customHeight="1">
      <c r="A43" s="1553" t="s">
        <v>1898</v>
      </c>
      <c r="B43" s="1553" t="s">
        <v>1912</v>
      </c>
      <c r="C43" s="82" t="s">
        <v>223</v>
      </c>
      <c r="D43" s="1546"/>
      <c r="E43" s="1554">
        <v>180</v>
      </c>
      <c r="F43" s="133" t="str">
        <f t="shared" si="0"/>
        <v>Small Hot Water</v>
      </c>
      <c r="G43" s="133" t="str">
        <f t="shared" si="1"/>
        <v>Tier 1</v>
      </c>
      <c r="H43" s="1555">
        <f>Table16[[#This Row],[Input Factor, kBtuh]]*Table16[[#This Row],[Efficiency2]]/Table16[[#This Row],[Capacity GPM, 35 F temp rise]]</f>
        <v>17.510000000000002</v>
      </c>
      <c r="I43" s="113">
        <v>1</v>
      </c>
      <c r="J43" s="1556">
        <v>1067</v>
      </c>
      <c r="K43" s="1557">
        <f t="shared" si="2"/>
        <v>5.927777777777778</v>
      </c>
      <c r="L43" s="1570" t="s">
        <v>1874</v>
      </c>
      <c r="M43" s="61" t="s">
        <v>228</v>
      </c>
      <c r="N43" s="1559">
        <f>E43*Q43/17.51</f>
        <v>8.6350656767561382</v>
      </c>
      <c r="O43" s="1560"/>
      <c r="P43" s="1561">
        <v>0.84</v>
      </c>
      <c r="Q43" s="1549">
        <f t="shared" si="3"/>
        <v>0.84</v>
      </c>
      <c r="R43" s="1546" t="str">
        <f t="shared" si="4"/>
        <v>Tier 1</v>
      </c>
      <c r="S43" s="1546" t="str">
        <f t="shared" si="5"/>
        <v xml:space="preserve">Small </v>
      </c>
      <c r="T43" s="1562"/>
      <c r="U43" s="1563">
        <f>Table16[[#This Row],[kBtu*EF/gpm]]/17.51*35</f>
        <v>35</v>
      </c>
    </row>
    <row r="44" spans="1:21" ht="15" customHeight="1">
      <c r="A44" s="1553" t="s">
        <v>1872</v>
      </c>
      <c r="B44" s="1553" t="s">
        <v>1913</v>
      </c>
      <c r="C44" s="82" t="s">
        <v>223</v>
      </c>
      <c r="D44" s="1546"/>
      <c r="E44" s="1564">
        <v>199.9</v>
      </c>
      <c r="F44" s="133" t="str">
        <f t="shared" si="0"/>
        <v>Small Hot Water</v>
      </c>
      <c r="G44" s="133" t="str">
        <f t="shared" si="1"/>
        <v>Tier 2</v>
      </c>
      <c r="H44" s="1555">
        <f>Table16[[#This Row],[Input Factor, kBtuh]]*Table16[[#This Row],[Efficiency2]]/Table16[[#This Row],[Capacity GPM, 35 F temp rise]]</f>
        <v>16.3881981981982</v>
      </c>
      <c r="I44" s="113">
        <v>1</v>
      </c>
      <c r="J44" s="1556">
        <v>1881</v>
      </c>
      <c r="K44" s="1557">
        <f t="shared" si="2"/>
        <v>9.4097048524262128</v>
      </c>
      <c r="L44" s="1570" t="s">
        <v>1874</v>
      </c>
      <c r="M44" s="61" t="s">
        <v>228</v>
      </c>
      <c r="N44" s="1569">
        <v>11.1</v>
      </c>
      <c r="O44" s="1560">
        <v>0.91</v>
      </c>
      <c r="P44" s="1561">
        <v>0.93</v>
      </c>
      <c r="Q44" s="1549">
        <f t="shared" si="3"/>
        <v>0.91</v>
      </c>
      <c r="R44" s="1546" t="str">
        <f t="shared" si="4"/>
        <v>Tier 2</v>
      </c>
      <c r="S44" s="1546" t="str">
        <f t="shared" si="5"/>
        <v xml:space="preserve">Small </v>
      </c>
      <c r="T44" s="1562"/>
      <c r="U44" s="1563">
        <f>Table16[[#This Row],[kBtu*EF/gpm]]/17.51*35</f>
        <v>32.757677723411589</v>
      </c>
    </row>
    <row r="45" spans="1:21" ht="15" customHeight="1">
      <c r="A45" s="1553" t="s">
        <v>1872</v>
      </c>
      <c r="B45" s="1553" t="s">
        <v>1914</v>
      </c>
      <c r="C45" s="82" t="s">
        <v>223</v>
      </c>
      <c r="D45" s="1546"/>
      <c r="E45" s="1554">
        <v>157</v>
      </c>
      <c r="F45" s="133" t="str">
        <f t="shared" si="0"/>
        <v>Small Hot Water</v>
      </c>
      <c r="G45" s="133" t="str">
        <f t="shared" si="1"/>
        <v>Tier 2</v>
      </c>
      <c r="H45" s="1555">
        <f>Table16[[#This Row],[Input Factor, kBtuh]]*Table16[[#This Row],[Efficiency2]]/Table16[[#This Row],[Capacity GPM, 35 F temp rise]]</f>
        <v>17.213253012048192</v>
      </c>
      <c r="I45" s="113">
        <v>1</v>
      </c>
      <c r="J45" s="1556">
        <v>1214</v>
      </c>
      <c r="K45" s="1557">
        <f t="shared" si="2"/>
        <v>7.7324840764331206</v>
      </c>
      <c r="L45" s="1570" t="s">
        <v>1874</v>
      </c>
      <c r="M45" s="61" t="s">
        <v>228</v>
      </c>
      <c r="N45" s="1569">
        <v>8.3000000000000007</v>
      </c>
      <c r="O45" s="1560">
        <v>0.91</v>
      </c>
      <c r="P45" s="1561">
        <v>0.93</v>
      </c>
      <c r="Q45" s="1549">
        <f t="shared" si="3"/>
        <v>0.91</v>
      </c>
      <c r="R45" s="1546" t="str">
        <f t="shared" si="4"/>
        <v>Tier 2</v>
      </c>
      <c r="S45" s="1546" t="str">
        <f t="shared" si="5"/>
        <v xml:space="preserve">Small </v>
      </c>
      <c r="T45" s="1562"/>
      <c r="U45" s="1563">
        <f>Table16[[#This Row],[kBtu*EF/gpm]]/17.51*35</f>
        <v>34.406844969827908</v>
      </c>
    </row>
    <row r="46" spans="1:21" ht="15" customHeight="1">
      <c r="A46" s="1553" t="s">
        <v>1872</v>
      </c>
      <c r="B46" s="1553" t="s">
        <v>1915</v>
      </c>
      <c r="C46" s="82" t="s">
        <v>223</v>
      </c>
      <c r="D46" s="1546"/>
      <c r="E46" s="1554">
        <v>180</v>
      </c>
      <c r="F46" s="133" t="str">
        <f t="shared" si="0"/>
        <v>Small Hot Water</v>
      </c>
      <c r="G46" s="133" t="str">
        <f t="shared" si="1"/>
        <v>Tier 2</v>
      </c>
      <c r="H46" s="1555">
        <f>Table16[[#This Row],[Input Factor, kBtuh]]*Table16[[#This Row],[Efficiency2]]/Table16[[#This Row],[Capacity GPM, 35 F temp rise]]</f>
        <v>17.510000000000002</v>
      </c>
      <c r="I46" s="113">
        <v>1</v>
      </c>
      <c r="J46" s="1556">
        <v>1410</v>
      </c>
      <c r="K46" s="1557">
        <f t="shared" si="2"/>
        <v>7.833333333333333</v>
      </c>
      <c r="L46" s="1570" t="s">
        <v>1874</v>
      </c>
      <c r="M46" s="61" t="s">
        <v>228</v>
      </c>
      <c r="N46" s="1559">
        <f>E46*Q46/17.51</f>
        <v>9.3546544831524834</v>
      </c>
      <c r="O46" s="1560">
        <v>0.91</v>
      </c>
      <c r="P46" s="1561">
        <v>0.93</v>
      </c>
      <c r="Q46" s="1549">
        <f t="shared" si="3"/>
        <v>0.91</v>
      </c>
      <c r="R46" s="1546" t="str">
        <f t="shared" si="4"/>
        <v>Tier 2</v>
      </c>
      <c r="S46" s="1546" t="str">
        <f t="shared" si="5"/>
        <v xml:space="preserve">Small </v>
      </c>
      <c r="T46" s="1562"/>
      <c r="U46" s="1563">
        <f>Table16[[#This Row],[kBtu*EF/gpm]]/17.51*35</f>
        <v>35</v>
      </c>
    </row>
    <row r="47" spans="1:21" ht="15" customHeight="1">
      <c r="A47" s="1553" t="s">
        <v>1916</v>
      </c>
      <c r="B47" s="1553" t="s">
        <v>1917</v>
      </c>
      <c r="C47" s="82" t="s">
        <v>223</v>
      </c>
      <c r="D47" s="1546"/>
      <c r="E47" s="1554">
        <v>120</v>
      </c>
      <c r="F47" s="133" t="str">
        <f t="shared" si="0"/>
        <v>Small Hot Water</v>
      </c>
      <c r="G47" s="133" t="str">
        <f t="shared" si="1"/>
        <v>Tier 2</v>
      </c>
      <c r="H47" s="1555">
        <f>Table16[[#This Row],[Input Factor, kBtuh]]*Table16[[#This Row],[Efficiency2]]/Table16[[#This Row],[Capacity GPM, 35 F temp rise]]</f>
        <v>17.612903225806452</v>
      </c>
      <c r="I47" s="113">
        <v>1</v>
      </c>
      <c r="J47" s="1556">
        <v>1145</v>
      </c>
      <c r="K47" s="1557">
        <f t="shared" si="2"/>
        <v>9.5416666666666661</v>
      </c>
      <c r="L47" s="1570" t="s">
        <v>1874</v>
      </c>
      <c r="M47" s="61" t="s">
        <v>228</v>
      </c>
      <c r="N47" s="1569">
        <v>6.2</v>
      </c>
      <c r="O47" s="1560">
        <v>0.91</v>
      </c>
      <c r="P47" s="1561"/>
      <c r="Q47" s="1549">
        <f t="shared" si="3"/>
        <v>0.91</v>
      </c>
      <c r="R47" s="1546" t="str">
        <f t="shared" si="4"/>
        <v>Tier 2</v>
      </c>
      <c r="S47" s="1546" t="str">
        <f t="shared" si="5"/>
        <v xml:space="preserve">Small </v>
      </c>
      <c r="T47" s="1562"/>
      <c r="U47" s="1563">
        <f>Table16[[#This Row],[kBtu*EF/gpm]]/17.51*35</f>
        <v>35.205688915089993</v>
      </c>
    </row>
    <row r="48" spans="1:21" ht="15" customHeight="1">
      <c r="A48" s="1553" t="s">
        <v>1865</v>
      </c>
      <c r="B48" s="1553" t="s">
        <v>1918</v>
      </c>
      <c r="C48" s="82" t="s">
        <v>223</v>
      </c>
      <c r="D48" s="1546"/>
      <c r="E48" s="1554">
        <v>199</v>
      </c>
      <c r="F48" s="133" t="str">
        <f t="shared" si="0"/>
        <v>Small Hot Water</v>
      </c>
      <c r="G48" s="133" t="str">
        <f t="shared" si="1"/>
        <v>Tier 2</v>
      </c>
      <c r="H48" s="1555">
        <f>Table16[[#This Row],[Input Factor, kBtuh]]*Table16[[#This Row],[Efficiency2]]/Table16[[#This Row],[Capacity GPM, 35 F temp rise]]</f>
        <v>20.121111111111112</v>
      </c>
      <c r="I48" s="113">
        <v>1</v>
      </c>
      <c r="J48" s="1556">
        <v>1386</v>
      </c>
      <c r="K48" s="1557">
        <f t="shared" si="2"/>
        <v>6.9648241206030148</v>
      </c>
      <c r="L48" s="1570" t="s">
        <v>1874</v>
      </c>
      <c r="M48" s="61" t="s">
        <v>228</v>
      </c>
      <c r="N48" s="1569">
        <v>9</v>
      </c>
      <c r="O48" s="1560">
        <v>0.91</v>
      </c>
      <c r="P48" s="1561"/>
      <c r="Q48" s="1549">
        <f t="shared" si="3"/>
        <v>0.91</v>
      </c>
      <c r="R48" s="1546" t="str">
        <f t="shared" si="4"/>
        <v>Tier 2</v>
      </c>
      <c r="S48" s="1546" t="str">
        <f t="shared" si="5"/>
        <v xml:space="preserve">Small </v>
      </c>
      <c r="T48" s="1562"/>
      <c r="U48" s="1563">
        <f>Table16[[#This Row],[kBtu*EF/gpm]]/17.51*35</f>
        <v>40.219239799479659</v>
      </c>
    </row>
    <row r="49" spans="1:21" ht="15" customHeight="1">
      <c r="A49" s="1553" t="s">
        <v>1872</v>
      </c>
      <c r="B49" s="1553" t="s">
        <v>1919</v>
      </c>
      <c r="C49" s="82" t="s">
        <v>223</v>
      </c>
      <c r="D49" s="1546"/>
      <c r="E49" s="1564">
        <v>199.9</v>
      </c>
      <c r="F49" s="133" t="str">
        <f t="shared" si="0"/>
        <v>Small Hot Water</v>
      </c>
      <c r="G49" s="133" t="str">
        <f t="shared" si="1"/>
        <v>Tier 2</v>
      </c>
      <c r="H49" s="1555">
        <f>Table16[[#This Row],[Input Factor, kBtuh]]*Table16[[#This Row],[Efficiency2]]/Table16[[#This Row],[Capacity GPM, 35 F temp rise]]</f>
        <v>17.510000000000002</v>
      </c>
      <c r="I49" s="113">
        <v>1</v>
      </c>
      <c r="J49" s="1556">
        <v>1560.5</v>
      </c>
      <c r="K49" s="1557">
        <f t="shared" si="2"/>
        <v>7.8064032016008005</v>
      </c>
      <c r="L49" s="1570" t="s">
        <v>1874</v>
      </c>
      <c r="M49" s="61" t="s">
        <v>228</v>
      </c>
      <c r="N49" s="1559">
        <f>E49*Q49/17.51</f>
        <v>10.503026841804683</v>
      </c>
      <c r="O49" s="1560">
        <v>0.92</v>
      </c>
      <c r="P49" s="1561">
        <v>0.95</v>
      </c>
      <c r="Q49" s="1549">
        <f t="shared" si="3"/>
        <v>0.92</v>
      </c>
      <c r="R49" s="1546" t="str">
        <f t="shared" si="4"/>
        <v>Tier 2</v>
      </c>
      <c r="S49" s="1546" t="str">
        <f t="shared" si="5"/>
        <v xml:space="preserve">Small </v>
      </c>
      <c r="T49" s="1562"/>
      <c r="U49" s="1563">
        <f>Table16[[#This Row],[kBtu*EF/gpm]]/17.51*35</f>
        <v>35</v>
      </c>
    </row>
    <row r="50" spans="1:21" ht="15" customHeight="1">
      <c r="A50" s="1553" t="s">
        <v>1916</v>
      </c>
      <c r="B50" s="1553" t="s">
        <v>1920</v>
      </c>
      <c r="C50" s="82" t="s">
        <v>223</v>
      </c>
      <c r="D50" s="1546"/>
      <c r="E50" s="1554">
        <v>180</v>
      </c>
      <c r="F50" s="133" t="str">
        <f t="shared" si="0"/>
        <v>Small Hot Water</v>
      </c>
      <c r="G50" s="133" t="str">
        <f t="shared" si="1"/>
        <v>Tier 2</v>
      </c>
      <c r="H50" s="1555">
        <f>Table16[[#This Row],[Input Factor, kBtuh]]*Table16[[#This Row],[Efficiency2]]/Table16[[#This Row],[Capacity GPM, 35 F temp rise]]</f>
        <v>17.510000000000002</v>
      </c>
      <c r="I50" s="113">
        <v>1</v>
      </c>
      <c r="J50" s="1556">
        <v>1496</v>
      </c>
      <c r="K50" s="1557">
        <f t="shared" si="2"/>
        <v>8.3111111111111118</v>
      </c>
      <c r="L50" s="1570" t="s">
        <v>1874</v>
      </c>
      <c r="M50" s="61" t="s">
        <v>228</v>
      </c>
      <c r="N50" s="1559">
        <f>E50*Q50/17.51</f>
        <v>9.457452884066246</v>
      </c>
      <c r="O50" s="1560">
        <v>0.92</v>
      </c>
      <c r="P50" s="1561"/>
      <c r="Q50" s="1549">
        <f t="shared" si="3"/>
        <v>0.92</v>
      </c>
      <c r="R50" s="1546" t="str">
        <f t="shared" si="4"/>
        <v>Tier 2</v>
      </c>
      <c r="S50" s="1546" t="str">
        <f t="shared" si="5"/>
        <v xml:space="preserve">Small </v>
      </c>
      <c r="T50" s="1562"/>
      <c r="U50" s="1563">
        <f>Table16[[#This Row],[kBtu*EF/gpm]]/17.51*35</f>
        <v>35</v>
      </c>
    </row>
    <row r="51" spans="1:21" ht="15" customHeight="1">
      <c r="A51" s="1553" t="s">
        <v>1916</v>
      </c>
      <c r="B51" s="1553" t="s">
        <v>1921</v>
      </c>
      <c r="C51" s="82" t="s">
        <v>223</v>
      </c>
      <c r="D51" s="1546"/>
      <c r="E51" s="1554">
        <v>199</v>
      </c>
      <c r="F51" s="133" t="str">
        <f t="shared" si="0"/>
        <v>Small Hot Water</v>
      </c>
      <c r="G51" s="133" t="str">
        <f t="shared" si="1"/>
        <v>Tier 2</v>
      </c>
      <c r="H51" s="1555">
        <f>Table16[[#This Row],[Input Factor, kBtuh]]*Table16[[#This Row],[Efficiency2]]/Table16[[#This Row],[Capacity GPM, 35 F temp rise]]</f>
        <v>17.510000000000002</v>
      </c>
      <c r="I51" s="113">
        <v>1</v>
      </c>
      <c r="J51" s="1556">
        <v>1546</v>
      </c>
      <c r="K51" s="1557">
        <f t="shared" si="2"/>
        <v>7.7688442211055273</v>
      </c>
      <c r="L51" s="1570" t="s">
        <v>1874</v>
      </c>
      <c r="M51" s="61" t="s">
        <v>228</v>
      </c>
      <c r="N51" s="1559">
        <f>E51*Q51/17.51</f>
        <v>10.455739577384351</v>
      </c>
      <c r="O51" s="1560">
        <v>0.92</v>
      </c>
      <c r="P51" s="1561"/>
      <c r="Q51" s="1549">
        <f t="shared" si="3"/>
        <v>0.92</v>
      </c>
      <c r="R51" s="1546" t="str">
        <f t="shared" si="4"/>
        <v>Tier 2</v>
      </c>
      <c r="S51" s="1546" t="str">
        <f t="shared" si="5"/>
        <v xml:space="preserve">Small </v>
      </c>
      <c r="T51" s="1562"/>
      <c r="U51" s="1563">
        <f>Table16[[#This Row],[kBtu*EF/gpm]]/17.51*35</f>
        <v>35</v>
      </c>
    </row>
    <row r="52" spans="1:21" ht="15" customHeight="1">
      <c r="A52" s="62" t="s">
        <v>1879</v>
      </c>
      <c r="B52" s="1552" t="s">
        <v>1922</v>
      </c>
      <c r="C52" s="82" t="s">
        <v>223</v>
      </c>
      <c r="D52" s="1546"/>
      <c r="E52" s="78">
        <v>157</v>
      </c>
      <c r="F52" s="60" t="str">
        <f t="shared" si="0"/>
        <v>Small Hot Water</v>
      </c>
      <c r="G52" s="60" t="str">
        <f t="shared" si="1"/>
        <v>Tier 2</v>
      </c>
      <c r="H52" s="86">
        <f>Table16[[#This Row],[Input Factor, kBtuh]]*Table16[[#This Row],[Efficiency2]]/Table16[[#This Row],[Capacity GPM, 35 F temp rise]]</f>
        <v>17.195238095238093</v>
      </c>
      <c r="I52" s="113">
        <v>1</v>
      </c>
      <c r="J52" s="1565">
        <v>1294</v>
      </c>
      <c r="K52" s="1547">
        <f t="shared" si="2"/>
        <v>8.2420382165605091</v>
      </c>
      <c r="L52" s="63" t="s">
        <v>33</v>
      </c>
      <c r="M52" s="61" t="s">
        <v>228</v>
      </c>
      <c r="N52" s="74">
        <v>8.4</v>
      </c>
      <c r="O52" s="112">
        <v>0.92</v>
      </c>
      <c r="P52" s="1549"/>
      <c r="Q52" s="1549">
        <f t="shared" si="3"/>
        <v>0.92</v>
      </c>
      <c r="R52" s="1546" t="str">
        <f t="shared" si="4"/>
        <v>Tier 2</v>
      </c>
      <c r="S52" s="1546" t="str">
        <f t="shared" si="5"/>
        <v xml:space="preserve">Small </v>
      </c>
      <c r="T52" s="1547"/>
      <c r="U52" s="73">
        <f>Table16[[#This Row],[kBtu*EF/gpm]]/17.51*35</f>
        <v>34.370835712925938</v>
      </c>
    </row>
    <row r="53" spans="1:21" ht="15" customHeight="1">
      <c r="A53" s="1553" t="s">
        <v>1898</v>
      </c>
      <c r="B53" s="1553" t="s">
        <v>1923</v>
      </c>
      <c r="C53" s="82" t="s">
        <v>223</v>
      </c>
      <c r="D53" s="1546"/>
      <c r="E53" s="1564">
        <v>199.9</v>
      </c>
      <c r="F53" s="133" t="str">
        <f t="shared" si="0"/>
        <v>Small Hot Water</v>
      </c>
      <c r="G53" s="133" t="str">
        <f t="shared" si="1"/>
        <v>Tier 2</v>
      </c>
      <c r="H53" s="1555">
        <f>Table16[[#This Row],[Input Factor, kBtuh]]*Table16[[#This Row],[Efficiency2]]/Table16[[#This Row],[Capacity GPM, 35 F temp rise]]</f>
        <v>18.970102040816325</v>
      </c>
      <c r="I53" s="113">
        <v>1</v>
      </c>
      <c r="J53" s="1556">
        <v>1268.5</v>
      </c>
      <c r="K53" s="1557">
        <f t="shared" si="2"/>
        <v>6.3456728364182089</v>
      </c>
      <c r="L53" s="1570" t="s">
        <v>1874</v>
      </c>
      <c r="M53" s="61" t="s">
        <v>228</v>
      </c>
      <c r="N53" s="1569">
        <v>9.8000000000000007</v>
      </c>
      <c r="O53" s="1560">
        <v>0.93</v>
      </c>
      <c r="P53" s="1561">
        <v>0.95</v>
      </c>
      <c r="Q53" s="1549">
        <f t="shared" si="3"/>
        <v>0.93</v>
      </c>
      <c r="R53" s="1546" t="str">
        <f t="shared" si="4"/>
        <v>Tier 2</v>
      </c>
      <c r="S53" s="1546" t="str">
        <f t="shared" si="5"/>
        <v xml:space="preserve">Small </v>
      </c>
      <c r="T53" s="1562"/>
      <c r="U53" s="1563">
        <f>Table16[[#This Row],[kBtu*EF/gpm]]/17.51*35</f>
        <v>37.918536346577454</v>
      </c>
    </row>
    <row r="54" spans="1:21" ht="15" customHeight="1">
      <c r="A54" s="1553" t="s">
        <v>1924</v>
      </c>
      <c r="B54" s="1553" t="s">
        <v>1925</v>
      </c>
      <c r="C54" s="82" t="s">
        <v>223</v>
      </c>
      <c r="D54" s="1546"/>
      <c r="E54" s="1554">
        <v>150</v>
      </c>
      <c r="F54" s="133" t="str">
        <f t="shared" si="0"/>
        <v>Small Hot Water</v>
      </c>
      <c r="G54" s="133" t="str">
        <f t="shared" si="1"/>
        <v>Tier 2</v>
      </c>
      <c r="H54" s="1555">
        <f>Table16[[#This Row],[Input Factor, kBtuh]]*Table16[[#This Row],[Efficiency2]]/Table16[[#This Row],[Capacity GPM, 35 F temp rise]]</f>
        <v>16.987951807228914</v>
      </c>
      <c r="I54" s="113">
        <v>1</v>
      </c>
      <c r="J54" s="1556">
        <v>1338</v>
      </c>
      <c r="K54" s="1557">
        <f t="shared" si="2"/>
        <v>8.92</v>
      </c>
      <c r="L54" s="1570" t="s">
        <v>1874</v>
      </c>
      <c r="M54" s="61" t="s">
        <v>228</v>
      </c>
      <c r="N54" s="1569">
        <v>8.3000000000000007</v>
      </c>
      <c r="O54" s="1560">
        <v>0.94</v>
      </c>
      <c r="P54" s="1561">
        <v>0.98</v>
      </c>
      <c r="Q54" s="1549">
        <f t="shared" si="3"/>
        <v>0.94</v>
      </c>
      <c r="R54" s="1546" t="str">
        <f t="shared" si="4"/>
        <v>Tier 2</v>
      </c>
      <c r="S54" s="1546" t="str">
        <f t="shared" si="5"/>
        <v xml:space="preserve">Small </v>
      </c>
      <c r="T54" s="1562"/>
      <c r="U54" s="1563">
        <f>Table16[[#This Row],[kBtu*EF/gpm]]/17.51*35</f>
        <v>33.956499900229119</v>
      </c>
    </row>
    <row r="55" spans="1:21" ht="15" customHeight="1">
      <c r="A55" s="1553" t="s">
        <v>1924</v>
      </c>
      <c r="B55" s="1553" t="s">
        <v>1926</v>
      </c>
      <c r="C55" s="82" t="s">
        <v>223</v>
      </c>
      <c r="D55" s="1546"/>
      <c r="E55" s="1554">
        <v>180</v>
      </c>
      <c r="F55" s="133" t="str">
        <f t="shared" si="0"/>
        <v>Small Hot Water</v>
      </c>
      <c r="G55" s="133" t="str">
        <f t="shared" si="1"/>
        <v>Tier 2</v>
      </c>
      <c r="H55" s="1555">
        <f>Table16[[#This Row],[Input Factor, kBtuh]]*Table16[[#This Row],[Efficiency2]]/Table16[[#This Row],[Capacity GPM, 35 F temp rise]]</f>
        <v>16.919999999999998</v>
      </c>
      <c r="I55" s="113">
        <v>1</v>
      </c>
      <c r="J55" s="1556">
        <v>1496</v>
      </c>
      <c r="K55" s="1557">
        <f t="shared" si="2"/>
        <v>8.3111111111111118</v>
      </c>
      <c r="L55" s="1570" t="s">
        <v>1874</v>
      </c>
      <c r="M55" s="61" t="s">
        <v>228</v>
      </c>
      <c r="N55" s="1569">
        <v>10</v>
      </c>
      <c r="O55" s="1560">
        <v>0.94</v>
      </c>
      <c r="P55" s="1561">
        <v>0.98</v>
      </c>
      <c r="Q55" s="1549">
        <f t="shared" si="3"/>
        <v>0.94</v>
      </c>
      <c r="R55" s="1546" t="str">
        <f t="shared" si="4"/>
        <v>Tier 2</v>
      </c>
      <c r="S55" s="1546" t="str">
        <f t="shared" si="5"/>
        <v xml:space="preserve">Small </v>
      </c>
      <c r="T55" s="1562"/>
      <c r="U55" s="1563">
        <f>Table16[[#This Row],[kBtu*EF/gpm]]/17.51*35</f>
        <v>33.820673900628208</v>
      </c>
    </row>
    <row r="56" spans="1:21" ht="15" customHeight="1">
      <c r="A56" s="62" t="s">
        <v>1879</v>
      </c>
      <c r="B56" s="1552" t="s">
        <v>1927</v>
      </c>
      <c r="C56" s="82" t="s">
        <v>223</v>
      </c>
      <c r="D56" s="1546"/>
      <c r="E56" s="78">
        <v>157</v>
      </c>
      <c r="F56" s="60" t="str">
        <f t="shared" si="0"/>
        <v>Small Hot Water</v>
      </c>
      <c r="G56" s="60" t="str">
        <f t="shared" si="1"/>
        <v>Tier 2</v>
      </c>
      <c r="H56" s="86">
        <f>Table16[[#This Row],[Input Factor, kBtuh]]*Table16[[#This Row],[Efficiency2]]/Table16[[#This Row],[Capacity GPM, 35 F temp rise]]</f>
        <v>17.569047619047616</v>
      </c>
      <c r="I56" s="113">
        <v>1</v>
      </c>
      <c r="J56" s="1565">
        <v>1299</v>
      </c>
      <c r="K56" s="1547">
        <f t="shared" si="2"/>
        <v>8.2738853503184711</v>
      </c>
      <c r="L56" s="63" t="s">
        <v>33</v>
      </c>
      <c r="M56" s="61" t="s">
        <v>228</v>
      </c>
      <c r="N56" s="74">
        <v>8.4</v>
      </c>
      <c r="O56" s="112">
        <v>0.94</v>
      </c>
      <c r="P56" s="1549"/>
      <c r="Q56" s="1549">
        <f t="shared" si="3"/>
        <v>0.94</v>
      </c>
      <c r="R56" s="1546" t="str">
        <f t="shared" si="4"/>
        <v>Tier 2</v>
      </c>
      <c r="S56" s="1546" t="str">
        <f t="shared" si="5"/>
        <v xml:space="preserve">Small </v>
      </c>
      <c r="T56" s="1547"/>
      <c r="U56" s="73">
        <f>Table16[[#This Row],[kBtu*EF/gpm]]/17.51*35</f>
        <v>35.118027793641723</v>
      </c>
    </row>
    <row r="57" spans="1:21" ht="15" customHeight="1">
      <c r="A57" s="62" t="s">
        <v>1879</v>
      </c>
      <c r="B57" s="1552" t="s">
        <v>1927</v>
      </c>
      <c r="C57" s="82" t="s">
        <v>223</v>
      </c>
      <c r="D57" s="1546"/>
      <c r="E57" s="78">
        <v>157</v>
      </c>
      <c r="F57" s="60" t="str">
        <f t="shared" si="0"/>
        <v>Small Hot Water</v>
      </c>
      <c r="G57" s="60" t="str">
        <f t="shared" si="1"/>
        <v>Tier 2</v>
      </c>
      <c r="H57" s="86">
        <f>Table16[[#This Row],[Input Factor, kBtuh]]*Table16[[#This Row],[Efficiency2]]/Table16[[#This Row],[Capacity GPM, 35 F temp rise]]</f>
        <v>17.569047619047616</v>
      </c>
      <c r="I57" s="113">
        <v>1</v>
      </c>
      <c r="J57" s="1565">
        <v>1289</v>
      </c>
      <c r="K57" s="1547">
        <f t="shared" si="2"/>
        <v>8.2101910828025471</v>
      </c>
      <c r="L57" s="63" t="s">
        <v>33</v>
      </c>
      <c r="M57" s="61" t="s">
        <v>228</v>
      </c>
      <c r="N57" s="74">
        <v>8.4</v>
      </c>
      <c r="O57" s="112">
        <v>0.94</v>
      </c>
      <c r="P57" s="1549"/>
      <c r="Q57" s="1549">
        <f t="shared" si="3"/>
        <v>0.94</v>
      </c>
      <c r="R57" s="1546" t="str">
        <f t="shared" si="4"/>
        <v>Tier 2</v>
      </c>
      <c r="S57" s="1546" t="str">
        <f t="shared" si="5"/>
        <v xml:space="preserve">Small </v>
      </c>
      <c r="T57" s="1547"/>
      <c r="U57" s="73">
        <f>Table16[[#This Row],[kBtu*EF/gpm]]/17.51*35</f>
        <v>35.118027793641723</v>
      </c>
    </row>
    <row r="58" spans="1:21" ht="15" customHeight="1">
      <c r="A58" s="62" t="s">
        <v>1879</v>
      </c>
      <c r="B58" s="67" t="s">
        <v>1928</v>
      </c>
      <c r="C58" s="82" t="s">
        <v>223</v>
      </c>
      <c r="D58" s="1546"/>
      <c r="E58" s="109">
        <v>199.9</v>
      </c>
      <c r="F58" s="60" t="str">
        <f t="shared" si="0"/>
        <v>Small Hot Water</v>
      </c>
      <c r="G58" s="60" t="str">
        <f t="shared" si="1"/>
        <v>Tier 2</v>
      </c>
      <c r="H58" s="86">
        <f>Table16[[#This Row],[Input Factor, kBtuh]]*Table16[[#This Row],[Efficiency2]]/Table16[[#This Row],[Capacity GPM, 35 F temp rise]]</f>
        <v>19.779578947368421</v>
      </c>
      <c r="I58" s="113">
        <v>1</v>
      </c>
      <c r="J58" s="68">
        <v>1427</v>
      </c>
      <c r="K58" s="1547">
        <f t="shared" si="2"/>
        <v>7.1385692846423208</v>
      </c>
      <c r="L58" s="68" t="s">
        <v>33</v>
      </c>
      <c r="M58" s="61" t="s">
        <v>228</v>
      </c>
      <c r="N58" s="76">
        <v>9.5</v>
      </c>
      <c r="O58" s="112">
        <v>0.94</v>
      </c>
      <c r="P58" s="1549"/>
      <c r="Q58" s="1549">
        <f t="shared" si="3"/>
        <v>0.94</v>
      </c>
      <c r="R58" s="1546" t="str">
        <f t="shared" si="4"/>
        <v>Tier 2</v>
      </c>
      <c r="S58" s="1546" t="str">
        <f t="shared" si="5"/>
        <v xml:space="preserve">Small </v>
      </c>
      <c r="T58" s="1547"/>
      <c r="U58" s="73">
        <f>Table16[[#This Row],[kBtu*EF/gpm]]/17.51*35</f>
        <v>39.536565571553098</v>
      </c>
    </row>
    <row r="59" spans="1:21" ht="15" customHeight="1">
      <c r="A59" s="62" t="s">
        <v>1879</v>
      </c>
      <c r="B59" s="1552" t="s">
        <v>1929</v>
      </c>
      <c r="C59" s="82" t="s">
        <v>223</v>
      </c>
      <c r="D59" s="1546"/>
      <c r="E59" s="108">
        <v>199.9</v>
      </c>
      <c r="F59" s="60" t="str">
        <f t="shared" si="0"/>
        <v>Small Hot Water</v>
      </c>
      <c r="G59" s="60" t="str">
        <f t="shared" si="1"/>
        <v>Tier 2</v>
      </c>
      <c r="H59" s="86">
        <f>Table16[[#This Row],[Input Factor, kBtuh]]*Table16[[#This Row],[Efficiency2]]/Table16[[#This Row],[Capacity GPM, 35 F temp rise]]</f>
        <v>19.779578947368421</v>
      </c>
      <c r="I59" s="113">
        <v>1</v>
      </c>
      <c r="J59" s="1565">
        <v>1413</v>
      </c>
      <c r="K59" s="1547">
        <f t="shared" si="2"/>
        <v>7.0685342671335665</v>
      </c>
      <c r="L59" s="63" t="s">
        <v>33</v>
      </c>
      <c r="M59" s="61" t="s">
        <v>228</v>
      </c>
      <c r="N59" s="74">
        <v>9.5</v>
      </c>
      <c r="O59" s="112">
        <v>0.94</v>
      </c>
      <c r="P59" s="1549"/>
      <c r="Q59" s="1549">
        <f t="shared" si="3"/>
        <v>0.94</v>
      </c>
      <c r="R59" s="1546" t="str">
        <f t="shared" si="4"/>
        <v>Tier 2</v>
      </c>
      <c r="S59" s="1546" t="str">
        <f t="shared" si="5"/>
        <v xml:space="preserve">Small </v>
      </c>
      <c r="T59" s="1547"/>
      <c r="U59" s="73">
        <f>Table16[[#This Row],[kBtu*EF/gpm]]/17.51*35</f>
        <v>39.536565571553098</v>
      </c>
    </row>
    <row r="60" spans="1:21" ht="15" customHeight="1">
      <c r="A60" s="67" t="s">
        <v>1930</v>
      </c>
      <c r="B60" s="67" t="s">
        <v>1931</v>
      </c>
      <c r="C60" s="82" t="s">
        <v>223</v>
      </c>
      <c r="D60" s="1546"/>
      <c r="E60" s="109">
        <v>199.9</v>
      </c>
      <c r="F60" s="60" t="str">
        <f t="shared" si="0"/>
        <v>Small Hot Water</v>
      </c>
      <c r="G60" s="60" t="str">
        <f t="shared" si="1"/>
        <v>Tier 2</v>
      </c>
      <c r="H60" s="86">
        <f>Table16[[#This Row],[Input Factor, kBtuh]]*Table16[[#This Row],[Efficiency2]]/Table16[[#This Row],[Capacity GPM, 35 F temp rise]]</f>
        <v>19.779578947368421</v>
      </c>
      <c r="I60" s="113">
        <v>1</v>
      </c>
      <c r="J60" s="68">
        <f>1511.79+79.32</f>
        <v>1591.11</v>
      </c>
      <c r="K60" s="1547">
        <f t="shared" si="2"/>
        <v>7.9595297648824408</v>
      </c>
      <c r="L60" s="136" t="s">
        <v>22</v>
      </c>
      <c r="M60" s="61" t="s">
        <v>228</v>
      </c>
      <c r="N60" s="76">
        <v>9.5</v>
      </c>
      <c r="O60" s="112">
        <v>0.94</v>
      </c>
      <c r="P60" s="1549"/>
      <c r="Q60" s="1549">
        <f t="shared" si="3"/>
        <v>0.94</v>
      </c>
      <c r="R60" s="1546" t="str">
        <f t="shared" si="4"/>
        <v>Tier 2</v>
      </c>
      <c r="S60" s="1546" t="str">
        <f t="shared" si="5"/>
        <v xml:space="preserve">Small </v>
      </c>
      <c r="T60" s="1547">
        <v>1624</v>
      </c>
      <c r="U60" s="73">
        <f>Table16[[#This Row],[kBtu*EF/gpm]]/17.51*35</f>
        <v>39.536565571553098</v>
      </c>
    </row>
    <row r="61" spans="1:21" ht="15" customHeight="1">
      <c r="A61" s="1553" t="s">
        <v>1894</v>
      </c>
      <c r="B61" s="1553" t="s">
        <v>1932</v>
      </c>
      <c r="C61" s="82" t="s">
        <v>223</v>
      </c>
      <c r="D61" s="1546"/>
      <c r="E61" s="1554">
        <v>157</v>
      </c>
      <c r="F61" s="133" t="str">
        <f t="shared" si="0"/>
        <v>Small Hot Water</v>
      </c>
      <c r="G61" s="133" t="str">
        <f t="shared" si="1"/>
        <v>Tier 2</v>
      </c>
      <c r="H61" s="1555">
        <f>Table16[[#This Row],[Input Factor, kBtuh]]*Table16[[#This Row],[Efficiency2]]/Table16[[#This Row],[Capacity GPM, 35 F temp rise]]</f>
        <v>17.510000000000002</v>
      </c>
      <c r="I61" s="113">
        <v>1</v>
      </c>
      <c r="J61" s="1556">
        <v>1125</v>
      </c>
      <c r="K61" s="1557">
        <f t="shared" si="2"/>
        <v>7.1656050955414017</v>
      </c>
      <c r="L61" s="1570" t="s">
        <v>1874</v>
      </c>
      <c r="M61" s="61" t="s">
        <v>228</v>
      </c>
      <c r="N61" s="1559">
        <f>E61*Q61/17.51</f>
        <v>8.4283266704740125</v>
      </c>
      <c r="O61" s="1560">
        <v>0.94</v>
      </c>
      <c r="P61" s="1561">
        <v>0.94</v>
      </c>
      <c r="Q61" s="1549">
        <f t="shared" si="3"/>
        <v>0.94</v>
      </c>
      <c r="R61" s="1546" t="str">
        <f t="shared" si="4"/>
        <v>Tier 2</v>
      </c>
      <c r="S61" s="1546" t="str">
        <f t="shared" si="5"/>
        <v xml:space="preserve">Small </v>
      </c>
      <c r="T61" s="1562"/>
      <c r="U61" s="1563">
        <f>Table16[[#This Row],[kBtu*EF/gpm]]/17.51*35</f>
        <v>35</v>
      </c>
    </row>
    <row r="62" spans="1:21" ht="15" customHeight="1">
      <c r="A62" s="1553" t="s">
        <v>1894</v>
      </c>
      <c r="B62" s="1553" t="s">
        <v>1931</v>
      </c>
      <c r="C62" s="82" t="s">
        <v>223</v>
      </c>
      <c r="D62" s="1546"/>
      <c r="E62" s="1564">
        <v>199.9</v>
      </c>
      <c r="F62" s="133" t="str">
        <f t="shared" si="0"/>
        <v>Small Hot Water</v>
      </c>
      <c r="G62" s="133" t="str">
        <f t="shared" si="1"/>
        <v>Tier 2</v>
      </c>
      <c r="H62" s="1555">
        <f>Table16[[#This Row],[Input Factor, kBtuh]]*Table16[[#This Row],[Efficiency2]]/Table16[[#This Row],[Capacity GPM, 35 F temp rise]]</f>
        <v>17.510000000000002</v>
      </c>
      <c r="I62" s="113">
        <v>1</v>
      </c>
      <c r="J62" s="1556">
        <v>1335</v>
      </c>
      <c r="K62" s="1557">
        <f t="shared" si="2"/>
        <v>6.6783391695847918</v>
      </c>
      <c r="L62" s="1570" t="s">
        <v>1874</v>
      </c>
      <c r="M62" s="61" t="s">
        <v>228</v>
      </c>
      <c r="N62" s="1559">
        <f>E62*Q62/17.51</f>
        <v>10.731353512278698</v>
      </c>
      <c r="O62" s="1560">
        <v>0.94</v>
      </c>
      <c r="P62" s="1561">
        <v>0.94</v>
      </c>
      <c r="Q62" s="1549">
        <f t="shared" si="3"/>
        <v>0.94</v>
      </c>
      <c r="R62" s="1546" t="str">
        <f t="shared" si="4"/>
        <v>Tier 2</v>
      </c>
      <c r="S62" s="1546" t="str">
        <f t="shared" si="5"/>
        <v xml:space="preserve">Small </v>
      </c>
      <c r="T62" s="1562"/>
      <c r="U62" s="1563">
        <f>Table16[[#This Row],[kBtu*EF/gpm]]/17.51*35</f>
        <v>35</v>
      </c>
    </row>
    <row r="63" spans="1:21" ht="15" customHeight="1">
      <c r="A63" s="1553" t="s">
        <v>1898</v>
      </c>
      <c r="B63" s="1553" t="s">
        <v>1933</v>
      </c>
      <c r="C63" s="82" t="s">
        <v>223</v>
      </c>
      <c r="D63" s="1546"/>
      <c r="E63" s="1554">
        <v>199</v>
      </c>
      <c r="F63" s="133" t="str">
        <f t="shared" si="0"/>
        <v>Small Hot Water</v>
      </c>
      <c r="G63" s="133" t="str">
        <f t="shared" si="1"/>
        <v>Tier 2</v>
      </c>
      <c r="H63" s="1555">
        <f>Table16[[#This Row],[Input Factor, kBtuh]]*Table16[[#This Row],[Efficiency2]]/Table16[[#This Row],[Capacity GPM, 35 F temp rise]]</f>
        <v>17.510000000000002</v>
      </c>
      <c r="I63" s="113">
        <v>1</v>
      </c>
      <c r="J63" s="1556">
        <v>1486</v>
      </c>
      <c r="K63" s="1557">
        <f t="shared" si="2"/>
        <v>7.4673366834170851</v>
      </c>
      <c r="L63" s="1570" t="s">
        <v>1874</v>
      </c>
      <c r="M63" s="61" t="s">
        <v>228</v>
      </c>
      <c r="N63" s="1559">
        <f>E63*Q63/17.51</f>
        <v>10.683038263849228</v>
      </c>
      <c r="O63" s="1560">
        <v>0.94</v>
      </c>
      <c r="P63" s="1561"/>
      <c r="Q63" s="1549">
        <f t="shared" si="3"/>
        <v>0.94</v>
      </c>
      <c r="R63" s="1546" t="str">
        <f t="shared" si="4"/>
        <v>Tier 2</v>
      </c>
      <c r="S63" s="1546" t="str">
        <f t="shared" si="5"/>
        <v xml:space="preserve">Small </v>
      </c>
      <c r="T63" s="1562"/>
      <c r="U63" s="1563">
        <f>Table16[[#This Row],[kBtu*EF/gpm]]/17.51*35</f>
        <v>35</v>
      </c>
    </row>
    <row r="64" spans="1:21" ht="15" customHeight="1">
      <c r="A64" s="1553" t="s">
        <v>1924</v>
      </c>
      <c r="B64" s="1553" t="s">
        <v>1934</v>
      </c>
      <c r="C64" s="82" t="s">
        <v>223</v>
      </c>
      <c r="D64" s="1546"/>
      <c r="E64" s="1554">
        <v>199</v>
      </c>
      <c r="F64" s="133" t="str">
        <f t="shared" si="0"/>
        <v>Small Hot Water</v>
      </c>
      <c r="G64" s="133" t="str">
        <f t="shared" si="1"/>
        <v>Tier 2</v>
      </c>
      <c r="H64" s="1555">
        <f>Table16[[#This Row],[Input Factor, kBtuh]]*Table16[[#This Row],[Efficiency2]]/Table16[[#This Row],[Capacity GPM, 35 F temp rise]]</f>
        <v>17.186363636363634</v>
      </c>
      <c r="I64" s="113">
        <v>1</v>
      </c>
      <c r="J64" s="1556">
        <v>1796</v>
      </c>
      <c r="K64" s="1557">
        <f t="shared" si="2"/>
        <v>9.0251256281407031</v>
      </c>
      <c r="L64" s="1570" t="s">
        <v>1874</v>
      </c>
      <c r="M64" s="61" t="s">
        <v>228</v>
      </c>
      <c r="N64" s="1569">
        <v>11</v>
      </c>
      <c r="O64" s="1560">
        <v>0.95</v>
      </c>
      <c r="P64" s="1561">
        <v>0.98</v>
      </c>
      <c r="Q64" s="1549">
        <f t="shared" si="3"/>
        <v>0.95</v>
      </c>
      <c r="R64" s="1546" t="str">
        <f t="shared" si="4"/>
        <v>Tier 2</v>
      </c>
      <c r="S64" s="1546" t="str">
        <f t="shared" si="5"/>
        <v xml:space="preserve">Small </v>
      </c>
      <c r="T64" s="1562"/>
      <c r="U64" s="1563">
        <f>Table16[[#This Row],[kBtu*EF/gpm]]/17.51*35</f>
        <v>34.353096931623476</v>
      </c>
    </row>
    <row r="65" spans="1:21" ht="15" customHeight="1">
      <c r="A65" s="1553" t="s">
        <v>1898</v>
      </c>
      <c r="B65" s="1553" t="s">
        <v>1935</v>
      </c>
      <c r="C65" s="82" t="s">
        <v>223</v>
      </c>
      <c r="D65" s="1546"/>
      <c r="E65" s="1554">
        <v>199</v>
      </c>
      <c r="F65" s="133" t="str">
        <f t="shared" si="0"/>
        <v>Small Hot Water</v>
      </c>
      <c r="G65" s="133" t="str">
        <f t="shared" si="1"/>
        <v>Tier 2</v>
      </c>
      <c r="H65" s="1555">
        <f>Table16[[#This Row],[Input Factor, kBtuh]]*Table16[[#This Row],[Efficiency2]]/Table16[[#This Row],[Capacity GPM, 35 F temp rise]]</f>
        <v>17.510000000000002</v>
      </c>
      <c r="I65" s="113">
        <v>1</v>
      </c>
      <c r="J65" s="1556">
        <v>1384.5</v>
      </c>
      <c r="K65" s="1557">
        <f t="shared" si="2"/>
        <v>6.9572864321608039</v>
      </c>
      <c r="L65" s="1570" t="s">
        <v>1874</v>
      </c>
      <c r="M65" s="61" t="s">
        <v>228</v>
      </c>
      <c r="N65" s="1559">
        <f>E65*Q65/17.51</f>
        <v>10.796687607081665</v>
      </c>
      <c r="O65" s="1560">
        <v>0.95</v>
      </c>
      <c r="P65" s="1561"/>
      <c r="Q65" s="1549">
        <f t="shared" si="3"/>
        <v>0.95</v>
      </c>
      <c r="R65" s="1546" t="str">
        <f t="shared" si="4"/>
        <v>Tier 2</v>
      </c>
      <c r="S65" s="1546" t="str">
        <f t="shared" si="5"/>
        <v xml:space="preserve">Small </v>
      </c>
      <c r="T65" s="1562"/>
      <c r="U65" s="1563">
        <f>Table16[[#This Row],[kBtu*EF/gpm]]/17.51*35</f>
        <v>35</v>
      </c>
    </row>
    <row r="66" spans="1:21" ht="15" customHeight="1">
      <c r="A66" s="1553" t="s">
        <v>1924</v>
      </c>
      <c r="B66" s="1553" t="s">
        <v>1936</v>
      </c>
      <c r="C66" s="82" t="s">
        <v>223</v>
      </c>
      <c r="D66" s="1546"/>
      <c r="E66" s="1554">
        <v>150</v>
      </c>
      <c r="F66" s="133" t="str">
        <f t="shared" ref="F66:F69" si="7">CONCATENATE(IF(E66&lt;=200,"Small ","Large "),C66)</f>
        <v>Small Hot Water</v>
      </c>
      <c r="G66" s="133" t="str">
        <f t="shared" ref="G66:G69" si="8">IF(Q66&lt;0.8,"Baseline",IF(AND(Q66&gt;=0.8,Q66&lt;0.9),"Tier 1","Tier 2"))</f>
        <v>Tier 2</v>
      </c>
      <c r="H66" s="1555">
        <f>Table16[[#This Row],[Input Factor, kBtuh]]*Table16[[#This Row],[Efficiency2]]/Table16[[#This Row],[Capacity GPM, 35 F temp rise]]</f>
        <v>17.349397590361445</v>
      </c>
      <c r="I66" s="113">
        <v>1</v>
      </c>
      <c r="J66" s="1556">
        <v>1338</v>
      </c>
      <c r="K66" s="1557">
        <f t="shared" ref="K66:K69" si="9">J66/E66</f>
        <v>8.92</v>
      </c>
      <c r="L66" s="1570" t="s">
        <v>1874</v>
      </c>
      <c r="M66" s="61" t="s">
        <v>228</v>
      </c>
      <c r="N66" s="1569">
        <v>8.3000000000000007</v>
      </c>
      <c r="O66" s="1560">
        <v>0.96</v>
      </c>
      <c r="P66" s="1561">
        <v>0.98</v>
      </c>
      <c r="Q66" s="1549">
        <f t="shared" ref="Q66:Q69" si="10">IF(ISBLANK(P66),O66,IF(ISBLANK(O66),P66,MIN(O66:P66)))</f>
        <v>0.96</v>
      </c>
      <c r="R66" s="1546" t="str">
        <f t="shared" ref="R66:R69" si="11">IF(Q66&lt;=0.8,"Baseline",IF(AND(Q66&gt;0.8,Q66&lt;0.9),"Tier 1","Tier 2"))</f>
        <v>Tier 2</v>
      </c>
      <c r="S66" s="1546" t="str">
        <f t="shared" ref="S66:S69" si="12">IF(E66&lt;200,"Small ","Large ")</f>
        <v xml:space="preserve">Small </v>
      </c>
      <c r="T66" s="1562"/>
      <c r="U66" s="1563">
        <f>Table16[[#This Row],[kBtu*EF/gpm]]/17.51*35</f>
        <v>34.678978621510595</v>
      </c>
    </row>
    <row r="67" spans="1:21" ht="15" customHeight="1">
      <c r="A67" s="1553" t="s">
        <v>1924</v>
      </c>
      <c r="B67" s="1553" t="s">
        <v>1937</v>
      </c>
      <c r="C67" s="82" t="s">
        <v>223</v>
      </c>
      <c r="D67" s="1546"/>
      <c r="E67" s="1554">
        <v>180</v>
      </c>
      <c r="F67" s="133" t="str">
        <f t="shared" si="7"/>
        <v>Small Hot Water</v>
      </c>
      <c r="G67" s="133" t="str">
        <f t="shared" si="8"/>
        <v>Tier 2</v>
      </c>
      <c r="H67" s="1555">
        <f>Table16[[#This Row],[Input Factor, kBtuh]]*Table16[[#This Row],[Efficiency2]]/Table16[[#This Row],[Capacity GPM, 35 F temp rise]]</f>
        <v>17.46</v>
      </c>
      <c r="I67" s="113">
        <v>1</v>
      </c>
      <c r="J67" s="1556">
        <v>1496</v>
      </c>
      <c r="K67" s="1557">
        <f t="shared" si="9"/>
        <v>8.3111111111111118</v>
      </c>
      <c r="L67" s="1570" t="s">
        <v>1874</v>
      </c>
      <c r="M67" s="61" t="s">
        <v>228</v>
      </c>
      <c r="N67" s="1569">
        <v>10</v>
      </c>
      <c r="O67" s="1560">
        <v>0.97</v>
      </c>
      <c r="P67" s="1561">
        <v>0.98</v>
      </c>
      <c r="Q67" s="1549">
        <f t="shared" si="10"/>
        <v>0.97</v>
      </c>
      <c r="R67" s="1546" t="str">
        <f t="shared" si="11"/>
        <v>Tier 2</v>
      </c>
      <c r="S67" s="1546" t="str">
        <f t="shared" si="12"/>
        <v xml:space="preserve">Small </v>
      </c>
      <c r="T67" s="1562"/>
      <c r="U67" s="1563">
        <f>Table16[[#This Row],[kBtu*EF/gpm]]/17.51*35</f>
        <v>34.900057110222725</v>
      </c>
    </row>
    <row r="68" spans="1:21" ht="15" customHeight="1">
      <c r="A68" s="1553" t="s">
        <v>1924</v>
      </c>
      <c r="B68" s="1553" t="s">
        <v>1938</v>
      </c>
      <c r="C68" s="82" t="s">
        <v>223</v>
      </c>
      <c r="D68" s="1546"/>
      <c r="E68" s="1554">
        <v>199</v>
      </c>
      <c r="F68" s="133" t="str">
        <f t="shared" si="7"/>
        <v>Small Hot Water</v>
      </c>
      <c r="G68" s="133" t="str">
        <f t="shared" si="8"/>
        <v>Tier 2</v>
      </c>
      <c r="H68" s="1555">
        <f>Table16[[#This Row],[Input Factor, kBtuh]]*Table16[[#This Row],[Efficiency2]]/Table16[[#This Row],[Capacity GPM, 35 F temp rise]]</f>
        <v>17.548181818181817</v>
      </c>
      <c r="I68" s="113">
        <v>1</v>
      </c>
      <c r="J68" s="1556">
        <v>1456</v>
      </c>
      <c r="K68" s="1557">
        <f t="shared" si="9"/>
        <v>7.316582914572864</v>
      </c>
      <c r="L68" s="1570" t="s">
        <v>1874</v>
      </c>
      <c r="M68" s="61" t="s">
        <v>228</v>
      </c>
      <c r="N68" s="1569">
        <v>11</v>
      </c>
      <c r="O68" s="1560">
        <v>0.97</v>
      </c>
      <c r="P68" s="1561">
        <v>0.98</v>
      </c>
      <c r="Q68" s="1549">
        <f t="shared" si="10"/>
        <v>0.97</v>
      </c>
      <c r="R68" s="1546" t="str">
        <f t="shared" si="11"/>
        <v>Tier 2</v>
      </c>
      <c r="S68" s="1546" t="str">
        <f t="shared" si="12"/>
        <v xml:space="preserve">Small </v>
      </c>
      <c r="T68" s="1562"/>
      <c r="U68" s="1563">
        <f>Table16[[#This Row],[kBtu*EF/gpm]]/17.51*35</f>
        <v>35.076320024920818</v>
      </c>
    </row>
    <row r="69" spans="1:21" ht="15" customHeight="1">
      <c r="A69" s="67" t="s">
        <v>1898</v>
      </c>
      <c r="B69" s="67" t="s">
        <v>1939</v>
      </c>
      <c r="C69" s="82" t="s">
        <v>223</v>
      </c>
      <c r="D69" s="1546"/>
      <c r="E69" s="80">
        <v>157</v>
      </c>
      <c r="F69" s="60" t="str">
        <f t="shared" si="7"/>
        <v>Small Hot Water</v>
      </c>
      <c r="G69" s="60" t="str">
        <f t="shared" si="8"/>
        <v>Tier 2</v>
      </c>
      <c r="H69" s="86">
        <f>Table16[[#This Row],[Input Factor, kBtuh]]*Table16[[#This Row],[Efficiency2]]/Table16[[#This Row],[Capacity GPM, 35 F temp rise]]</f>
        <v>19.036249999999999</v>
      </c>
      <c r="I69" s="113">
        <v>1</v>
      </c>
      <c r="J69" s="68">
        <f>1408.98</f>
        <v>1408.98</v>
      </c>
      <c r="K69" s="1547">
        <f t="shared" si="9"/>
        <v>8.9743949044585989</v>
      </c>
      <c r="L69" s="136" t="s">
        <v>22</v>
      </c>
      <c r="M69" s="61" t="s">
        <v>228</v>
      </c>
      <c r="N69" s="76">
        <v>8</v>
      </c>
      <c r="O69" s="112">
        <v>0.97</v>
      </c>
      <c r="P69" s="1549"/>
      <c r="Q69" s="1549">
        <f t="shared" si="10"/>
        <v>0.97</v>
      </c>
      <c r="R69" s="1546" t="str">
        <f t="shared" si="11"/>
        <v>Tier 2</v>
      </c>
      <c r="S69" s="1546" t="str">
        <f t="shared" si="12"/>
        <v xml:space="preserve">Small </v>
      </c>
      <c r="T69" s="1547">
        <v>2141</v>
      </c>
      <c r="U69" s="73">
        <f>Table16[[#This Row],[kBtu*EF/gpm]]/17.51*35</f>
        <v>38.050756710451168</v>
      </c>
    </row>
    <row r="70" spans="1:21" ht="15" customHeight="1">
      <c r="A70" s="1567"/>
      <c r="B70" s="1567"/>
      <c r="C70" s="1573"/>
      <c r="D70" s="1567"/>
      <c r="E70" s="1574"/>
      <c r="F70" s="1573"/>
      <c r="G70" s="1573"/>
      <c r="H70" s="1575"/>
      <c r="I70" s="1576"/>
      <c r="J70" s="1568"/>
      <c r="K70" s="1568"/>
      <c r="L70" s="1577"/>
      <c r="M70" s="1578"/>
      <c r="N70" s="1566"/>
      <c r="O70" s="1555"/>
      <c r="P70" s="1566"/>
      <c r="Q70" s="1566"/>
      <c r="R70" s="1567"/>
      <c r="S70" s="1567"/>
      <c r="T70" s="1568"/>
      <c r="U70" s="1579"/>
    </row>
    <row r="71" spans="1:21">
      <c r="A71" s="1580" t="s">
        <v>1940</v>
      </c>
      <c r="B71" s="1581"/>
      <c r="J71" s="1580" t="s">
        <v>1941</v>
      </c>
      <c r="K71" s="1581"/>
    </row>
    <row r="72" spans="1:21">
      <c r="B72" s="1526" t="s">
        <v>1854</v>
      </c>
      <c r="C72" s="43"/>
      <c r="D72" s="43"/>
      <c r="E72" s="43"/>
      <c r="F72" s="43"/>
      <c r="G72" s="43"/>
      <c r="H72" s="43"/>
      <c r="I72" s="43"/>
      <c r="J72" s="1534" t="s">
        <v>1855</v>
      </c>
    </row>
    <row r="73" spans="1:21">
      <c r="E73" s="73">
        <f>MIN(E$44:E$69)</f>
        <v>120</v>
      </c>
    </row>
    <row r="74" spans="1:21">
      <c r="E74" s="1582">
        <f>MAX(E$44:E$69)</f>
        <v>199.9</v>
      </c>
    </row>
    <row r="80" spans="1:21">
      <c r="A80" s="43" t="s">
        <v>1856</v>
      </c>
    </row>
    <row r="81" spans="1:21" ht="14.5">
      <c r="A81" s="1583" t="s">
        <v>1872</v>
      </c>
      <c r="B81" s="1584" t="s">
        <v>1942</v>
      </c>
      <c r="C81" s="1453" t="s">
        <v>223</v>
      </c>
      <c r="D81" s="1584"/>
      <c r="E81" s="1585">
        <v>200</v>
      </c>
      <c r="F81" s="1454" t="str">
        <f t="shared" ref="F81:F93" si="13">CONCATENATE(IF(E81&lt;=200,"Small ","Large "),C81)</f>
        <v>Small Hot Water</v>
      </c>
      <c r="G81" s="1454" t="str">
        <f t="shared" ref="G81:G93" si="14">IF(H81&lt;0.8,"Baseline",IF(AND(H81&gt;=0.8,H81&lt;0.9),"Tier 1","Tier 2"))</f>
        <v>Tier 2</v>
      </c>
      <c r="H81" s="1455">
        <v>0.92</v>
      </c>
      <c r="I81" s="1456"/>
      <c r="J81" s="1586">
        <v>1656</v>
      </c>
      <c r="K81" s="1587">
        <f t="shared" ref="K81:K93" si="15">J81/E81</f>
        <v>8.2799999999999994</v>
      </c>
      <c r="L81" s="1584" t="s">
        <v>221</v>
      </c>
      <c r="M81" s="1457" t="s">
        <v>228</v>
      </c>
      <c r="N81" s="1588"/>
      <c r="O81" s="1589"/>
      <c r="P81" s="1588"/>
      <c r="Q81" s="1455">
        <f t="shared" ref="Q81:Q93" si="16">MAX(O81:P81)</f>
        <v>0</v>
      </c>
      <c r="R81" s="1484" t="str">
        <f t="shared" ref="R81:R93" si="17">IF(Q81&lt;=0.8,"Baseline",IF(AND(Q81&gt;0.8,Q81&lt;0.9),"Tier 1","Tier 2"))</f>
        <v>Baseline</v>
      </c>
      <c r="S81" s="1484" t="str">
        <f t="shared" ref="S81:S93" si="18">IF(E81&lt;200,"Small ","Large ")</f>
        <v xml:space="preserve">Large </v>
      </c>
      <c r="T81" s="1590"/>
    </row>
    <row r="82" spans="1:21" ht="14.5">
      <c r="A82" s="1583" t="s">
        <v>1872</v>
      </c>
      <c r="B82" s="1584" t="s">
        <v>1943</v>
      </c>
      <c r="C82" s="1453" t="s">
        <v>223</v>
      </c>
      <c r="D82" s="1584"/>
      <c r="E82" s="1585">
        <v>200</v>
      </c>
      <c r="F82" s="1454" t="str">
        <f t="shared" si="13"/>
        <v>Small Hot Water</v>
      </c>
      <c r="G82" s="1454" t="str">
        <f t="shared" si="14"/>
        <v>Tier 2</v>
      </c>
      <c r="H82" s="1455">
        <v>0.91</v>
      </c>
      <c r="I82" s="1456"/>
      <c r="J82" s="1586">
        <v>1600</v>
      </c>
      <c r="K82" s="1587">
        <f t="shared" si="15"/>
        <v>8</v>
      </c>
      <c r="L82" s="1584" t="s">
        <v>221</v>
      </c>
      <c r="M82" s="61" t="s">
        <v>228</v>
      </c>
      <c r="N82" s="1588"/>
      <c r="O82" s="1589"/>
      <c r="P82" s="1588"/>
      <c r="Q82" s="1455">
        <f t="shared" si="16"/>
        <v>0</v>
      </c>
      <c r="R82" s="1484" t="str">
        <f t="shared" si="17"/>
        <v>Baseline</v>
      </c>
      <c r="S82" s="1484" t="str">
        <f t="shared" si="18"/>
        <v xml:space="preserve">Large </v>
      </c>
      <c r="T82" s="1590"/>
    </row>
    <row r="83" spans="1:21">
      <c r="A83" s="1461" t="s">
        <v>1898</v>
      </c>
      <c r="B83" s="1462" t="s">
        <v>1944</v>
      </c>
      <c r="C83" s="1460" t="s">
        <v>223</v>
      </c>
      <c r="D83" s="1462"/>
      <c r="E83" s="1471">
        <v>205</v>
      </c>
      <c r="F83" s="1465" t="str">
        <f t="shared" si="13"/>
        <v>Large Hot Water</v>
      </c>
      <c r="G83" s="1465" t="str">
        <f t="shared" si="14"/>
        <v>Tier 2</v>
      </c>
      <c r="H83" s="1455">
        <v>0.97</v>
      </c>
      <c r="I83" s="1456">
        <v>0</v>
      </c>
      <c r="J83" s="1472">
        <v>4696</v>
      </c>
      <c r="K83" s="1472">
        <f t="shared" si="15"/>
        <v>22.907317073170731</v>
      </c>
      <c r="L83" s="1591"/>
      <c r="M83" s="1457" t="s">
        <v>228</v>
      </c>
      <c r="N83" s="1473"/>
      <c r="O83" s="1473"/>
      <c r="P83" s="1473">
        <v>0.97</v>
      </c>
      <c r="Q83" s="1473">
        <f t="shared" si="16"/>
        <v>0.97</v>
      </c>
      <c r="R83" s="1462" t="str">
        <f t="shared" si="17"/>
        <v>Tier 2</v>
      </c>
      <c r="S83" s="1462" t="str">
        <f t="shared" si="18"/>
        <v xml:space="preserve">Large </v>
      </c>
      <c r="T83" s="1592"/>
    </row>
    <row r="84" spans="1:21">
      <c r="A84" s="1461" t="s">
        <v>450</v>
      </c>
      <c r="B84" s="1462" t="s">
        <v>1945</v>
      </c>
      <c r="C84" s="1460" t="s">
        <v>223</v>
      </c>
      <c r="D84" s="1462"/>
      <c r="E84" s="1471">
        <v>225</v>
      </c>
      <c r="F84" s="1465" t="str">
        <f t="shared" si="13"/>
        <v>Large Hot Water</v>
      </c>
      <c r="G84" s="1465" t="str">
        <f t="shared" si="14"/>
        <v>Tier 2</v>
      </c>
      <c r="H84" s="1466">
        <v>0.94</v>
      </c>
      <c r="I84" s="1467">
        <v>0</v>
      </c>
      <c r="J84" s="1472">
        <v>2886</v>
      </c>
      <c r="K84" s="1472">
        <f t="shared" si="15"/>
        <v>12.826666666666666</v>
      </c>
      <c r="L84" s="1591" t="s">
        <v>43</v>
      </c>
      <c r="M84" s="61" t="s">
        <v>228</v>
      </c>
      <c r="N84" s="1473">
        <v>12.1</v>
      </c>
      <c r="O84" s="1473"/>
      <c r="P84" s="1473">
        <v>0.94</v>
      </c>
      <c r="Q84" s="1473">
        <f t="shared" si="16"/>
        <v>0.94</v>
      </c>
      <c r="R84" s="1462" t="str">
        <f t="shared" si="17"/>
        <v>Tier 2</v>
      </c>
      <c r="S84" s="1462" t="str">
        <f t="shared" si="18"/>
        <v xml:space="preserve">Large </v>
      </c>
      <c r="T84" s="1593"/>
    </row>
    <row r="85" spans="1:21" ht="14.5">
      <c r="A85" s="1583" t="s">
        <v>1865</v>
      </c>
      <c r="B85" s="1584" t="s">
        <v>1946</v>
      </c>
      <c r="C85" s="1453" t="s">
        <v>223</v>
      </c>
      <c r="D85" s="1584"/>
      <c r="E85" s="1594">
        <v>240</v>
      </c>
      <c r="F85" s="1454" t="str">
        <f t="shared" si="13"/>
        <v>Large Hot Water</v>
      </c>
      <c r="G85" s="1454" t="str">
        <f t="shared" si="14"/>
        <v>Tier 1</v>
      </c>
      <c r="H85" s="1455">
        <v>0.82199999999999995</v>
      </c>
      <c r="I85" s="1456"/>
      <c r="J85" s="1586">
        <v>1546.8</v>
      </c>
      <c r="K85" s="1587">
        <f t="shared" si="15"/>
        <v>6.4449999999999994</v>
      </c>
      <c r="L85" s="1584" t="s">
        <v>221</v>
      </c>
      <c r="M85" s="1457" t="s">
        <v>228</v>
      </c>
      <c r="N85" s="1588"/>
      <c r="O85" s="1589"/>
      <c r="P85" s="1588"/>
      <c r="Q85" s="1455">
        <f t="shared" si="16"/>
        <v>0</v>
      </c>
      <c r="R85" s="1484" t="str">
        <f t="shared" si="17"/>
        <v>Baseline</v>
      </c>
      <c r="S85" s="1484" t="str">
        <f t="shared" si="18"/>
        <v xml:space="preserve">Large </v>
      </c>
      <c r="T85" s="1590"/>
    </row>
    <row r="86" spans="1:21" ht="14.5">
      <c r="A86" s="1583" t="s">
        <v>1865</v>
      </c>
      <c r="B86" s="1584" t="s">
        <v>1946</v>
      </c>
      <c r="C86" s="1453" t="s">
        <v>223</v>
      </c>
      <c r="D86" s="1584"/>
      <c r="E86" s="1594">
        <v>240</v>
      </c>
      <c r="F86" s="1454" t="str">
        <f t="shared" si="13"/>
        <v>Large Hot Water</v>
      </c>
      <c r="G86" s="1454" t="str">
        <f t="shared" si="14"/>
        <v>Tier 1</v>
      </c>
      <c r="H86" s="1455">
        <v>0.82199999999999995</v>
      </c>
      <c r="I86" s="1456"/>
      <c r="J86" s="1586">
        <v>1700</v>
      </c>
      <c r="K86" s="1587">
        <f t="shared" si="15"/>
        <v>7.083333333333333</v>
      </c>
      <c r="L86" s="1584" t="s">
        <v>221</v>
      </c>
      <c r="M86" s="61" t="s">
        <v>228</v>
      </c>
      <c r="N86" s="1588"/>
      <c r="O86" s="1589"/>
      <c r="P86" s="1588"/>
      <c r="Q86" s="1455">
        <f t="shared" si="16"/>
        <v>0</v>
      </c>
      <c r="R86" s="1484" t="str">
        <f t="shared" si="17"/>
        <v>Baseline</v>
      </c>
      <c r="S86" s="1484" t="str">
        <f t="shared" si="18"/>
        <v xml:space="preserve">Large </v>
      </c>
      <c r="T86" s="1590"/>
    </row>
    <row r="87" spans="1:21">
      <c r="A87" s="1458" t="s">
        <v>1865</v>
      </c>
      <c r="B87" s="1459" t="s">
        <v>1732</v>
      </c>
      <c r="C87" s="1460" t="s">
        <v>223</v>
      </c>
      <c r="D87" s="1459"/>
      <c r="E87" s="1464">
        <v>240</v>
      </c>
      <c r="F87" s="1465" t="str">
        <f t="shared" si="13"/>
        <v>Large Hot Water</v>
      </c>
      <c r="G87" s="1465" t="str">
        <f t="shared" si="14"/>
        <v>Tier 1</v>
      </c>
      <c r="H87" s="1455">
        <v>0.82199999999999995</v>
      </c>
      <c r="I87" s="1456">
        <v>0</v>
      </c>
      <c r="J87" s="1468">
        <v>2578</v>
      </c>
      <c r="K87" s="1468">
        <f t="shared" si="15"/>
        <v>10.741666666666667</v>
      </c>
      <c r="L87" s="1595" t="s">
        <v>42</v>
      </c>
      <c r="M87" s="1457" t="s">
        <v>228</v>
      </c>
      <c r="N87" s="1469">
        <v>9</v>
      </c>
      <c r="O87" s="1469"/>
      <c r="P87" s="1469">
        <v>0.82199999999999995</v>
      </c>
      <c r="Q87" s="1469">
        <f t="shared" si="16"/>
        <v>0.82199999999999995</v>
      </c>
      <c r="R87" s="1459" t="str">
        <f t="shared" si="17"/>
        <v>Tier 1</v>
      </c>
      <c r="S87" s="1459" t="str">
        <f t="shared" si="18"/>
        <v xml:space="preserve">Large </v>
      </c>
      <c r="T87" s="1596"/>
    </row>
    <row r="88" spans="1:21" ht="14.5">
      <c r="A88" s="1583" t="s">
        <v>1872</v>
      </c>
      <c r="B88" s="1584" t="s">
        <v>1947</v>
      </c>
      <c r="C88" s="1453" t="s">
        <v>223</v>
      </c>
      <c r="D88" s="1584"/>
      <c r="E88" s="1594">
        <v>250</v>
      </c>
      <c r="F88" s="1454" t="str">
        <f t="shared" si="13"/>
        <v>Large Hot Water</v>
      </c>
      <c r="G88" s="1454" t="str">
        <f t="shared" si="14"/>
        <v>Tier 1</v>
      </c>
      <c r="H88" s="1455">
        <v>0.84</v>
      </c>
      <c r="I88" s="1456"/>
      <c r="J88" s="1586">
        <v>1790</v>
      </c>
      <c r="K88" s="1587">
        <f t="shared" si="15"/>
        <v>7.16</v>
      </c>
      <c r="L88" s="1584" t="s">
        <v>221</v>
      </c>
      <c r="M88" s="61" t="s">
        <v>228</v>
      </c>
      <c r="N88" s="1588"/>
      <c r="O88" s="1589"/>
      <c r="P88" s="1588"/>
      <c r="Q88" s="1455">
        <f t="shared" si="16"/>
        <v>0</v>
      </c>
      <c r="R88" s="1484" t="str">
        <f t="shared" si="17"/>
        <v>Baseline</v>
      </c>
      <c r="S88" s="1484" t="str">
        <f t="shared" si="18"/>
        <v xml:space="preserve">Large </v>
      </c>
      <c r="T88" s="1590"/>
    </row>
    <row r="89" spans="1:21" ht="14.5">
      <c r="A89" s="1583" t="s">
        <v>1872</v>
      </c>
      <c r="B89" s="1584" t="s">
        <v>1948</v>
      </c>
      <c r="C89" s="1453" t="s">
        <v>223</v>
      </c>
      <c r="D89" s="1584"/>
      <c r="E89" s="1594">
        <v>250</v>
      </c>
      <c r="F89" s="1454" t="str">
        <f t="shared" si="13"/>
        <v>Large Hot Water</v>
      </c>
      <c r="G89" s="1454" t="str">
        <f t="shared" si="14"/>
        <v>Tier 1</v>
      </c>
      <c r="H89" s="1455">
        <v>0.84</v>
      </c>
      <c r="I89" s="1456"/>
      <c r="J89" s="1586">
        <v>1790</v>
      </c>
      <c r="K89" s="1587">
        <f t="shared" si="15"/>
        <v>7.16</v>
      </c>
      <c r="L89" s="1584" t="s">
        <v>221</v>
      </c>
      <c r="M89" s="1457" t="s">
        <v>228</v>
      </c>
      <c r="N89" s="1588"/>
      <c r="O89" s="1589"/>
      <c r="P89" s="1588"/>
      <c r="Q89" s="1455">
        <f t="shared" si="16"/>
        <v>0</v>
      </c>
      <c r="R89" s="1484" t="str">
        <f t="shared" si="17"/>
        <v>Baseline</v>
      </c>
      <c r="S89" s="1484" t="str">
        <f t="shared" si="18"/>
        <v xml:space="preserve">Large </v>
      </c>
      <c r="T89" s="1590"/>
    </row>
    <row r="90" spans="1:21">
      <c r="A90" s="1458" t="s">
        <v>1872</v>
      </c>
      <c r="B90" s="1459" t="s">
        <v>1949</v>
      </c>
      <c r="C90" s="1460" t="s">
        <v>223</v>
      </c>
      <c r="D90" s="1459"/>
      <c r="E90" s="1464">
        <v>250</v>
      </c>
      <c r="F90" s="1465" t="str">
        <f t="shared" si="13"/>
        <v>Large Hot Water</v>
      </c>
      <c r="G90" s="1465" t="str">
        <f t="shared" si="14"/>
        <v>Tier 1</v>
      </c>
      <c r="H90" s="1466">
        <v>0.84</v>
      </c>
      <c r="I90" s="1467">
        <v>0</v>
      </c>
      <c r="J90" s="1468">
        <f>2356.59+64.29</f>
        <v>2420.88</v>
      </c>
      <c r="K90" s="1468">
        <f t="shared" si="15"/>
        <v>9.6835199999999997</v>
      </c>
      <c r="L90" s="1595" t="s">
        <v>22</v>
      </c>
      <c r="M90" s="61" t="s">
        <v>228</v>
      </c>
      <c r="N90" s="1469">
        <v>9.3000000000000007</v>
      </c>
      <c r="O90" s="1469"/>
      <c r="P90" s="1469">
        <v>0.84</v>
      </c>
      <c r="Q90" s="1469">
        <f t="shared" si="16"/>
        <v>0.84</v>
      </c>
      <c r="R90" s="1459" t="str">
        <f t="shared" si="17"/>
        <v>Tier 1</v>
      </c>
      <c r="S90" s="1459" t="str">
        <f t="shared" si="18"/>
        <v xml:space="preserve">Large </v>
      </c>
      <c r="T90" s="1596">
        <v>3359</v>
      </c>
    </row>
    <row r="91" spans="1:21" ht="14.5">
      <c r="A91" s="1583" t="s">
        <v>1872</v>
      </c>
      <c r="B91" s="1584" t="s">
        <v>1949</v>
      </c>
      <c r="C91" s="1453" t="s">
        <v>223</v>
      </c>
      <c r="D91" s="1584"/>
      <c r="E91" s="1594">
        <v>250</v>
      </c>
      <c r="F91" s="1454" t="str">
        <f t="shared" si="13"/>
        <v>Large Hot Water</v>
      </c>
      <c r="G91" s="1454" t="str">
        <f t="shared" si="14"/>
        <v>Tier 1</v>
      </c>
      <c r="H91" s="1455">
        <v>0.84</v>
      </c>
      <c r="I91" s="1456"/>
      <c r="J91" s="1586">
        <v>1628.95</v>
      </c>
      <c r="K91" s="1587">
        <f t="shared" si="15"/>
        <v>6.5158000000000005</v>
      </c>
      <c r="L91" s="1584" t="s">
        <v>221</v>
      </c>
      <c r="M91" s="1457" t="s">
        <v>228</v>
      </c>
      <c r="N91" s="1588"/>
      <c r="O91" s="1589"/>
      <c r="P91" s="1588"/>
      <c r="Q91" s="1455">
        <f t="shared" si="16"/>
        <v>0</v>
      </c>
      <c r="R91" s="1484" t="str">
        <f t="shared" si="17"/>
        <v>Baseline</v>
      </c>
      <c r="S91" s="1484" t="str">
        <f t="shared" si="18"/>
        <v xml:space="preserve">Large </v>
      </c>
      <c r="T91" s="1590"/>
    </row>
    <row r="92" spans="1:21">
      <c r="A92" s="1458" t="s">
        <v>1872</v>
      </c>
      <c r="B92" s="1459" t="s">
        <v>1950</v>
      </c>
      <c r="C92" s="1460" t="s">
        <v>223</v>
      </c>
      <c r="D92" s="1459"/>
      <c r="E92" s="1464">
        <v>380</v>
      </c>
      <c r="F92" s="1465" t="str">
        <f t="shared" si="13"/>
        <v>Large Hot Water</v>
      </c>
      <c r="G92" s="1465" t="str">
        <f t="shared" si="14"/>
        <v>Tier 1</v>
      </c>
      <c r="H92" s="1466">
        <v>0.84</v>
      </c>
      <c r="I92" s="1467">
        <v>0</v>
      </c>
      <c r="J92" s="1468">
        <f>4322.52+102.99</f>
        <v>4425.51</v>
      </c>
      <c r="K92" s="1468">
        <f t="shared" si="15"/>
        <v>11.646078947368421</v>
      </c>
      <c r="L92" s="1595" t="s">
        <v>22</v>
      </c>
      <c r="M92" s="61" t="s">
        <v>228</v>
      </c>
      <c r="N92" s="1469">
        <v>13.2</v>
      </c>
      <c r="O92" s="1469"/>
      <c r="P92" s="1469">
        <v>0.84</v>
      </c>
      <c r="Q92" s="1469">
        <f t="shared" si="16"/>
        <v>0.84</v>
      </c>
      <c r="R92" s="1459" t="str">
        <f t="shared" si="17"/>
        <v>Tier 1</v>
      </c>
      <c r="S92" s="1459" t="str">
        <f t="shared" si="18"/>
        <v xml:space="preserve">Large </v>
      </c>
      <c r="T92" s="1596">
        <v>5249</v>
      </c>
    </row>
    <row r="93" spans="1:21">
      <c r="A93" s="1458" t="s">
        <v>1865</v>
      </c>
      <c r="B93" s="1459" t="s">
        <v>1951</v>
      </c>
      <c r="C93" s="1460" t="s">
        <v>223</v>
      </c>
      <c r="D93" s="1459"/>
      <c r="E93" s="1464">
        <v>380</v>
      </c>
      <c r="F93" s="1465" t="str">
        <f t="shared" si="13"/>
        <v>Large Hot Water</v>
      </c>
      <c r="G93" s="1465" t="str">
        <f t="shared" si="14"/>
        <v>Tier 1</v>
      </c>
      <c r="H93" s="1455">
        <v>0.80200000000000005</v>
      </c>
      <c r="I93" s="1456">
        <v>0</v>
      </c>
      <c r="J93" s="1468">
        <v>3230</v>
      </c>
      <c r="K93" s="1468">
        <f t="shared" si="15"/>
        <v>8.5</v>
      </c>
      <c r="L93" s="1459" t="s">
        <v>40</v>
      </c>
      <c r="M93" s="1457" t="s">
        <v>228</v>
      </c>
      <c r="N93" s="1469">
        <v>14.5</v>
      </c>
      <c r="O93" s="1469"/>
      <c r="P93" s="1469">
        <v>0.80200000000000005</v>
      </c>
      <c r="Q93" s="1469">
        <f t="shared" si="16"/>
        <v>0.80200000000000005</v>
      </c>
      <c r="R93" s="1459" t="str">
        <f t="shared" si="17"/>
        <v>Tier 1</v>
      </c>
      <c r="S93" s="1459" t="str">
        <f t="shared" si="18"/>
        <v xml:space="preserve">Large </v>
      </c>
      <c r="T93" s="1470"/>
    </row>
    <row r="94" spans="1:21" ht="12.75" customHeight="1">
      <c r="A94" s="1570" t="s">
        <v>1101</v>
      </c>
      <c r="B94" s="1570" t="s">
        <v>1952</v>
      </c>
      <c r="C94" s="82"/>
      <c r="D94" s="1570"/>
      <c r="E94" s="1554"/>
      <c r="F94" s="133"/>
      <c r="G94" s="60" t="str">
        <f t="shared" ref="G94:G100" si="19">IF(O94&lt;0.8,"Baseline",IF(AND(O94&gt;=0.8,O94&lt;0.9),"Tier 1","Tier 2"))</f>
        <v>Baseline</v>
      </c>
      <c r="H94" s="86"/>
      <c r="I94" s="113"/>
      <c r="J94" s="1597"/>
      <c r="K94" s="1598"/>
      <c r="L94" s="1558"/>
      <c r="M94" s="61"/>
      <c r="N94" s="1569"/>
      <c r="O94" s="112"/>
      <c r="P94" s="1569"/>
      <c r="Q94" s="122"/>
      <c r="R94" s="123"/>
      <c r="S94" s="123"/>
      <c r="T94" s="1599"/>
    </row>
    <row r="95" spans="1:21" ht="12.75" customHeight="1">
      <c r="A95" s="67" t="s">
        <v>1924</v>
      </c>
      <c r="B95" s="67" t="s">
        <v>1937</v>
      </c>
      <c r="C95" s="82" t="s">
        <v>223</v>
      </c>
      <c r="D95" s="1546"/>
      <c r="E95" s="80">
        <v>180</v>
      </c>
      <c r="F95" s="60" t="str">
        <f t="shared" ref="F95:F100" si="20">CONCATENATE(IF(E95&lt;=200,"Small ","Large "),C95)</f>
        <v>Small Hot Water</v>
      </c>
      <c r="G95" s="60" t="str">
        <f t="shared" si="19"/>
        <v>Tier 2</v>
      </c>
      <c r="H95" s="86" t="e">
        <f>Table16[[#This Row],[Input Factor, kBtuh]]*Table16[[#This Row],[Energy Factor]]/Table16[[#This Row],[Capacity GPM, 35 F temp rise]]</f>
        <v>#VALUE!</v>
      </c>
      <c r="I95" s="113">
        <v>1</v>
      </c>
      <c r="J95" s="68">
        <f>1405.89+84.99</f>
        <v>1490.88</v>
      </c>
      <c r="K95" s="1547">
        <f t="shared" ref="K95:K100" si="21">J95/E95</f>
        <v>8.2826666666666675</v>
      </c>
      <c r="L95" s="1600" t="s">
        <v>22</v>
      </c>
      <c r="M95" s="61" t="s">
        <v>228</v>
      </c>
      <c r="N95" s="76">
        <v>10</v>
      </c>
      <c r="O95" s="112">
        <v>0.97</v>
      </c>
      <c r="P95" s="1549"/>
      <c r="Q95" s="1549">
        <f t="shared" ref="Q95:Q100" si="22">IF(ISBLANK(P95),O95,IF(ISBLANK(O95),P95,MIN(O95:P95)))</f>
        <v>0.97</v>
      </c>
      <c r="R95" s="1546" t="str">
        <f t="shared" ref="R95:R100" si="23">IF(Q95&lt;=0.8,"Baseline",IF(AND(Q95&gt;0.8,Q95&lt;0.9),"Tier 1","Tier 2"))</f>
        <v>Tier 2</v>
      </c>
      <c r="S95" s="1546" t="str">
        <f t="shared" ref="S95:S100" si="24">IF(E95&lt;200,"Small ","Large ")</f>
        <v xml:space="preserve">Small </v>
      </c>
      <c r="T95" s="1546"/>
      <c r="U95" s="73" t="e">
        <f>Table16[[#This Row],[kBtu*EF/gpm]]/17.51*35</f>
        <v>#VALUE!</v>
      </c>
    </row>
    <row r="96" spans="1:21" ht="12.75" customHeight="1">
      <c r="A96" s="67" t="s">
        <v>1924</v>
      </c>
      <c r="B96" s="67" t="s">
        <v>1934</v>
      </c>
      <c r="C96" s="82" t="s">
        <v>223</v>
      </c>
      <c r="D96" s="1546"/>
      <c r="E96" s="80">
        <v>199</v>
      </c>
      <c r="F96" s="60" t="str">
        <f t="shared" si="20"/>
        <v>Small Hot Water</v>
      </c>
      <c r="G96" s="60" t="str">
        <f t="shared" si="19"/>
        <v>Tier 2</v>
      </c>
      <c r="H96" s="86" t="e">
        <f>Table16[[#This Row],[Input Factor, kBtuh]]*Table16[[#This Row],[Energy Factor]]/Table16[[#This Row],[Capacity GPM, 35 F temp rise]]</f>
        <v>#VALUE!</v>
      </c>
      <c r="I96" s="113">
        <v>1</v>
      </c>
      <c r="J96" s="68">
        <v>1568</v>
      </c>
      <c r="K96" s="1547">
        <f t="shared" si="21"/>
        <v>7.8793969849246235</v>
      </c>
      <c r="L96" s="1601" t="s">
        <v>39</v>
      </c>
      <c r="M96" s="61" t="s">
        <v>228</v>
      </c>
      <c r="N96" s="76">
        <v>11</v>
      </c>
      <c r="O96" s="112">
        <v>0.97</v>
      </c>
      <c r="P96" s="1549"/>
      <c r="Q96" s="1549">
        <f t="shared" si="22"/>
        <v>0.97</v>
      </c>
      <c r="R96" s="1546" t="str">
        <f t="shared" si="23"/>
        <v>Tier 2</v>
      </c>
      <c r="S96" s="1546" t="str">
        <f t="shared" si="24"/>
        <v xml:space="preserve">Small </v>
      </c>
      <c r="T96" s="1547">
        <v>2625</v>
      </c>
      <c r="U96" s="73" t="e">
        <f>Table16[[#This Row],[kBtu*EF/gpm]]/17.51*35</f>
        <v>#VALUE!</v>
      </c>
    </row>
    <row r="97" spans="1:21" ht="15" customHeight="1">
      <c r="A97" s="1570" t="s">
        <v>1865</v>
      </c>
      <c r="B97" s="1602" t="s">
        <v>1918</v>
      </c>
      <c r="C97" s="82" t="s">
        <v>223</v>
      </c>
      <c r="D97" s="1603"/>
      <c r="E97" s="1554">
        <v>199</v>
      </c>
      <c r="F97" s="133" t="str">
        <f t="shared" si="20"/>
        <v>Small Hot Water</v>
      </c>
      <c r="G97" s="133" t="str">
        <f t="shared" si="19"/>
        <v>Tier 2</v>
      </c>
      <c r="H97" s="86" t="e">
        <f>Table16[[#This Row],[Input Factor, kBtuh]]*Table16[[#This Row],[Energy Factor]]/Table16[[#This Row],[Capacity GPM, 35 F temp rise]]</f>
        <v>#VALUE!</v>
      </c>
      <c r="I97" s="113">
        <v>1</v>
      </c>
      <c r="J97" s="1547">
        <v>1693</v>
      </c>
      <c r="K97" s="1557">
        <f t="shared" si="21"/>
        <v>8.5075376884422109</v>
      </c>
      <c r="L97" s="1570" t="s">
        <v>1953</v>
      </c>
      <c r="M97" s="61" t="s">
        <v>228</v>
      </c>
      <c r="N97" s="1604">
        <v>9</v>
      </c>
      <c r="O97" s="1560">
        <v>0.91</v>
      </c>
      <c r="P97" s="1561"/>
      <c r="Q97" s="1549">
        <f t="shared" si="22"/>
        <v>0.91</v>
      </c>
      <c r="R97" s="1546" t="str">
        <f t="shared" si="23"/>
        <v>Tier 2</v>
      </c>
      <c r="S97" s="1546" t="str">
        <f t="shared" si="24"/>
        <v xml:space="preserve">Small </v>
      </c>
      <c r="T97" s="1562"/>
      <c r="U97" s="73" t="e">
        <f>Table16[[#This Row],[kBtu*EF/gpm]]/17.51*35</f>
        <v>#VALUE!</v>
      </c>
    </row>
    <row r="98" spans="1:21" ht="15" customHeight="1">
      <c r="A98" s="1570" t="s">
        <v>1898</v>
      </c>
      <c r="B98" s="1602" t="s">
        <v>1923</v>
      </c>
      <c r="C98" s="82" t="s">
        <v>223</v>
      </c>
      <c r="D98" s="1603"/>
      <c r="E98" s="1554">
        <v>199.9</v>
      </c>
      <c r="F98" s="133" t="str">
        <f t="shared" si="20"/>
        <v>Small Hot Water</v>
      </c>
      <c r="G98" s="133" t="str">
        <f t="shared" si="19"/>
        <v>Tier 2</v>
      </c>
      <c r="H98" s="86" t="e">
        <f>Table16[[#This Row],[Input Factor, kBtuh]]*Table16[[#This Row],[Energy Factor]]/Table16[[#This Row],[Capacity GPM, 35 F temp rise]]</f>
        <v>#VALUE!</v>
      </c>
      <c r="I98" s="113">
        <v>1</v>
      </c>
      <c r="J98" s="1547">
        <v>1056</v>
      </c>
      <c r="K98" s="1557">
        <f t="shared" si="21"/>
        <v>5.2826413206603302</v>
      </c>
      <c r="L98" s="1570" t="s">
        <v>1953</v>
      </c>
      <c r="M98" s="61" t="s">
        <v>228</v>
      </c>
      <c r="N98" s="1604">
        <v>9.8000000000000007</v>
      </c>
      <c r="O98" s="1560">
        <v>0.93</v>
      </c>
      <c r="P98" s="1561"/>
      <c r="Q98" s="1549">
        <f t="shared" si="22"/>
        <v>0.93</v>
      </c>
      <c r="R98" s="1546" t="str">
        <f t="shared" si="23"/>
        <v>Tier 2</v>
      </c>
      <c r="S98" s="1546" t="str">
        <f t="shared" si="24"/>
        <v xml:space="preserve">Small </v>
      </c>
      <c r="T98" s="1562"/>
      <c r="U98" s="73" t="e">
        <f>Table16[[#This Row],[kBtu*EF/gpm]]/17.51*35</f>
        <v>#VALUE!</v>
      </c>
    </row>
    <row r="99" spans="1:21" ht="15" customHeight="1">
      <c r="A99" s="62" t="s">
        <v>1894</v>
      </c>
      <c r="B99" s="62" t="s">
        <v>1896</v>
      </c>
      <c r="C99" s="82" t="s">
        <v>223</v>
      </c>
      <c r="D99" s="1546"/>
      <c r="E99" s="78">
        <v>180</v>
      </c>
      <c r="F99" s="60" t="str">
        <f t="shared" si="20"/>
        <v>Small Hot Water</v>
      </c>
      <c r="G99" s="60" t="str">
        <f t="shared" si="19"/>
        <v>Tier 1</v>
      </c>
      <c r="H99" s="86" t="e">
        <f>Table16[[#This Row],[Input Factor, kBtuh]]*Table16[[#This Row],[Energy Factor]]/Table16[[#This Row],[Capacity GPM, 35 F temp rise]]</f>
        <v>#VALUE!</v>
      </c>
      <c r="I99" s="113">
        <v>1</v>
      </c>
      <c r="J99" s="63">
        <f>764.33+65.05</f>
        <v>829.38</v>
      </c>
      <c r="K99" s="1547">
        <f t="shared" si="21"/>
        <v>4.6076666666666668</v>
      </c>
      <c r="L99" s="135" t="s">
        <v>22</v>
      </c>
      <c r="M99" s="61" t="s">
        <v>228</v>
      </c>
      <c r="N99" s="74">
        <v>8.4</v>
      </c>
      <c r="O99" s="112">
        <v>0.82</v>
      </c>
      <c r="P99" s="1549"/>
      <c r="Q99" s="1549">
        <f t="shared" si="22"/>
        <v>0.82</v>
      </c>
      <c r="R99" s="1546" t="str">
        <f t="shared" si="23"/>
        <v>Tier 1</v>
      </c>
      <c r="S99" s="1546" t="str">
        <f t="shared" si="24"/>
        <v xml:space="preserve">Small </v>
      </c>
      <c r="T99" s="1547">
        <v>1240</v>
      </c>
      <c r="U99" s="73" t="e">
        <f>Table16[[#This Row],[kBtu*EF/gpm]]/17.51*35</f>
        <v>#VALUE!</v>
      </c>
    </row>
    <row r="100" spans="1:21" ht="12.75" customHeight="1">
      <c r="A100" s="1570" t="s">
        <v>1872</v>
      </c>
      <c r="B100" s="1602" t="s">
        <v>1913</v>
      </c>
      <c r="C100" s="82" t="s">
        <v>223</v>
      </c>
      <c r="D100" s="1603"/>
      <c r="E100" s="1554">
        <v>199.9</v>
      </c>
      <c r="F100" s="133" t="str">
        <f t="shared" si="20"/>
        <v>Small Hot Water</v>
      </c>
      <c r="G100" s="133" t="str">
        <f t="shared" si="19"/>
        <v>Tier 2</v>
      </c>
      <c r="H100" s="86" t="e">
        <f>Table16[[#This Row],[Input Factor, kBtuh]]*Table16[[#This Row],[Energy Factor]]/Table16[[#This Row],[Capacity GPM, 35 F temp rise]]</f>
        <v>#VALUE!</v>
      </c>
      <c r="I100" s="113">
        <v>1</v>
      </c>
      <c r="J100" s="1605">
        <v>1550</v>
      </c>
      <c r="K100" s="1557">
        <f t="shared" si="21"/>
        <v>7.7538769384692348</v>
      </c>
      <c r="L100" s="1606"/>
      <c r="M100" s="61" t="s">
        <v>228</v>
      </c>
      <c r="N100" s="1604">
        <v>11.1</v>
      </c>
      <c r="O100" s="1560">
        <v>0.91</v>
      </c>
      <c r="P100" s="1561"/>
      <c r="Q100" s="1549">
        <f t="shared" si="22"/>
        <v>0.91</v>
      </c>
      <c r="R100" s="1546" t="str">
        <f t="shared" si="23"/>
        <v>Tier 2</v>
      </c>
      <c r="S100" s="1546" t="str">
        <f t="shared" si="24"/>
        <v xml:space="preserve">Small </v>
      </c>
      <c r="T100" s="1562"/>
      <c r="U100" s="73" t="e">
        <f>Table16[[#This Row],[kBtu*EF/gpm]]/17.51*35</f>
        <v>#VALUE!</v>
      </c>
    </row>
  </sheetData>
  <conditionalFormatting sqref="H2:H4 H95:H100 H8:H70">
    <cfRule type="cellIs" dxfId="119" priority="9" operator="lessThan">
      <formula>17</formula>
    </cfRule>
    <cfRule type="cellIs" dxfId="118" priority="10" operator="greaterThan">
      <formula>18</formula>
    </cfRule>
  </conditionalFormatting>
  <conditionalFormatting sqref="H6">
    <cfRule type="cellIs" dxfId="117" priority="5" operator="lessThan">
      <formula>17</formula>
    </cfRule>
    <cfRule type="cellIs" dxfId="116" priority="6" operator="greaterThan">
      <formula>18</formula>
    </cfRule>
  </conditionalFormatting>
  <conditionalFormatting sqref="H5">
    <cfRule type="cellIs" dxfId="115" priority="7" operator="lessThan">
      <formula>17</formula>
    </cfRule>
    <cfRule type="cellIs" dxfId="114" priority="8" operator="greaterThan">
      <formula>18</formula>
    </cfRule>
  </conditionalFormatting>
  <conditionalFormatting sqref="H7">
    <cfRule type="cellIs" dxfId="113" priority="3" operator="lessThan">
      <formula>17</formula>
    </cfRule>
    <cfRule type="cellIs" dxfId="112" priority="4" operator="greaterThan">
      <formula>18</formula>
    </cfRule>
  </conditionalFormatting>
  <conditionalFormatting sqref="H94">
    <cfRule type="cellIs" dxfId="111" priority="1" operator="lessThan">
      <formula>17</formula>
    </cfRule>
    <cfRule type="cellIs" dxfId="110" priority="2" operator="greaterThan">
      <formula>18</formula>
    </cfRule>
  </conditionalFormatting>
  <hyperlinks>
    <hyperlink ref="L2:L4" r:id="rId1" display="http://www.buyplumbingonline.com/" xr:uid="{00000000-0004-0000-0900-000000000000}"/>
    <hyperlink ref="L95" r:id="rId2" xr:uid="{00000000-0004-0000-0900-000001000000}"/>
    <hyperlink ref="L27" r:id="rId3" xr:uid="{00000000-0004-0000-0900-000002000000}"/>
    <hyperlink ref="L8:L95" r:id="rId4" display="http://www.buyplumbingonline.com/" xr:uid="{00000000-0004-0000-0900-000003000000}"/>
    <hyperlink ref="L12" r:id="rId5" xr:uid="{00000000-0004-0000-0900-000004000000}"/>
    <hyperlink ref="L40" r:id="rId6" xr:uid="{00000000-0004-0000-0900-000005000000}"/>
    <hyperlink ref="L3" r:id="rId7" xr:uid="{00000000-0004-0000-0900-000006000000}"/>
    <hyperlink ref="L84" r:id="rId8" xr:uid="{00000000-0004-0000-0900-000007000000}"/>
    <hyperlink ref="L90" r:id="rId9" xr:uid="{00000000-0004-0000-0900-000008000000}"/>
    <hyperlink ref="L4" r:id="rId10" display="http://www.buyplumbingonline.com/" xr:uid="{00000000-0004-0000-0900-000009000000}"/>
    <hyperlink ref="L7" r:id="rId11" display="http://www.buyplumbingonline.com/" xr:uid="{00000000-0004-0000-0900-00000A000000}"/>
    <hyperlink ref="L6" r:id="rId12" display="http://www.buyplumbingonline.com/" xr:uid="{00000000-0004-0000-0900-00000B000000}"/>
  </hyperlinks>
  <pageMargins left="0.75" right="0.75" top="1" bottom="1" header="0.5" footer="0.5"/>
  <pageSetup orientation="portrait"/>
  <headerFooter alignWithMargins="0"/>
  <legacyDrawing r:id="rId13"/>
  <tableParts count="1">
    <tablePart r:id="rId14"/>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D13"/>
  <sheetViews>
    <sheetView workbookViewId="0">
      <selection activeCell="K42" sqref="K42"/>
    </sheetView>
  </sheetViews>
  <sheetFormatPr defaultRowHeight="12.5"/>
  <cols>
    <col min="1" max="1" width="42.36328125" customWidth="1"/>
    <col min="2" max="2" width="17" customWidth="1"/>
    <col min="3" max="3" width="10.26953125" bestFit="1" customWidth="1"/>
    <col min="4" max="4" width="11.7265625" customWidth="1"/>
    <col min="5" max="5" width="22.08984375" customWidth="1"/>
    <col min="6" max="6" width="33.36328125" customWidth="1"/>
    <col min="7" max="7" width="24.26953125" customWidth="1"/>
    <col min="8" max="8" width="14.81640625" customWidth="1"/>
    <col min="9" max="9" width="22.08984375" customWidth="1"/>
    <col min="10" max="10" width="38.81640625" bestFit="1" customWidth="1"/>
    <col min="11" max="11" width="29.7265625" bestFit="1" customWidth="1"/>
    <col min="12" max="12" width="20.08984375" bestFit="1" customWidth="1"/>
    <col min="13" max="13" width="27.36328125" bestFit="1" customWidth="1"/>
  </cols>
  <sheetData>
    <row r="3" spans="1:4">
      <c r="B3" s="56" t="s">
        <v>180</v>
      </c>
    </row>
    <row r="4" spans="1:4">
      <c r="A4" s="56" t="s">
        <v>181</v>
      </c>
      <c r="B4" t="s">
        <v>28</v>
      </c>
      <c r="C4" t="s">
        <v>24</v>
      </c>
      <c r="D4" t="s">
        <v>29</v>
      </c>
    </row>
    <row r="5" spans="1:4">
      <c r="A5" s="42" t="s">
        <v>237</v>
      </c>
      <c r="B5" s="9"/>
      <c r="C5" s="9"/>
      <c r="D5" s="9"/>
    </row>
    <row r="6" spans="1:4">
      <c r="A6" s="57" t="s">
        <v>176</v>
      </c>
      <c r="B6" s="114">
        <v>987.60547619047622</v>
      </c>
      <c r="C6" s="114">
        <v>1418.4457692307694</v>
      </c>
      <c r="D6" s="114">
        <v>1152.3385294117647</v>
      </c>
    </row>
    <row r="7" spans="1:4">
      <c r="A7" s="57" t="s">
        <v>31</v>
      </c>
      <c r="B7" s="114">
        <v>5.5141434046721525</v>
      </c>
      <c r="C7" s="114">
        <v>7.9482186706206255</v>
      </c>
      <c r="D7" s="114">
        <v>6.4448192416524543</v>
      </c>
    </row>
    <row r="8" spans="1:4">
      <c r="A8" s="57" t="s">
        <v>36</v>
      </c>
      <c r="B8" s="99">
        <v>42</v>
      </c>
      <c r="C8" s="99">
        <v>26</v>
      </c>
      <c r="D8" s="99">
        <v>68</v>
      </c>
    </row>
    <row r="9" spans="1:4">
      <c r="A9" s="57" t="s">
        <v>1825</v>
      </c>
      <c r="B9" s="114">
        <v>0.82024390243902445</v>
      </c>
      <c r="C9" s="114">
        <v>0.93576923076923058</v>
      </c>
      <c r="D9" s="114">
        <v>0.86507462686567127</v>
      </c>
    </row>
    <row r="10" spans="1:4">
      <c r="A10" s="42" t="s">
        <v>177</v>
      </c>
      <c r="B10" s="114">
        <v>987.60547619047622</v>
      </c>
      <c r="C10" s="114">
        <v>1418.4457692307694</v>
      </c>
      <c r="D10" s="114">
        <v>1152.3385294117647</v>
      </c>
    </row>
    <row r="11" spans="1:4">
      <c r="A11" s="42" t="s">
        <v>37</v>
      </c>
      <c r="B11" s="114">
        <v>5.5141434046721525</v>
      </c>
      <c r="C11" s="114">
        <v>7.9482186706206255</v>
      </c>
      <c r="D11" s="114">
        <v>6.4448192416524543</v>
      </c>
    </row>
    <row r="12" spans="1:4">
      <c r="A12" s="42" t="s">
        <v>38</v>
      </c>
      <c r="B12" s="99">
        <v>42</v>
      </c>
      <c r="C12" s="99">
        <v>26</v>
      </c>
      <c r="D12" s="99">
        <v>68</v>
      </c>
    </row>
    <row r="13" spans="1:4">
      <c r="A13" s="42" t="s">
        <v>1826</v>
      </c>
      <c r="B13" s="114">
        <v>0.82024390243902445</v>
      </c>
      <c r="C13" s="114">
        <v>0.93576923076923058</v>
      </c>
      <c r="D13" s="114">
        <v>0.86507462686567127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O60"/>
  <sheetViews>
    <sheetView zoomScaleNormal="100" workbookViewId="0"/>
  </sheetViews>
  <sheetFormatPr defaultRowHeight="12.5"/>
  <cols>
    <col min="1" max="1" width="21.81640625" customWidth="1"/>
    <col min="2" max="2" width="17" customWidth="1"/>
    <col min="3" max="3" width="18" customWidth="1"/>
    <col min="4" max="4" width="18.6328125" customWidth="1"/>
    <col min="5" max="5" width="20.08984375" customWidth="1"/>
    <col min="6" max="6" width="15.6328125" customWidth="1"/>
    <col min="7" max="7" width="19.81640625" customWidth="1"/>
    <col min="8" max="8" width="11.7265625" customWidth="1"/>
    <col min="9" max="9" width="12.08984375" customWidth="1"/>
    <col min="10" max="10" width="10.6328125" customWidth="1"/>
    <col min="11" max="11" width="11.36328125" customWidth="1"/>
    <col min="12" max="12" width="27.7265625" customWidth="1"/>
    <col min="13" max="13" width="18.81640625" customWidth="1"/>
    <col min="14" max="14" width="31.6328125" customWidth="1"/>
    <col min="253" max="254" width="17" customWidth="1"/>
    <col min="255" max="255" width="13.08984375" customWidth="1"/>
    <col min="256" max="256" width="12.26953125" customWidth="1"/>
    <col min="258" max="258" width="12.08984375" customWidth="1"/>
    <col min="262" max="262" width="10.26953125" customWidth="1"/>
    <col min="263" max="263" width="10.08984375" bestFit="1" customWidth="1"/>
    <col min="264" max="264" width="11.81640625" customWidth="1"/>
    <col min="265" max="265" width="10" customWidth="1"/>
    <col min="266" max="266" width="31.6328125" customWidth="1"/>
    <col min="268" max="268" width="10.81640625" customWidth="1"/>
    <col min="509" max="510" width="17" customWidth="1"/>
    <col min="511" max="511" width="13.08984375" customWidth="1"/>
    <col min="512" max="512" width="12.26953125" customWidth="1"/>
    <col min="514" max="514" width="12.08984375" customWidth="1"/>
    <col min="518" max="518" width="10.26953125" customWidth="1"/>
    <col min="519" max="519" width="10.08984375" bestFit="1" customWidth="1"/>
    <col min="520" max="520" width="11.81640625" customWidth="1"/>
    <col min="521" max="521" width="10" customWidth="1"/>
    <col min="522" max="522" width="31.6328125" customWidth="1"/>
    <col min="524" max="524" width="10.81640625" customWidth="1"/>
    <col min="765" max="766" width="17" customWidth="1"/>
    <col min="767" max="767" width="13.08984375" customWidth="1"/>
    <col min="768" max="768" width="12.26953125" customWidth="1"/>
    <col min="770" max="770" width="12.08984375" customWidth="1"/>
    <col min="774" max="774" width="10.26953125" customWidth="1"/>
    <col min="775" max="775" width="10.08984375" bestFit="1" customWidth="1"/>
    <col min="776" max="776" width="11.81640625" customWidth="1"/>
    <col min="777" max="777" width="10" customWidth="1"/>
    <col min="778" max="778" width="31.6328125" customWidth="1"/>
    <col min="780" max="780" width="10.81640625" customWidth="1"/>
    <col min="1021" max="1022" width="17" customWidth="1"/>
    <col min="1023" max="1023" width="13.08984375" customWidth="1"/>
    <col min="1024" max="1024" width="12.26953125" customWidth="1"/>
    <col min="1026" max="1026" width="12.08984375" customWidth="1"/>
    <col min="1030" max="1030" width="10.26953125" customWidth="1"/>
    <col min="1031" max="1031" width="10.08984375" bestFit="1" customWidth="1"/>
    <col min="1032" max="1032" width="11.81640625" customWidth="1"/>
    <col min="1033" max="1033" width="10" customWidth="1"/>
    <col min="1034" max="1034" width="31.6328125" customWidth="1"/>
    <col min="1036" max="1036" width="10.81640625" customWidth="1"/>
    <col min="1277" max="1278" width="17" customWidth="1"/>
    <col min="1279" max="1279" width="13.08984375" customWidth="1"/>
    <col min="1280" max="1280" width="12.26953125" customWidth="1"/>
    <col min="1282" max="1282" width="12.08984375" customWidth="1"/>
    <col min="1286" max="1286" width="10.26953125" customWidth="1"/>
    <col min="1287" max="1287" width="10.08984375" bestFit="1" customWidth="1"/>
    <col min="1288" max="1288" width="11.81640625" customWidth="1"/>
    <col min="1289" max="1289" width="10" customWidth="1"/>
    <col min="1290" max="1290" width="31.6328125" customWidth="1"/>
    <col min="1292" max="1292" width="10.81640625" customWidth="1"/>
    <col min="1533" max="1534" width="17" customWidth="1"/>
    <col min="1535" max="1535" width="13.08984375" customWidth="1"/>
    <col min="1536" max="1536" width="12.26953125" customWidth="1"/>
    <col min="1538" max="1538" width="12.08984375" customWidth="1"/>
    <col min="1542" max="1542" width="10.26953125" customWidth="1"/>
    <col min="1543" max="1543" width="10.08984375" bestFit="1" customWidth="1"/>
    <col min="1544" max="1544" width="11.81640625" customWidth="1"/>
    <col min="1545" max="1545" width="10" customWidth="1"/>
    <col min="1546" max="1546" width="31.6328125" customWidth="1"/>
    <col min="1548" max="1548" width="10.81640625" customWidth="1"/>
    <col min="1789" max="1790" width="17" customWidth="1"/>
    <col min="1791" max="1791" width="13.08984375" customWidth="1"/>
    <col min="1792" max="1792" width="12.26953125" customWidth="1"/>
    <col min="1794" max="1794" width="12.08984375" customWidth="1"/>
    <col min="1798" max="1798" width="10.26953125" customWidth="1"/>
    <col min="1799" max="1799" width="10.08984375" bestFit="1" customWidth="1"/>
    <col min="1800" max="1800" width="11.81640625" customWidth="1"/>
    <col min="1801" max="1801" width="10" customWidth="1"/>
    <col min="1802" max="1802" width="31.6328125" customWidth="1"/>
    <col min="1804" max="1804" width="10.81640625" customWidth="1"/>
    <col min="2045" max="2046" width="17" customWidth="1"/>
    <col min="2047" max="2047" width="13.08984375" customWidth="1"/>
    <col min="2048" max="2048" width="12.26953125" customWidth="1"/>
    <col min="2050" max="2050" width="12.08984375" customWidth="1"/>
    <col min="2054" max="2054" width="10.26953125" customWidth="1"/>
    <col min="2055" max="2055" width="10.08984375" bestFit="1" customWidth="1"/>
    <col min="2056" max="2056" width="11.81640625" customWidth="1"/>
    <col min="2057" max="2057" width="10" customWidth="1"/>
    <col min="2058" max="2058" width="31.6328125" customWidth="1"/>
    <col min="2060" max="2060" width="10.81640625" customWidth="1"/>
    <col min="2301" max="2302" width="17" customWidth="1"/>
    <col min="2303" max="2303" width="13.08984375" customWidth="1"/>
    <col min="2304" max="2304" width="12.26953125" customWidth="1"/>
    <col min="2306" max="2306" width="12.08984375" customWidth="1"/>
    <col min="2310" max="2310" width="10.26953125" customWidth="1"/>
    <col min="2311" max="2311" width="10.08984375" bestFit="1" customWidth="1"/>
    <col min="2312" max="2312" width="11.81640625" customWidth="1"/>
    <col min="2313" max="2313" width="10" customWidth="1"/>
    <col min="2314" max="2314" width="31.6328125" customWidth="1"/>
    <col min="2316" max="2316" width="10.81640625" customWidth="1"/>
    <col min="2557" max="2558" width="17" customWidth="1"/>
    <col min="2559" max="2559" width="13.08984375" customWidth="1"/>
    <col min="2560" max="2560" width="12.26953125" customWidth="1"/>
    <col min="2562" max="2562" width="12.08984375" customWidth="1"/>
    <col min="2566" max="2566" width="10.26953125" customWidth="1"/>
    <col min="2567" max="2567" width="10.08984375" bestFit="1" customWidth="1"/>
    <col min="2568" max="2568" width="11.81640625" customWidth="1"/>
    <col min="2569" max="2569" width="10" customWidth="1"/>
    <col min="2570" max="2570" width="31.6328125" customWidth="1"/>
    <col min="2572" max="2572" width="10.81640625" customWidth="1"/>
    <col min="2813" max="2814" width="17" customWidth="1"/>
    <col min="2815" max="2815" width="13.08984375" customWidth="1"/>
    <col min="2816" max="2816" width="12.26953125" customWidth="1"/>
    <col min="2818" max="2818" width="12.08984375" customWidth="1"/>
    <col min="2822" max="2822" width="10.26953125" customWidth="1"/>
    <col min="2823" max="2823" width="10.08984375" bestFit="1" customWidth="1"/>
    <col min="2824" max="2824" width="11.81640625" customWidth="1"/>
    <col min="2825" max="2825" width="10" customWidth="1"/>
    <col min="2826" max="2826" width="31.6328125" customWidth="1"/>
    <col min="2828" max="2828" width="10.81640625" customWidth="1"/>
    <col min="3069" max="3070" width="17" customWidth="1"/>
    <col min="3071" max="3071" width="13.08984375" customWidth="1"/>
    <col min="3072" max="3072" width="12.26953125" customWidth="1"/>
    <col min="3074" max="3074" width="12.08984375" customWidth="1"/>
    <col min="3078" max="3078" width="10.26953125" customWidth="1"/>
    <col min="3079" max="3079" width="10.08984375" bestFit="1" customWidth="1"/>
    <col min="3080" max="3080" width="11.81640625" customWidth="1"/>
    <col min="3081" max="3081" width="10" customWidth="1"/>
    <col min="3082" max="3082" width="31.6328125" customWidth="1"/>
    <col min="3084" max="3084" width="10.81640625" customWidth="1"/>
    <col min="3325" max="3326" width="17" customWidth="1"/>
    <col min="3327" max="3327" width="13.08984375" customWidth="1"/>
    <col min="3328" max="3328" width="12.26953125" customWidth="1"/>
    <col min="3330" max="3330" width="12.08984375" customWidth="1"/>
    <col min="3334" max="3334" width="10.26953125" customWidth="1"/>
    <col min="3335" max="3335" width="10.08984375" bestFit="1" customWidth="1"/>
    <col min="3336" max="3336" width="11.81640625" customWidth="1"/>
    <col min="3337" max="3337" width="10" customWidth="1"/>
    <col min="3338" max="3338" width="31.6328125" customWidth="1"/>
    <col min="3340" max="3340" width="10.81640625" customWidth="1"/>
    <col min="3581" max="3582" width="17" customWidth="1"/>
    <col min="3583" max="3583" width="13.08984375" customWidth="1"/>
    <col min="3584" max="3584" width="12.26953125" customWidth="1"/>
    <col min="3586" max="3586" width="12.08984375" customWidth="1"/>
    <col min="3590" max="3590" width="10.26953125" customWidth="1"/>
    <col min="3591" max="3591" width="10.08984375" bestFit="1" customWidth="1"/>
    <col min="3592" max="3592" width="11.81640625" customWidth="1"/>
    <col min="3593" max="3593" width="10" customWidth="1"/>
    <col min="3594" max="3594" width="31.6328125" customWidth="1"/>
    <col min="3596" max="3596" width="10.81640625" customWidth="1"/>
    <col min="3837" max="3838" width="17" customWidth="1"/>
    <col min="3839" max="3839" width="13.08984375" customWidth="1"/>
    <col min="3840" max="3840" width="12.26953125" customWidth="1"/>
    <col min="3842" max="3842" width="12.08984375" customWidth="1"/>
    <col min="3846" max="3846" width="10.26953125" customWidth="1"/>
    <col min="3847" max="3847" width="10.08984375" bestFit="1" customWidth="1"/>
    <col min="3848" max="3848" width="11.81640625" customWidth="1"/>
    <col min="3849" max="3849" width="10" customWidth="1"/>
    <col min="3850" max="3850" width="31.6328125" customWidth="1"/>
    <col min="3852" max="3852" width="10.81640625" customWidth="1"/>
    <col min="4093" max="4094" width="17" customWidth="1"/>
    <col min="4095" max="4095" width="13.08984375" customWidth="1"/>
    <col min="4096" max="4096" width="12.26953125" customWidth="1"/>
    <col min="4098" max="4098" width="12.08984375" customWidth="1"/>
    <col min="4102" max="4102" width="10.26953125" customWidth="1"/>
    <col min="4103" max="4103" width="10.08984375" bestFit="1" customWidth="1"/>
    <col min="4104" max="4104" width="11.81640625" customWidth="1"/>
    <col min="4105" max="4105" width="10" customWidth="1"/>
    <col min="4106" max="4106" width="31.6328125" customWidth="1"/>
    <col min="4108" max="4108" width="10.81640625" customWidth="1"/>
    <col min="4349" max="4350" width="17" customWidth="1"/>
    <col min="4351" max="4351" width="13.08984375" customWidth="1"/>
    <col min="4352" max="4352" width="12.26953125" customWidth="1"/>
    <col min="4354" max="4354" width="12.08984375" customWidth="1"/>
    <col min="4358" max="4358" width="10.26953125" customWidth="1"/>
    <col min="4359" max="4359" width="10.08984375" bestFit="1" customWidth="1"/>
    <col min="4360" max="4360" width="11.81640625" customWidth="1"/>
    <col min="4361" max="4361" width="10" customWidth="1"/>
    <col min="4362" max="4362" width="31.6328125" customWidth="1"/>
    <col min="4364" max="4364" width="10.81640625" customWidth="1"/>
    <col min="4605" max="4606" width="17" customWidth="1"/>
    <col min="4607" max="4607" width="13.08984375" customWidth="1"/>
    <col min="4608" max="4608" width="12.26953125" customWidth="1"/>
    <col min="4610" max="4610" width="12.08984375" customWidth="1"/>
    <col min="4614" max="4614" width="10.26953125" customWidth="1"/>
    <col min="4615" max="4615" width="10.08984375" bestFit="1" customWidth="1"/>
    <col min="4616" max="4616" width="11.81640625" customWidth="1"/>
    <col min="4617" max="4617" width="10" customWidth="1"/>
    <col min="4618" max="4618" width="31.6328125" customWidth="1"/>
    <col min="4620" max="4620" width="10.81640625" customWidth="1"/>
    <col min="4861" max="4862" width="17" customWidth="1"/>
    <col min="4863" max="4863" width="13.08984375" customWidth="1"/>
    <col min="4864" max="4864" width="12.26953125" customWidth="1"/>
    <col min="4866" max="4866" width="12.08984375" customWidth="1"/>
    <col min="4870" max="4870" width="10.26953125" customWidth="1"/>
    <col min="4871" max="4871" width="10.08984375" bestFit="1" customWidth="1"/>
    <col min="4872" max="4872" width="11.81640625" customWidth="1"/>
    <col min="4873" max="4873" width="10" customWidth="1"/>
    <col min="4874" max="4874" width="31.6328125" customWidth="1"/>
    <col min="4876" max="4876" width="10.81640625" customWidth="1"/>
    <col min="5117" max="5118" width="17" customWidth="1"/>
    <col min="5119" max="5119" width="13.08984375" customWidth="1"/>
    <col min="5120" max="5120" width="12.26953125" customWidth="1"/>
    <col min="5122" max="5122" width="12.08984375" customWidth="1"/>
    <col min="5126" max="5126" width="10.26953125" customWidth="1"/>
    <col min="5127" max="5127" width="10.08984375" bestFit="1" customWidth="1"/>
    <col min="5128" max="5128" width="11.81640625" customWidth="1"/>
    <col min="5129" max="5129" width="10" customWidth="1"/>
    <col min="5130" max="5130" width="31.6328125" customWidth="1"/>
    <col min="5132" max="5132" width="10.81640625" customWidth="1"/>
    <col min="5373" max="5374" width="17" customWidth="1"/>
    <col min="5375" max="5375" width="13.08984375" customWidth="1"/>
    <col min="5376" max="5376" width="12.26953125" customWidth="1"/>
    <col min="5378" max="5378" width="12.08984375" customWidth="1"/>
    <col min="5382" max="5382" width="10.26953125" customWidth="1"/>
    <col min="5383" max="5383" width="10.08984375" bestFit="1" customWidth="1"/>
    <col min="5384" max="5384" width="11.81640625" customWidth="1"/>
    <col min="5385" max="5385" width="10" customWidth="1"/>
    <col min="5386" max="5386" width="31.6328125" customWidth="1"/>
    <col min="5388" max="5388" width="10.81640625" customWidth="1"/>
    <col min="5629" max="5630" width="17" customWidth="1"/>
    <col min="5631" max="5631" width="13.08984375" customWidth="1"/>
    <col min="5632" max="5632" width="12.26953125" customWidth="1"/>
    <col min="5634" max="5634" width="12.08984375" customWidth="1"/>
    <col min="5638" max="5638" width="10.26953125" customWidth="1"/>
    <col min="5639" max="5639" width="10.08984375" bestFit="1" customWidth="1"/>
    <col min="5640" max="5640" width="11.81640625" customWidth="1"/>
    <col min="5641" max="5641" width="10" customWidth="1"/>
    <col min="5642" max="5642" width="31.6328125" customWidth="1"/>
    <col min="5644" max="5644" width="10.81640625" customWidth="1"/>
    <col min="5885" max="5886" width="17" customWidth="1"/>
    <col min="5887" max="5887" width="13.08984375" customWidth="1"/>
    <col min="5888" max="5888" width="12.26953125" customWidth="1"/>
    <col min="5890" max="5890" width="12.08984375" customWidth="1"/>
    <col min="5894" max="5894" width="10.26953125" customWidth="1"/>
    <col min="5895" max="5895" width="10.08984375" bestFit="1" customWidth="1"/>
    <col min="5896" max="5896" width="11.81640625" customWidth="1"/>
    <col min="5897" max="5897" width="10" customWidth="1"/>
    <col min="5898" max="5898" width="31.6328125" customWidth="1"/>
    <col min="5900" max="5900" width="10.81640625" customWidth="1"/>
    <col min="6141" max="6142" width="17" customWidth="1"/>
    <col min="6143" max="6143" width="13.08984375" customWidth="1"/>
    <col min="6144" max="6144" width="12.26953125" customWidth="1"/>
    <col min="6146" max="6146" width="12.08984375" customWidth="1"/>
    <col min="6150" max="6150" width="10.26953125" customWidth="1"/>
    <col min="6151" max="6151" width="10.08984375" bestFit="1" customWidth="1"/>
    <col min="6152" max="6152" width="11.81640625" customWidth="1"/>
    <col min="6153" max="6153" width="10" customWidth="1"/>
    <col min="6154" max="6154" width="31.6328125" customWidth="1"/>
    <col min="6156" max="6156" width="10.81640625" customWidth="1"/>
    <col min="6397" max="6398" width="17" customWidth="1"/>
    <col min="6399" max="6399" width="13.08984375" customWidth="1"/>
    <col min="6400" max="6400" width="12.26953125" customWidth="1"/>
    <col min="6402" max="6402" width="12.08984375" customWidth="1"/>
    <col min="6406" max="6406" width="10.26953125" customWidth="1"/>
    <col min="6407" max="6407" width="10.08984375" bestFit="1" customWidth="1"/>
    <col min="6408" max="6408" width="11.81640625" customWidth="1"/>
    <col min="6409" max="6409" width="10" customWidth="1"/>
    <col min="6410" max="6410" width="31.6328125" customWidth="1"/>
    <col min="6412" max="6412" width="10.81640625" customWidth="1"/>
    <col min="6653" max="6654" width="17" customWidth="1"/>
    <col min="6655" max="6655" width="13.08984375" customWidth="1"/>
    <col min="6656" max="6656" width="12.26953125" customWidth="1"/>
    <col min="6658" max="6658" width="12.08984375" customWidth="1"/>
    <col min="6662" max="6662" width="10.26953125" customWidth="1"/>
    <col min="6663" max="6663" width="10.08984375" bestFit="1" customWidth="1"/>
    <col min="6664" max="6664" width="11.81640625" customWidth="1"/>
    <col min="6665" max="6665" width="10" customWidth="1"/>
    <col min="6666" max="6666" width="31.6328125" customWidth="1"/>
    <col min="6668" max="6668" width="10.81640625" customWidth="1"/>
    <col min="6909" max="6910" width="17" customWidth="1"/>
    <col min="6911" max="6911" width="13.08984375" customWidth="1"/>
    <col min="6912" max="6912" width="12.26953125" customWidth="1"/>
    <col min="6914" max="6914" width="12.08984375" customWidth="1"/>
    <col min="6918" max="6918" width="10.26953125" customWidth="1"/>
    <col min="6919" max="6919" width="10.08984375" bestFit="1" customWidth="1"/>
    <col min="6920" max="6920" width="11.81640625" customWidth="1"/>
    <col min="6921" max="6921" width="10" customWidth="1"/>
    <col min="6922" max="6922" width="31.6328125" customWidth="1"/>
    <col min="6924" max="6924" width="10.81640625" customWidth="1"/>
    <col min="7165" max="7166" width="17" customWidth="1"/>
    <col min="7167" max="7167" width="13.08984375" customWidth="1"/>
    <col min="7168" max="7168" width="12.26953125" customWidth="1"/>
    <col min="7170" max="7170" width="12.08984375" customWidth="1"/>
    <col min="7174" max="7174" width="10.26953125" customWidth="1"/>
    <col min="7175" max="7175" width="10.08984375" bestFit="1" customWidth="1"/>
    <col min="7176" max="7176" width="11.81640625" customWidth="1"/>
    <col min="7177" max="7177" width="10" customWidth="1"/>
    <col min="7178" max="7178" width="31.6328125" customWidth="1"/>
    <col min="7180" max="7180" width="10.81640625" customWidth="1"/>
    <col min="7421" max="7422" width="17" customWidth="1"/>
    <col min="7423" max="7423" width="13.08984375" customWidth="1"/>
    <col min="7424" max="7424" width="12.26953125" customWidth="1"/>
    <col min="7426" max="7426" width="12.08984375" customWidth="1"/>
    <col min="7430" max="7430" width="10.26953125" customWidth="1"/>
    <col min="7431" max="7431" width="10.08984375" bestFit="1" customWidth="1"/>
    <col min="7432" max="7432" width="11.81640625" customWidth="1"/>
    <col min="7433" max="7433" width="10" customWidth="1"/>
    <col min="7434" max="7434" width="31.6328125" customWidth="1"/>
    <col min="7436" max="7436" width="10.81640625" customWidth="1"/>
    <col min="7677" max="7678" width="17" customWidth="1"/>
    <col min="7679" max="7679" width="13.08984375" customWidth="1"/>
    <col min="7680" max="7680" width="12.26953125" customWidth="1"/>
    <col min="7682" max="7682" width="12.08984375" customWidth="1"/>
    <col min="7686" max="7686" width="10.26953125" customWidth="1"/>
    <col min="7687" max="7687" width="10.08984375" bestFit="1" customWidth="1"/>
    <col min="7688" max="7688" width="11.81640625" customWidth="1"/>
    <col min="7689" max="7689" width="10" customWidth="1"/>
    <col min="7690" max="7690" width="31.6328125" customWidth="1"/>
    <col min="7692" max="7692" width="10.81640625" customWidth="1"/>
    <col min="7933" max="7934" width="17" customWidth="1"/>
    <col min="7935" max="7935" width="13.08984375" customWidth="1"/>
    <col min="7936" max="7936" width="12.26953125" customWidth="1"/>
    <col min="7938" max="7938" width="12.08984375" customWidth="1"/>
    <col min="7942" max="7942" width="10.26953125" customWidth="1"/>
    <col min="7943" max="7943" width="10.08984375" bestFit="1" customWidth="1"/>
    <col min="7944" max="7944" width="11.81640625" customWidth="1"/>
    <col min="7945" max="7945" width="10" customWidth="1"/>
    <col min="7946" max="7946" width="31.6328125" customWidth="1"/>
    <col min="7948" max="7948" width="10.81640625" customWidth="1"/>
    <col min="8189" max="8190" width="17" customWidth="1"/>
    <col min="8191" max="8191" width="13.08984375" customWidth="1"/>
    <col min="8192" max="8192" width="12.26953125" customWidth="1"/>
    <col min="8194" max="8194" width="12.08984375" customWidth="1"/>
    <col min="8198" max="8198" width="10.26953125" customWidth="1"/>
    <col min="8199" max="8199" width="10.08984375" bestFit="1" customWidth="1"/>
    <col min="8200" max="8200" width="11.81640625" customWidth="1"/>
    <col min="8201" max="8201" width="10" customWidth="1"/>
    <col min="8202" max="8202" width="31.6328125" customWidth="1"/>
    <col min="8204" max="8204" width="10.81640625" customWidth="1"/>
    <col min="8445" max="8446" width="17" customWidth="1"/>
    <col min="8447" max="8447" width="13.08984375" customWidth="1"/>
    <col min="8448" max="8448" width="12.26953125" customWidth="1"/>
    <col min="8450" max="8450" width="12.08984375" customWidth="1"/>
    <col min="8454" max="8454" width="10.26953125" customWidth="1"/>
    <col min="8455" max="8455" width="10.08984375" bestFit="1" customWidth="1"/>
    <col min="8456" max="8456" width="11.81640625" customWidth="1"/>
    <col min="8457" max="8457" width="10" customWidth="1"/>
    <col min="8458" max="8458" width="31.6328125" customWidth="1"/>
    <col min="8460" max="8460" width="10.81640625" customWidth="1"/>
    <col min="8701" max="8702" width="17" customWidth="1"/>
    <col min="8703" max="8703" width="13.08984375" customWidth="1"/>
    <col min="8704" max="8704" width="12.26953125" customWidth="1"/>
    <col min="8706" max="8706" width="12.08984375" customWidth="1"/>
    <col min="8710" max="8710" width="10.26953125" customWidth="1"/>
    <col min="8711" max="8711" width="10.08984375" bestFit="1" customWidth="1"/>
    <col min="8712" max="8712" width="11.81640625" customWidth="1"/>
    <col min="8713" max="8713" width="10" customWidth="1"/>
    <col min="8714" max="8714" width="31.6328125" customWidth="1"/>
    <col min="8716" max="8716" width="10.81640625" customWidth="1"/>
    <col min="8957" max="8958" width="17" customWidth="1"/>
    <col min="8959" max="8959" width="13.08984375" customWidth="1"/>
    <col min="8960" max="8960" width="12.26953125" customWidth="1"/>
    <col min="8962" max="8962" width="12.08984375" customWidth="1"/>
    <col min="8966" max="8966" width="10.26953125" customWidth="1"/>
    <col min="8967" max="8967" width="10.08984375" bestFit="1" customWidth="1"/>
    <col min="8968" max="8968" width="11.81640625" customWidth="1"/>
    <col min="8969" max="8969" width="10" customWidth="1"/>
    <col min="8970" max="8970" width="31.6328125" customWidth="1"/>
    <col min="8972" max="8972" width="10.81640625" customWidth="1"/>
    <col min="9213" max="9214" width="17" customWidth="1"/>
    <col min="9215" max="9215" width="13.08984375" customWidth="1"/>
    <col min="9216" max="9216" width="12.26953125" customWidth="1"/>
    <col min="9218" max="9218" width="12.08984375" customWidth="1"/>
    <col min="9222" max="9222" width="10.26953125" customWidth="1"/>
    <col min="9223" max="9223" width="10.08984375" bestFit="1" customWidth="1"/>
    <col min="9224" max="9224" width="11.81640625" customWidth="1"/>
    <col min="9225" max="9225" width="10" customWidth="1"/>
    <col min="9226" max="9226" width="31.6328125" customWidth="1"/>
    <col min="9228" max="9228" width="10.81640625" customWidth="1"/>
    <col min="9469" max="9470" width="17" customWidth="1"/>
    <col min="9471" max="9471" width="13.08984375" customWidth="1"/>
    <col min="9472" max="9472" width="12.26953125" customWidth="1"/>
    <col min="9474" max="9474" width="12.08984375" customWidth="1"/>
    <col min="9478" max="9478" width="10.26953125" customWidth="1"/>
    <col min="9479" max="9479" width="10.08984375" bestFit="1" customWidth="1"/>
    <col min="9480" max="9480" width="11.81640625" customWidth="1"/>
    <col min="9481" max="9481" width="10" customWidth="1"/>
    <col min="9482" max="9482" width="31.6328125" customWidth="1"/>
    <col min="9484" max="9484" width="10.81640625" customWidth="1"/>
    <col min="9725" max="9726" width="17" customWidth="1"/>
    <col min="9727" max="9727" width="13.08984375" customWidth="1"/>
    <col min="9728" max="9728" width="12.26953125" customWidth="1"/>
    <col min="9730" max="9730" width="12.08984375" customWidth="1"/>
    <col min="9734" max="9734" width="10.26953125" customWidth="1"/>
    <col min="9735" max="9735" width="10.08984375" bestFit="1" customWidth="1"/>
    <col min="9736" max="9736" width="11.81640625" customWidth="1"/>
    <col min="9737" max="9737" width="10" customWidth="1"/>
    <col min="9738" max="9738" width="31.6328125" customWidth="1"/>
    <col min="9740" max="9740" width="10.81640625" customWidth="1"/>
    <col min="9981" max="9982" width="17" customWidth="1"/>
    <col min="9983" max="9983" width="13.08984375" customWidth="1"/>
    <col min="9984" max="9984" width="12.26953125" customWidth="1"/>
    <col min="9986" max="9986" width="12.08984375" customWidth="1"/>
    <col min="9990" max="9990" width="10.26953125" customWidth="1"/>
    <col min="9991" max="9991" width="10.08984375" bestFit="1" customWidth="1"/>
    <col min="9992" max="9992" width="11.81640625" customWidth="1"/>
    <col min="9993" max="9993" width="10" customWidth="1"/>
    <col min="9994" max="9994" width="31.6328125" customWidth="1"/>
    <col min="9996" max="9996" width="10.81640625" customWidth="1"/>
    <col min="10237" max="10238" width="17" customWidth="1"/>
    <col min="10239" max="10239" width="13.08984375" customWidth="1"/>
    <col min="10240" max="10240" width="12.26953125" customWidth="1"/>
    <col min="10242" max="10242" width="12.08984375" customWidth="1"/>
    <col min="10246" max="10246" width="10.26953125" customWidth="1"/>
    <col min="10247" max="10247" width="10.08984375" bestFit="1" customWidth="1"/>
    <col min="10248" max="10248" width="11.81640625" customWidth="1"/>
    <col min="10249" max="10249" width="10" customWidth="1"/>
    <col min="10250" max="10250" width="31.6328125" customWidth="1"/>
    <col min="10252" max="10252" width="10.81640625" customWidth="1"/>
    <col min="10493" max="10494" width="17" customWidth="1"/>
    <col min="10495" max="10495" width="13.08984375" customWidth="1"/>
    <col min="10496" max="10496" width="12.26953125" customWidth="1"/>
    <col min="10498" max="10498" width="12.08984375" customWidth="1"/>
    <col min="10502" max="10502" width="10.26953125" customWidth="1"/>
    <col min="10503" max="10503" width="10.08984375" bestFit="1" customWidth="1"/>
    <col min="10504" max="10504" width="11.81640625" customWidth="1"/>
    <col min="10505" max="10505" width="10" customWidth="1"/>
    <col min="10506" max="10506" width="31.6328125" customWidth="1"/>
    <col min="10508" max="10508" width="10.81640625" customWidth="1"/>
    <col min="10749" max="10750" width="17" customWidth="1"/>
    <col min="10751" max="10751" width="13.08984375" customWidth="1"/>
    <col min="10752" max="10752" width="12.26953125" customWidth="1"/>
    <col min="10754" max="10754" width="12.08984375" customWidth="1"/>
    <col min="10758" max="10758" width="10.26953125" customWidth="1"/>
    <col min="10759" max="10759" width="10.08984375" bestFit="1" customWidth="1"/>
    <col min="10760" max="10760" width="11.81640625" customWidth="1"/>
    <col min="10761" max="10761" width="10" customWidth="1"/>
    <col min="10762" max="10762" width="31.6328125" customWidth="1"/>
    <col min="10764" max="10764" width="10.81640625" customWidth="1"/>
    <col min="11005" max="11006" width="17" customWidth="1"/>
    <col min="11007" max="11007" width="13.08984375" customWidth="1"/>
    <col min="11008" max="11008" width="12.26953125" customWidth="1"/>
    <col min="11010" max="11010" width="12.08984375" customWidth="1"/>
    <col min="11014" max="11014" width="10.26953125" customWidth="1"/>
    <col min="11015" max="11015" width="10.08984375" bestFit="1" customWidth="1"/>
    <col min="11016" max="11016" width="11.81640625" customWidth="1"/>
    <col min="11017" max="11017" width="10" customWidth="1"/>
    <col min="11018" max="11018" width="31.6328125" customWidth="1"/>
    <col min="11020" max="11020" width="10.81640625" customWidth="1"/>
    <col min="11261" max="11262" width="17" customWidth="1"/>
    <col min="11263" max="11263" width="13.08984375" customWidth="1"/>
    <col min="11264" max="11264" width="12.26953125" customWidth="1"/>
    <col min="11266" max="11266" width="12.08984375" customWidth="1"/>
    <col min="11270" max="11270" width="10.26953125" customWidth="1"/>
    <col min="11271" max="11271" width="10.08984375" bestFit="1" customWidth="1"/>
    <col min="11272" max="11272" width="11.81640625" customWidth="1"/>
    <col min="11273" max="11273" width="10" customWidth="1"/>
    <col min="11274" max="11274" width="31.6328125" customWidth="1"/>
    <col min="11276" max="11276" width="10.81640625" customWidth="1"/>
    <col min="11517" max="11518" width="17" customWidth="1"/>
    <col min="11519" max="11519" width="13.08984375" customWidth="1"/>
    <col min="11520" max="11520" width="12.26953125" customWidth="1"/>
    <col min="11522" max="11522" width="12.08984375" customWidth="1"/>
    <col min="11526" max="11526" width="10.26953125" customWidth="1"/>
    <col min="11527" max="11527" width="10.08984375" bestFit="1" customWidth="1"/>
    <col min="11528" max="11528" width="11.81640625" customWidth="1"/>
    <col min="11529" max="11529" width="10" customWidth="1"/>
    <col min="11530" max="11530" width="31.6328125" customWidth="1"/>
    <col min="11532" max="11532" width="10.81640625" customWidth="1"/>
    <col min="11773" max="11774" width="17" customWidth="1"/>
    <col min="11775" max="11775" width="13.08984375" customWidth="1"/>
    <col min="11776" max="11776" width="12.26953125" customWidth="1"/>
    <col min="11778" max="11778" width="12.08984375" customWidth="1"/>
    <col min="11782" max="11782" width="10.26953125" customWidth="1"/>
    <col min="11783" max="11783" width="10.08984375" bestFit="1" customWidth="1"/>
    <col min="11784" max="11784" width="11.81640625" customWidth="1"/>
    <col min="11785" max="11785" width="10" customWidth="1"/>
    <col min="11786" max="11786" width="31.6328125" customWidth="1"/>
    <col min="11788" max="11788" width="10.81640625" customWidth="1"/>
    <col min="12029" max="12030" width="17" customWidth="1"/>
    <col min="12031" max="12031" width="13.08984375" customWidth="1"/>
    <col min="12032" max="12032" width="12.26953125" customWidth="1"/>
    <col min="12034" max="12034" width="12.08984375" customWidth="1"/>
    <col min="12038" max="12038" width="10.26953125" customWidth="1"/>
    <col min="12039" max="12039" width="10.08984375" bestFit="1" customWidth="1"/>
    <col min="12040" max="12040" width="11.81640625" customWidth="1"/>
    <col min="12041" max="12041" width="10" customWidth="1"/>
    <col min="12042" max="12042" width="31.6328125" customWidth="1"/>
    <col min="12044" max="12044" width="10.81640625" customWidth="1"/>
    <col min="12285" max="12286" width="17" customWidth="1"/>
    <col min="12287" max="12287" width="13.08984375" customWidth="1"/>
    <col min="12288" max="12288" width="12.26953125" customWidth="1"/>
    <col min="12290" max="12290" width="12.08984375" customWidth="1"/>
    <col min="12294" max="12294" width="10.26953125" customWidth="1"/>
    <col min="12295" max="12295" width="10.08984375" bestFit="1" customWidth="1"/>
    <col min="12296" max="12296" width="11.81640625" customWidth="1"/>
    <col min="12297" max="12297" width="10" customWidth="1"/>
    <col min="12298" max="12298" width="31.6328125" customWidth="1"/>
    <col min="12300" max="12300" width="10.81640625" customWidth="1"/>
    <col min="12541" max="12542" width="17" customWidth="1"/>
    <col min="12543" max="12543" width="13.08984375" customWidth="1"/>
    <col min="12544" max="12544" width="12.26953125" customWidth="1"/>
    <col min="12546" max="12546" width="12.08984375" customWidth="1"/>
    <col min="12550" max="12550" width="10.26953125" customWidth="1"/>
    <col min="12551" max="12551" width="10.08984375" bestFit="1" customWidth="1"/>
    <col min="12552" max="12552" width="11.81640625" customWidth="1"/>
    <col min="12553" max="12553" width="10" customWidth="1"/>
    <col min="12554" max="12554" width="31.6328125" customWidth="1"/>
    <col min="12556" max="12556" width="10.81640625" customWidth="1"/>
    <col min="12797" max="12798" width="17" customWidth="1"/>
    <col min="12799" max="12799" width="13.08984375" customWidth="1"/>
    <col min="12800" max="12800" width="12.26953125" customWidth="1"/>
    <col min="12802" max="12802" width="12.08984375" customWidth="1"/>
    <col min="12806" max="12806" width="10.26953125" customWidth="1"/>
    <col min="12807" max="12807" width="10.08984375" bestFit="1" customWidth="1"/>
    <col min="12808" max="12808" width="11.81640625" customWidth="1"/>
    <col min="12809" max="12809" width="10" customWidth="1"/>
    <col min="12810" max="12810" width="31.6328125" customWidth="1"/>
    <col min="12812" max="12812" width="10.81640625" customWidth="1"/>
    <col min="13053" max="13054" width="17" customWidth="1"/>
    <col min="13055" max="13055" width="13.08984375" customWidth="1"/>
    <col min="13056" max="13056" width="12.26953125" customWidth="1"/>
    <col min="13058" max="13058" width="12.08984375" customWidth="1"/>
    <col min="13062" max="13062" width="10.26953125" customWidth="1"/>
    <col min="13063" max="13063" width="10.08984375" bestFit="1" customWidth="1"/>
    <col min="13064" max="13064" width="11.81640625" customWidth="1"/>
    <col min="13065" max="13065" width="10" customWidth="1"/>
    <col min="13066" max="13066" width="31.6328125" customWidth="1"/>
    <col min="13068" max="13068" width="10.81640625" customWidth="1"/>
    <col min="13309" max="13310" width="17" customWidth="1"/>
    <col min="13311" max="13311" width="13.08984375" customWidth="1"/>
    <col min="13312" max="13312" width="12.26953125" customWidth="1"/>
    <col min="13314" max="13314" width="12.08984375" customWidth="1"/>
    <col min="13318" max="13318" width="10.26953125" customWidth="1"/>
    <col min="13319" max="13319" width="10.08984375" bestFit="1" customWidth="1"/>
    <col min="13320" max="13320" width="11.81640625" customWidth="1"/>
    <col min="13321" max="13321" width="10" customWidth="1"/>
    <col min="13322" max="13322" width="31.6328125" customWidth="1"/>
    <col min="13324" max="13324" width="10.81640625" customWidth="1"/>
    <col min="13565" max="13566" width="17" customWidth="1"/>
    <col min="13567" max="13567" width="13.08984375" customWidth="1"/>
    <col min="13568" max="13568" width="12.26953125" customWidth="1"/>
    <col min="13570" max="13570" width="12.08984375" customWidth="1"/>
    <col min="13574" max="13574" width="10.26953125" customWidth="1"/>
    <col min="13575" max="13575" width="10.08984375" bestFit="1" customWidth="1"/>
    <col min="13576" max="13576" width="11.81640625" customWidth="1"/>
    <col min="13577" max="13577" width="10" customWidth="1"/>
    <col min="13578" max="13578" width="31.6328125" customWidth="1"/>
    <col min="13580" max="13580" width="10.81640625" customWidth="1"/>
    <col min="13821" max="13822" width="17" customWidth="1"/>
    <col min="13823" max="13823" width="13.08984375" customWidth="1"/>
    <col min="13824" max="13824" width="12.26953125" customWidth="1"/>
    <col min="13826" max="13826" width="12.08984375" customWidth="1"/>
    <col min="13830" max="13830" width="10.26953125" customWidth="1"/>
    <col min="13831" max="13831" width="10.08984375" bestFit="1" customWidth="1"/>
    <col min="13832" max="13832" width="11.81640625" customWidth="1"/>
    <col min="13833" max="13833" width="10" customWidth="1"/>
    <col min="13834" max="13834" width="31.6328125" customWidth="1"/>
    <col min="13836" max="13836" width="10.81640625" customWidth="1"/>
    <col min="14077" max="14078" width="17" customWidth="1"/>
    <col min="14079" max="14079" width="13.08984375" customWidth="1"/>
    <col min="14080" max="14080" width="12.26953125" customWidth="1"/>
    <col min="14082" max="14082" width="12.08984375" customWidth="1"/>
    <col min="14086" max="14086" width="10.26953125" customWidth="1"/>
    <col min="14087" max="14087" width="10.08984375" bestFit="1" customWidth="1"/>
    <col min="14088" max="14088" width="11.81640625" customWidth="1"/>
    <col min="14089" max="14089" width="10" customWidth="1"/>
    <col min="14090" max="14090" width="31.6328125" customWidth="1"/>
    <col min="14092" max="14092" width="10.81640625" customWidth="1"/>
    <col min="14333" max="14334" width="17" customWidth="1"/>
    <col min="14335" max="14335" width="13.08984375" customWidth="1"/>
    <col min="14336" max="14336" width="12.26953125" customWidth="1"/>
    <col min="14338" max="14338" width="12.08984375" customWidth="1"/>
    <col min="14342" max="14342" width="10.26953125" customWidth="1"/>
    <col min="14343" max="14343" width="10.08984375" bestFit="1" customWidth="1"/>
    <col min="14344" max="14344" width="11.81640625" customWidth="1"/>
    <col min="14345" max="14345" width="10" customWidth="1"/>
    <col min="14346" max="14346" width="31.6328125" customWidth="1"/>
    <col min="14348" max="14348" width="10.81640625" customWidth="1"/>
    <col min="14589" max="14590" width="17" customWidth="1"/>
    <col min="14591" max="14591" width="13.08984375" customWidth="1"/>
    <col min="14592" max="14592" width="12.26953125" customWidth="1"/>
    <col min="14594" max="14594" width="12.08984375" customWidth="1"/>
    <col min="14598" max="14598" width="10.26953125" customWidth="1"/>
    <col min="14599" max="14599" width="10.08984375" bestFit="1" customWidth="1"/>
    <col min="14600" max="14600" width="11.81640625" customWidth="1"/>
    <col min="14601" max="14601" width="10" customWidth="1"/>
    <col min="14602" max="14602" width="31.6328125" customWidth="1"/>
    <col min="14604" max="14604" width="10.81640625" customWidth="1"/>
    <col min="14845" max="14846" width="17" customWidth="1"/>
    <col min="14847" max="14847" width="13.08984375" customWidth="1"/>
    <col min="14848" max="14848" width="12.26953125" customWidth="1"/>
    <col min="14850" max="14850" width="12.08984375" customWidth="1"/>
    <col min="14854" max="14854" width="10.26953125" customWidth="1"/>
    <col min="14855" max="14855" width="10.08984375" bestFit="1" customWidth="1"/>
    <col min="14856" max="14856" width="11.81640625" customWidth="1"/>
    <col min="14857" max="14857" width="10" customWidth="1"/>
    <col min="14858" max="14858" width="31.6328125" customWidth="1"/>
    <col min="14860" max="14860" width="10.81640625" customWidth="1"/>
    <col min="15101" max="15102" width="17" customWidth="1"/>
    <col min="15103" max="15103" width="13.08984375" customWidth="1"/>
    <col min="15104" max="15104" width="12.26953125" customWidth="1"/>
    <col min="15106" max="15106" width="12.08984375" customWidth="1"/>
    <col min="15110" max="15110" width="10.26953125" customWidth="1"/>
    <col min="15111" max="15111" width="10.08984375" bestFit="1" customWidth="1"/>
    <col min="15112" max="15112" width="11.81640625" customWidth="1"/>
    <col min="15113" max="15113" width="10" customWidth="1"/>
    <col min="15114" max="15114" width="31.6328125" customWidth="1"/>
    <col min="15116" max="15116" width="10.81640625" customWidth="1"/>
    <col min="15357" max="15358" width="17" customWidth="1"/>
    <col min="15359" max="15359" width="13.08984375" customWidth="1"/>
    <col min="15360" max="15360" width="12.26953125" customWidth="1"/>
    <col min="15362" max="15362" width="12.08984375" customWidth="1"/>
    <col min="15366" max="15366" width="10.26953125" customWidth="1"/>
    <col min="15367" max="15367" width="10.08984375" bestFit="1" customWidth="1"/>
    <col min="15368" max="15368" width="11.81640625" customWidth="1"/>
    <col min="15369" max="15369" width="10" customWidth="1"/>
    <col min="15370" max="15370" width="31.6328125" customWidth="1"/>
    <col min="15372" max="15372" width="10.81640625" customWidth="1"/>
    <col min="15613" max="15614" width="17" customWidth="1"/>
    <col min="15615" max="15615" width="13.08984375" customWidth="1"/>
    <col min="15616" max="15616" width="12.26953125" customWidth="1"/>
    <col min="15618" max="15618" width="12.08984375" customWidth="1"/>
    <col min="15622" max="15622" width="10.26953125" customWidth="1"/>
    <col min="15623" max="15623" width="10.08984375" bestFit="1" customWidth="1"/>
    <col min="15624" max="15624" width="11.81640625" customWidth="1"/>
    <col min="15625" max="15625" width="10" customWidth="1"/>
    <col min="15626" max="15626" width="31.6328125" customWidth="1"/>
    <col min="15628" max="15628" width="10.81640625" customWidth="1"/>
    <col min="15869" max="15870" width="17" customWidth="1"/>
    <col min="15871" max="15871" width="13.08984375" customWidth="1"/>
    <col min="15872" max="15872" width="12.26953125" customWidth="1"/>
    <col min="15874" max="15874" width="12.08984375" customWidth="1"/>
    <col min="15878" max="15878" width="10.26953125" customWidth="1"/>
    <col min="15879" max="15879" width="10.08984375" bestFit="1" customWidth="1"/>
    <col min="15880" max="15880" width="11.81640625" customWidth="1"/>
    <col min="15881" max="15881" width="10" customWidth="1"/>
    <col min="15882" max="15882" width="31.6328125" customWidth="1"/>
    <col min="15884" max="15884" width="10.81640625" customWidth="1"/>
    <col min="16125" max="16126" width="17" customWidth="1"/>
    <col min="16127" max="16127" width="13.08984375" customWidth="1"/>
    <col min="16128" max="16128" width="12.26953125" customWidth="1"/>
    <col min="16130" max="16130" width="12.08984375" customWidth="1"/>
    <col min="16134" max="16134" width="10.26953125" customWidth="1"/>
    <col min="16135" max="16135" width="10.08984375" bestFit="1" customWidth="1"/>
    <col min="16136" max="16136" width="11.81640625" customWidth="1"/>
    <col min="16137" max="16137" width="10" customWidth="1"/>
    <col min="16138" max="16138" width="31.6328125" customWidth="1"/>
    <col min="16140" max="16140" width="10.81640625" customWidth="1"/>
  </cols>
  <sheetData>
    <row r="1" spans="1:15" ht="13">
      <c r="A1" s="92" t="s">
        <v>14</v>
      </c>
      <c r="B1" s="92" t="s">
        <v>18</v>
      </c>
      <c r="C1" s="92" t="s">
        <v>15</v>
      </c>
      <c r="D1" s="92" t="s">
        <v>167</v>
      </c>
      <c r="E1" s="92" t="s">
        <v>16</v>
      </c>
      <c r="F1" s="92" t="s">
        <v>17</v>
      </c>
      <c r="G1" s="92" t="s">
        <v>19</v>
      </c>
      <c r="H1" s="92" t="s">
        <v>26</v>
      </c>
      <c r="I1" s="92" t="s">
        <v>183</v>
      </c>
      <c r="J1" s="92" t="s">
        <v>27</v>
      </c>
      <c r="K1" s="92" t="s">
        <v>20</v>
      </c>
      <c r="L1" s="92" t="s">
        <v>23</v>
      </c>
      <c r="M1" s="92" t="s">
        <v>30</v>
      </c>
      <c r="N1" s="92" t="s">
        <v>21</v>
      </c>
    </row>
    <row r="2" spans="1:15">
      <c r="A2" s="1520" t="s">
        <v>1827</v>
      </c>
      <c r="B2" s="50" t="s">
        <v>1828</v>
      </c>
      <c r="C2" s="1520" t="s">
        <v>202</v>
      </c>
      <c r="D2" s="73">
        <v>40</v>
      </c>
      <c r="E2" s="73">
        <v>40</v>
      </c>
      <c r="F2" s="1521">
        <v>0.62</v>
      </c>
      <c r="G2" s="97"/>
      <c r="H2" s="90">
        <f t="shared" ref="H2:H34" si="0">MAX(F2:G2)</f>
        <v>0.62</v>
      </c>
      <c r="I2" s="85" t="str">
        <f t="shared" ref="I2:I34" si="1">IF(J2="Small",IF(F2+0.0019*D2&gt;=0.73,"High Eff. ","Base "),IF(AND(G2&gt;=0.83,G2&lt;0.9),"Tier 1 Eff. ",IF(G2&gt;=0.9,"Tier 2 Eff. ","Base ")))</f>
        <v xml:space="preserve">Base </v>
      </c>
      <c r="J2" s="85" t="str">
        <f>IF(D2&lt;=75,"Small","Large")</f>
        <v>Small</v>
      </c>
      <c r="K2" s="50"/>
      <c r="L2" s="45">
        <v>504</v>
      </c>
      <c r="M2" s="51">
        <f t="shared" ref="M2:M34" si="2">L2/E2</f>
        <v>12.6</v>
      </c>
      <c r="N2" s="1522" t="s">
        <v>191</v>
      </c>
      <c r="O2" s="43"/>
    </row>
    <row r="3" spans="1:15">
      <c r="A3" s="1523" t="s">
        <v>1829</v>
      </c>
      <c r="B3" s="43" t="s">
        <v>1830</v>
      </c>
      <c r="C3" s="43" t="s">
        <v>211</v>
      </c>
      <c r="D3" s="73">
        <v>40</v>
      </c>
      <c r="E3" s="73">
        <v>40</v>
      </c>
      <c r="F3" s="1524">
        <v>0.59</v>
      </c>
      <c r="G3" s="96"/>
      <c r="H3" s="90">
        <f t="shared" si="0"/>
        <v>0.59</v>
      </c>
      <c r="I3" s="84" t="str">
        <f t="shared" si="1"/>
        <v xml:space="preserve">Base </v>
      </c>
      <c r="J3" s="84" t="str">
        <f t="shared" ref="J3:J20" si="3">IF(E3&lt;=75,"Small","Large")</f>
        <v>Small</v>
      </c>
      <c r="K3" s="43"/>
      <c r="L3" s="44">
        <v>399</v>
      </c>
      <c r="M3" s="46">
        <f t="shared" si="2"/>
        <v>9.9749999999999996</v>
      </c>
      <c r="N3" s="1525" t="s">
        <v>205</v>
      </c>
      <c r="O3" s="43"/>
    </row>
    <row r="4" spans="1:15">
      <c r="A4" s="1523" t="s">
        <v>1831</v>
      </c>
      <c r="B4" s="43" t="s">
        <v>1832</v>
      </c>
      <c r="C4" s="1526" t="s">
        <v>1833</v>
      </c>
      <c r="D4" s="73">
        <v>28</v>
      </c>
      <c r="E4" s="73">
        <v>30</v>
      </c>
      <c r="F4" s="1524">
        <v>0.62</v>
      </c>
      <c r="G4" s="96"/>
      <c r="H4" s="90">
        <f t="shared" si="0"/>
        <v>0.62</v>
      </c>
      <c r="I4" s="84" t="str">
        <f t="shared" si="1"/>
        <v xml:space="preserve">Base </v>
      </c>
      <c r="J4" s="84" t="str">
        <f t="shared" si="3"/>
        <v>Small</v>
      </c>
      <c r="K4" s="43"/>
      <c r="L4" s="44">
        <v>384</v>
      </c>
      <c r="M4" s="46">
        <f t="shared" si="2"/>
        <v>12.8</v>
      </c>
      <c r="N4" s="1525" t="s">
        <v>213</v>
      </c>
      <c r="O4" s="43"/>
    </row>
    <row r="5" spans="1:15">
      <c r="A5" s="1523" t="s">
        <v>1831</v>
      </c>
      <c r="B5" s="43" t="s">
        <v>1834</v>
      </c>
      <c r="C5" s="1526" t="s">
        <v>1835</v>
      </c>
      <c r="D5" s="73">
        <v>38</v>
      </c>
      <c r="E5" s="73">
        <v>38</v>
      </c>
      <c r="F5" s="1524">
        <v>0.6</v>
      </c>
      <c r="G5" s="96"/>
      <c r="H5" s="90">
        <f t="shared" si="0"/>
        <v>0.6</v>
      </c>
      <c r="I5" s="84" t="str">
        <f t="shared" si="1"/>
        <v xml:space="preserve">Base </v>
      </c>
      <c r="J5" s="84" t="str">
        <f t="shared" si="3"/>
        <v>Small</v>
      </c>
      <c r="K5" s="43"/>
      <c r="L5" s="44">
        <v>383</v>
      </c>
      <c r="M5" s="46">
        <f t="shared" si="2"/>
        <v>10.078947368421053</v>
      </c>
      <c r="N5" s="1525" t="s">
        <v>213</v>
      </c>
      <c r="O5" s="43"/>
    </row>
    <row r="6" spans="1:15">
      <c r="A6" s="1523" t="s">
        <v>1831</v>
      </c>
      <c r="B6" s="43" t="s">
        <v>1832</v>
      </c>
      <c r="C6" s="43" t="s">
        <v>212</v>
      </c>
      <c r="D6" s="73">
        <v>40</v>
      </c>
      <c r="E6" s="73">
        <v>36</v>
      </c>
      <c r="F6" s="1524">
        <v>0.59</v>
      </c>
      <c r="G6" s="96"/>
      <c r="H6" s="90">
        <f t="shared" si="0"/>
        <v>0.59</v>
      </c>
      <c r="I6" s="84" t="str">
        <f t="shared" si="1"/>
        <v xml:space="preserve">Base </v>
      </c>
      <c r="J6" s="84" t="str">
        <f t="shared" si="3"/>
        <v>Small</v>
      </c>
      <c r="K6" s="43"/>
      <c r="L6" s="44">
        <v>364</v>
      </c>
      <c r="M6" s="46">
        <f t="shared" si="2"/>
        <v>10.111111111111111</v>
      </c>
      <c r="N6" s="1525" t="s">
        <v>213</v>
      </c>
      <c r="O6" s="43"/>
    </row>
    <row r="7" spans="1:15">
      <c r="A7" s="1523" t="s">
        <v>1831</v>
      </c>
      <c r="B7" s="43" t="s">
        <v>1832</v>
      </c>
      <c r="C7" s="1526" t="s">
        <v>1836</v>
      </c>
      <c r="D7" s="73">
        <v>40</v>
      </c>
      <c r="E7" s="73">
        <v>38</v>
      </c>
      <c r="F7" s="1524">
        <v>0.62</v>
      </c>
      <c r="G7" s="96"/>
      <c r="H7" s="90">
        <f t="shared" si="0"/>
        <v>0.62</v>
      </c>
      <c r="I7" s="84" t="str">
        <f t="shared" si="1"/>
        <v xml:space="preserve">Base </v>
      </c>
      <c r="J7" s="84" t="str">
        <f t="shared" si="3"/>
        <v>Small</v>
      </c>
      <c r="K7" s="43"/>
      <c r="L7" s="44">
        <v>468</v>
      </c>
      <c r="M7" s="46">
        <f t="shared" si="2"/>
        <v>12.315789473684211</v>
      </c>
      <c r="N7" s="1525" t="s">
        <v>213</v>
      </c>
      <c r="O7" s="43"/>
    </row>
    <row r="8" spans="1:15">
      <c r="A8" s="1523" t="s">
        <v>1831</v>
      </c>
      <c r="B8" s="43" t="s">
        <v>1832</v>
      </c>
      <c r="C8" s="1526" t="s">
        <v>1837</v>
      </c>
      <c r="D8" s="73">
        <v>48</v>
      </c>
      <c r="E8" s="73">
        <v>40</v>
      </c>
      <c r="F8" s="1524">
        <v>0.57999999999999996</v>
      </c>
      <c r="G8" s="96"/>
      <c r="H8" s="90">
        <f t="shared" si="0"/>
        <v>0.57999999999999996</v>
      </c>
      <c r="I8" s="84" t="str">
        <f t="shared" si="1"/>
        <v xml:space="preserve">Base </v>
      </c>
      <c r="J8" s="84" t="str">
        <f t="shared" si="3"/>
        <v>Small</v>
      </c>
      <c r="K8" s="43"/>
      <c r="L8" s="44">
        <v>477</v>
      </c>
      <c r="M8" s="46">
        <f t="shared" si="2"/>
        <v>11.925000000000001</v>
      </c>
      <c r="N8" s="1525" t="s">
        <v>213</v>
      </c>
      <c r="O8" s="43"/>
    </row>
    <row r="9" spans="1:15">
      <c r="A9" s="1523" t="s">
        <v>1831</v>
      </c>
      <c r="B9" s="43" t="s">
        <v>1832</v>
      </c>
      <c r="C9" s="43" t="s">
        <v>214</v>
      </c>
      <c r="D9" s="73">
        <v>50</v>
      </c>
      <c r="E9" s="73">
        <v>38</v>
      </c>
      <c r="F9" s="1524">
        <v>0.57999999999999996</v>
      </c>
      <c r="G9" s="96"/>
      <c r="H9" s="90">
        <f t="shared" si="0"/>
        <v>0.57999999999999996</v>
      </c>
      <c r="I9" s="84" t="str">
        <f t="shared" si="1"/>
        <v xml:space="preserve">Base </v>
      </c>
      <c r="J9" s="84" t="str">
        <f t="shared" si="3"/>
        <v>Small</v>
      </c>
      <c r="K9" s="43"/>
      <c r="L9" s="1527">
        <v>419</v>
      </c>
      <c r="M9" s="46">
        <f t="shared" si="2"/>
        <v>11.026315789473685</v>
      </c>
      <c r="N9" s="1525" t="s">
        <v>213</v>
      </c>
      <c r="O9" s="43"/>
    </row>
    <row r="10" spans="1:15">
      <c r="A10" s="1523" t="s">
        <v>1831</v>
      </c>
      <c r="B10" s="43" t="s">
        <v>1832</v>
      </c>
      <c r="C10" s="1526" t="s">
        <v>1838</v>
      </c>
      <c r="D10" s="73">
        <v>50</v>
      </c>
      <c r="E10" s="73">
        <v>36</v>
      </c>
      <c r="F10" s="1524">
        <v>0.62</v>
      </c>
      <c r="G10" s="96"/>
      <c r="H10" s="90">
        <f t="shared" si="0"/>
        <v>0.62</v>
      </c>
      <c r="I10" s="84" t="str">
        <f t="shared" si="1"/>
        <v xml:space="preserve">Base </v>
      </c>
      <c r="J10" s="84" t="str">
        <f t="shared" si="3"/>
        <v>Small</v>
      </c>
      <c r="K10" s="43"/>
      <c r="L10" s="44">
        <v>693.76</v>
      </c>
      <c r="M10" s="46">
        <f t="shared" si="2"/>
        <v>19.271111111111111</v>
      </c>
      <c r="N10" s="1525" t="s">
        <v>213</v>
      </c>
      <c r="O10" s="43"/>
    </row>
    <row r="11" spans="1:15">
      <c r="A11" s="1523" t="s">
        <v>1831</v>
      </c>
      <c r="B11" s="43" t="s">
        <v>1839</v>
      </c>
      <c r="C11" s="1526" t="s">
        <v>1840</v>
      </c>
      <c r="D11" s="73">
        <v>38</v>
      </c>
      <c r="E11" s="73">
        <v>38</v>
      </c>
      <c r="F11" s="1524">
        <v>0.6</v>
      </c>
      <c r="G11" s="96"/>
      <c r="H11" s="90">
        <f t="shared" si="0"/>
        <v>0.6</v>
      </c>
      <c r="I11" s="84" t="str">
        <f t="shared" si="1"/>
        <v xml:space="preserve">Base </v>
      </c>
      <c r="J11" s="84" t="str">
        <f t="shared" si="3"/>
        <v>Small</v>
      </c>
      <c r="K11" s="43"/>
      <c r="L11" s="44">
        <v>483</v>
      </c>
      <c r="M11" s="46">
        <f t="shared" si="2"/>
        <v>12.710526315789474</v>
      </c>
      <c r="N11" s="1525" t="s">
        <v>213</v>
      </c>
      <c r="O11" s="43"/>
    </row>
    <row r="12" spans="1:15">
      <c r="A12" s="1523" t="s">
        <v>1831</v>
      </c>
      <c r="B12" s="43" t="s">
        <v>1839</v>
      </c>
      <c r="C12" s="1526" t="s">
        <v>1841</v>
      </c>
      <c r="D12" s="73">
        <v>48</v>
      </c>
      <c r="E12" s="73">
        <v>40</v>
      </c>
      <c r="F12" s="1524">
        <v>0.57999999999999996</v>
      </c>
      <c r="G12" s="96"/>
      <c r="H12" s="90">
        <f t="shared" si="0"/>
        <v>0.57999999999999996</v>
      </c>
      <c r="I12" s="84" t="str">
        <f t="shared" si="1"/>
        <v xml:space="preserve">Base </v>
      </c>
      <c r="J12" s="84" t="str">
        <f t="shared" si="3"/>
        <v>Small</v>
      </c>
      <c r="K12" s="43"/>
      <c r="L12" s="44">
        <v>568</v>
      </c>
      <c r="M12" s="46">
        <f t="shared" si="2"/>
        <v>14.2</v>
      </c>
      <c r="N12" s="1525" t="s">
        <v>213</v>
      </c>
      <c r="O12" s="43"/>
    </row>
    <row r="13" spans="1:15">
      <c r="A13" s="1523" t="s">
        <v>1831</v>
      </c>
      <c r="B13" s="43" t="s">
        <v>1834</v>
      </c>
      <c r="C13" s="43" t="s">
        <v>215</v>
      </c>
      <c r="D13" s="73">
        <v>40</v>
      </c>
      <c r="E13" s="73">
        <v>40</v>
      </c>
      <c r="F13" s="1524">
        <v>0.62</v>
      </c>
      <c r="G13" s="96"/>
      <c r="H13" s="90">
        <f t="shared" si="0"/>
        <v>0.62</v>
      </c>
      <c r="I13" s="84" t="str">
        <f t="shared" si="1"/>
        <v xml:space="preserve">Base </v>
      </c>
      <c r="J13" s="84" t="str">
        <f t="shared" si="3"/>
        <v>Small</v>
      </c>
      <c r="K13" s="43"/>
      <c r="L13" s="44">
        <v>538</v>
      </c>
      <c r="M13" s="46">
        <f t="shared" si="2"/>
        <v>13.45</v>
      </c>
      <c r="N13" s="1525" t="s">
        <v>213</v>
      </c>
      <c r="O13" s="43"/>
    </row>
    <row r="14" spans="1:15">
      <c r="A14" s="1523" t="s">
        <v>1831</v>
      </c>
      <c r="B14" s="43" t="s">
        <v>1834</v>
      </c>
      <c r="C14" s="1526" t="s">
        <v>1842</v>
      </c>
      <c r="D14" s="73">
        <v>40</v>
      </c>
      <c r="E14" s="73">
        <v>38</v>
      </c>
      <c r="F14" s="1524">
        <v>0.64</v>
      </c>
      <c r="G14" s="96"/>
      <c r="H14" s="90">
        <f t="shared" si="0"/>
        <v>0.64</v>
      </c>
      <c r="I14" s="84" t="str">
        <f t="shared" si="1"/>
        <v xml:space="preserve">Base </v>
      </c>
      <c r="J14" s="84" t="str">
        <f t="shared" si="3"/>
        <v>Small</v>
      </c>
      <c r="K14" s="43"/>
      <c r="L14" s="44">
        <v>558</v>
      </c>
      <c r="M14" s="46">
        <f t="shared" si="2"/>
        <v>14.684210526315789</v>
      </c>
      <c r="N14" s="1525" t="s">
        <v>213</v>
      </c>
      <c r="O14" s="43"/>
    </row>
    <row r="15" spans="1:15">
      <c r="A15" s="1523" t="s">
        <v>1831</v>
      </c>
      <c r="B15" s="43" t="s">
        <v>1834</v>
      </c>
      <c r="C15" s="43" t="s">
        <v>216</v>
      </c>
      <c r="D15" s="73">
        <v>50</v>
      </c>
      <c r="E15" s="73">
        <v>40</v>
      </c>
      <c r="F15" s="1524">
        <v>0.62</v>
      </c>
      <c r="G15" s="96"/>
      <c r="H15" s="90">
        <f t="shared" si="0"/>
        <v>0.62</v>
      </c>
      <c r="I15" s="84" t="str">
        <f t="shared" si="1"/>
        <v xml:space="preserve">Base </v>
      </c>
      <c r="J15" s="84" t="str">
        <f t="shared" si="3"/>
        <v>Small</v>
      </c>
      <c r="K15" s="43"/>
      <c r="L15" s="44">
        <v>578</v>
      </c>
      <c r="M15" s="46">
        <f t="shared" si="2"/>
        <v>14.45</v>
      </c>
      <c r="N15" s="1525" t="s">
        <v>213</v>
      </c>
      <c r="O15" s="43"/>
    </row>
    <row r="16" spans="1:15">
      <c r="A16" s="1523" t="s">
        <v>1831</v>
      </c>
      <c r="B16" s="43" t="s">
        <v>1834</v>
      </c>
      <c r="C16" s="1526" t="s">
        <v>1843</v>
      </c>
      <c r="D16" s="73">
        <v>50</v>
      </c>
      <c r="E16" s="73">
        <v>36</v>
      </c>
      <c r="F16" s="1524">
        <v>0.62</v>
      </c>
      <c r="G16" s="96"/>
      <c r="H16" s="90">
        <f t="shared" si="0"/>
        <v>0.62</v>
      </c>
      <c r="I16" s="84" t="str">
        <f t="shared" si="1"/>
        <v xml:space="preserve">Base </v>
      </c>
      <c r="J16" s="84" t="str">
        <f t="shared" si="3"/>
        <v>Small</v>
      </c>
      <c r="K16" s="43"/>
      <c r="L16" s="44">
        <v>648</v>
      </c>
      <c r="M16" s="46">
        <f t="shared" si="2"/>
        <v>18</v>
      </c>
      <c r="N16" s="1525" t="s">
        <v>213</v>
      </c>
      <c r="O16" s="43"/>
    </row>
    <row r="17" spans="1:15">
      <c r="A17" s="1523" t="s">
        <v>1831</v>
      </c>
      <c r="B17" s="43" t="s">
        <v>1834</v>
      </c>
      <c r="C17" s="1526" t="s">
        <v>1844</v>
      </c>
      <c r="D17" s="73">
        <v>60</v>
      </c>
      <c r="E17" s="73">
        <v>45</v>
      </c>
      <c r="F17" s="1524">
        <v>0.56000000000000005</v>
      </c>
      <c r="G17" s="96"/>
      <c r="H17" s="90">
        <f t="shared" si="0"/>
        <v>0.56000000000000005</v>
      </c>
      <c r="I17" s="84" t="str">
        <f t="shared" si="1"/>
        <v xml:space="preserve">Base </v>
      </c>
      <c r="J17" s="84" t="str">
        <f t="shared" si="3"/>
        <v>Small</v>
      </c>
      <c r="K17" s="43"/>
      <c r="L17" s="44">
        <v>732</v>
      </c>
      <c r="M17" s="46">
        <f t="shared" si="2"/>
        <v>16.266666666666666</v>
      </c>
      <c r="N17" s="1525" t="s">
        <v>213</v>
      </c>
      <c r="O17" s="43"/>
    </row>
    <row r="18" spans="1:15">
      <c r="A18" s="43" t="s">
        <v>1101</v>
      </c>
      <c r="B18" s="43"/>
      <c r="C18" s="43" t="s">
        <v>168</v>
      </c>
      <c r="D18" s="94">
        <v>50</v>
      </c>
      <c r="E18" s="94">
        <v>38</v>
      </c>
      <c r="F18" s="86">
        <v>0.57999999999999996</v>
      </c>
      <c r="G18" s="96"/>
      <c r="H18" s="90">
        <f t="shared" si="0"/>
        <v>0.57999999999999996</v>
      </c>
      <c r="I18" s="84" t="str">
        <f t="shared" si="1"/>
        <v xml:space="preserve">Base </v>
      </c>
      <c r="J18" s="84" t="str">
        <f t="shared" si="3"/>
        <v>Small</v>
      </c>
      <c r="K18" s="44">
        <v>504</v>
      </c>
      <c r="L18" s="45">
        <v>344.48</v>
      </c>
      <c r="M18" s="46">
        <f t="shared" si="2"/>
        <v>9.0652631578947371</v>
      </c>
      <c r="N18" s="1528" t="s">
        <v>22</v>
      </c>
      <c r="O18" s="43"/>
    </row>
    <row r="19" spans="1:15">
      <c r="A19" s="43" t="s">
        <v>1101</v>
      </c>
      <c r="B19" s="43" t="s">
        <v>1845</v>
      </c>
      <c r="C19" s="43" t="s">
        <v>170</v>
      </c>
      <c r="D19" s="94">
        <v>50</v>
      </c>
      <c r="E19" s="94">
        <v>40</v>
      </c>
      <c r="F19" s="86">
        <v>0.62</v>
      </c>
      <c r="G19" s="96"/>
      <c r="H19" s="90">
        <f t="shared" si="0"/>
        <v>0.62</v>
      </c>
      <c r="I19" s="84" t="str">
        <f t="shared" si="1"/>
        <v xml:space="preserve">Base </v>
      </c>
      <c r="J19" s="84" t="str">
        <f t="shared" si="3"/>
        <v>Small</v>
      </c>
      <c r="K19" s="44">
        <v>1304</v>
      </c>
      <c r="L19" s="45">
        <v>432.82</v>
      </c>
      <c r="M19" s="46">
        <f t="shared" si="2"/>
        <v>10.820499999999999</v>
      </c>
      <c r="N19" s="1528" t="s">
        <v>22</v>
      </c>
      <c r="O19" s="43"/>
    </row>
    <row r="20" spans="1:15">
      <c r="A20" s="43" t="s">
        <v>1101</v>
      </c>
      <c r="B20" s="43" t="s">
        <v>1845</v>
      </c>
      <c r="C20" s="43" t="s">
        <v>169</v>
      </c>
      <c r="D20" s="94">
        <v>40</v>
      </c>
      <c r="E20" s="94">
        <v>40</v>
      </c>
      <c r="F20" s="86">
        <v>0.62</v>
      </c>
      <c r="G20" s="96"/>
      <c r="H20" s="90">
        <f t="shared" si="0"/>
        <v>0.62</v>
      </c>
      <c r="I20" s="84" t="str">
        <f t="shared" si="1"/>
        <v xml:space="preserve">Base </v>
      </c>
      <c r="J20" s="84" t="str">
        <f t="shared" si="3"/>
        <v>Small</v>
      </c>
      <c r="K20" s="44">
        <v>1268</v>
      </c>
      <c r="L20" s="45">
        <v>392.79</v>
      </c>
      <c r="M20" s="46">
        <f t="shared" si="2"/>
        <v>9.8197500000000009</v>
      </c>
      <c r="N20" s="1528" t="s">
        <v>22</v>
      </c>
      <c r="O20" s="43"/>
    </row>
    <row r="21" spans="1:15">
      <c r="A21" s="1520" t="s">
        <v>1101</v>
      </c>
      <c r="B21" s="50"/>
      <c r="C21" s="1520" t="s">
        <v>201</v>
      </c>
      <c r="D21" s="73">
        <v>30</v>
      </c>
      <c r="E21" s="73">
        <v>30</v>
      </c>
      <c r="F21" s="1521">
        <v>0.62</v>
      </c>
      <c r="G21" s="97"/>
      <c r="H21" s="90">
        <f t="shared" si="0"/>
        <v>0.62</v>
      </c>
      <c r="I21" s="85" t="str">
        <f t="shared" si="1"/>
        <v xml:space="preserve">Base </v>
      </c>
      <c r="J21" s="85" t="str">
        <f>IF(D21&lt;=75,"Small","Large")</f>
        <v>Small</v>
      </c>
      <c r="K21" s="50"/>
      <c r="L21" s="45">
        <v>433</v>
      </c>
      <c r="M21" s="51">
        <f t="shared" si="2"/>
        <v>14.433333333333334</v>
      </c>
      <c r="N21" s="1522" t="s">
        <v>191</v>
      </c>
      <c r="O21" s="43"/>
    </row>
    <row r="22" spans="1:15">
      <c r="A22" s="1529" t="s">
        <v>1846</v>
      </c>
      <c r="B22" s="1529" t="s">
        <v>1847</v>
      </c>
      <c r="C22" s="1529" t="s">
        <v>1848</v>
      </c>
      <c r="D22" s="1530">
        <v>40</v>
      </c>
      <c r="E22" s="1530">
        <v>40</v>
      </c>
      <c r="F22" s="1531">
        <v>0.59</v>
      </c>
      <c r="G22" s="1532"/>
      <c r="H22" s="90">
        <f t="shared" si="0"/>
        <v>0.59</v>
      </c>
      <c r="I22" s="84" t="str">
        <f t="shared" si="1"/>
        <v xml:space="preserve">Base </v>
      </c>
      <c r="J22" s="84" t="str">
        <f t="shared" ref="J22:J29" si="4">IF(E22&lt;=75,"Small","Large")</f>
        <v>Small</v>
      </c>
      <c r="K22" s="1529"/>
      <c r="L22" s="44">
        <v>406.29</v>
      </c>
      <c r="M22" s="46">
        <f t="shared" si="2"/>
        <v>10.157250000000001</v>
      </c>
      <c r="N22" s="1525" t="s">
        <v>205</v>
      </c>
      <c r="O22" s="43"/>
    </row>
    <row r="23" spans="1:15">
      <c r="A23" s="1523" t="s">
        <v>1849</v>
      </c>
      <c r="B23" s="43" t="s">
        <v>1850</v>
      </c>
      <c r="C23" s="43" t="s">
        <v>207</v>
      </c>
      <c r="D23" s="73">
        <v>30</v>
      </c>
      <c r="E23" s="73">
        <v>30</v>
      </c>
      <c r="F23" s="1524">
        <v>0.61</v>
      </c>
      <c r="G23" s="96"/>
      <c r="H23" s="90">
        <f t="shared" si="0"/>
        <v>0.61</v>
      </c>
      <c r="I23" s="84" t="str">
        <f t="shared" si="1"/>
        <v xml:space="preserve">Base </v>
      </c>
      <c r="J23" s="84" t="str">
        <f t="shared" si="4"/>
        <v>Small</v>
      </c>
      <c r="K23" s="43"/>
      <c r="L23" s="1527">
        <v>398</v>
      </c>
      <c r="M23" s="46">
        <f t="shared" si="2"/>
        <v>13.266666666666667</v>
      </c>
      <c r="N23" s="1525" t="s">
        <v>205</v>
      </c>
      <c r="O23" s="43"/>
    </row>
    <row r="24" spans="1:15">
      <c r="A24" s="1523" t="s">
        <v>1849</v>
      </c>
      <c r="B24" s="43" t="s">
        <v>1851</v>
      </c>
      <c r="C24" s="43" t="s">
        <v>209</v>
      </c>
      <c r="D24" s="73">
        <v>40</v>
      </c>
      <c r="E24" s="73">
        <v>40</v>
      </c>
      <c r="F24" s="1524">
        <v>0.59</v>
      </c>
      <c r="G24" s="96"/>
      <c r="H24" s="90">
        <f t="shared" si="0"/>
        <v>0.59</v>
      </c>
      <c r="I24" s="84" t="str">
        <f t="shared" si="1"/>
        <v xml:space="preserve">Base </v>
      </c>
      <c r="J24" s="84" t="str">
        <f t="shared" si="4"/>
        <v>Small</v>
      </c>
      <c r="K24" s="43"/>
      <c r="L24" s="1527">
        <v>558</v>
      </c>
      <c r="M24" s="46">
        <f t="shared" si="2"/>
        <v>13.95</v>
      </c>
      <c r="N24" s="1525" t="s">
        <v>205</v>
      </c>
      <c r="O24" s="43"/>
    </row>
    <row r="25" spans="1:15">
      <c r="A25" s="1523" t="s">
        <v>1849</v>
      </c>
      <c r="B25" s="43" t="s">
        <v>1850</v>
      </c>
      <c r="C25" s="43" t="s">
        <v>204</v>
      </c>
      <c r="D25" s="73">
        <v>40</v>
      </c>
      <c r="E25" s="73">
        <v>40</v>
      </c>
      <c r="F25" s="1524">
        <v>0.59</v>
      </c>
      <c r="G25" s="96"/>
      <c r="H25" s="90">
        <f t="shared" si="0"/>
        <v>0.59</v>
      </c>
      <c r="I25" s="84" t="str">
        <f t="shared" si="1"/>
        <v xml:space="preserve">Base </v>
      </c>
      <c r="J25" s="84" t="str">
        <f t="shared" si="4"/>
        <v>Small</v>
      </c>
      <c r="K25" s="43"/>
      <c r="L25" s="1527">
        <v>398</v>
      </c>
      <c r="M25" s="46">
        <f t="shared" si="2"/>
        <v>9.9499999999999993</v>
      </c>
      <c r="N25" s="1525" t="s">
        <v>205</v>
      </c>
      <c r="O25" s="43"/>
    </row>
    <row r="26" spans="1:15">
      <c r="A26" s="1523" t="s">
        <v>1849</v>
      </c>
      <c r="B26" s="43" t="s">
        <v>1850</v>
      </c>
      <c r="C26" s="1526" t="s">
        <v>1852</v>
      </c>
      <c r="D26" s="73">
        <v>40</v>
      </c>
      <c r="E26" s="73">
        <v>40</v>
      </c>
      <c r="F26" s="1524">
        <v>0.62</v>
      </c>
      <c r="G26" s="96"/>
      <c r="H26" s="90">
        <f t="shared" si="0"/>
        <v>0.62</v>
      </c>
      <c r="I26" s="84" t="str">
        <f t="shared" si="1"/>
        <v xml:space="preserve">Base </v>
      </c>
      <c r="J26" s="84" t="str">
        <f t="shared" si="4"/>
        <v>Small</v>
      </c>
      <c r="K26" s="43"/>
      <c r="L26" s="1533">
        <v>469</v>
      </c>
      <c r="M26" s="46">
        <f t="shared" si="2"/>
        <v>11.725</v>
      </c>
      <c r="N26" s="1525" t="s">
        <v>205</v>
      </c>
      <c r="O26" s="43"/>
    </row>
    <row r="27" spans="1:15">
      <c r="A27" s="1523" t="s">
        <v>1849</v>
      </c>
      <c r="B27" s="43" t="s">
        <v>1851</v>
      </c>
      <c r="C27" s="43" t="s">
        <v>208</v>
      </c>
      <c r="D27" s="73">
        <v>50</v>
      </c>
      <c r="E27" s="73">
        <v>40</v>
      </c>
      <c r="F27" s="1524">
        <v>0.57999999999999996</v>
      </c>
      <c r="G27" s="96"/>
      <c r="H27" s="90">
        <f t="shared" si="0"/>
        <v>0.57999999999999996</v>
      </c>
      <c r="I27" s="84" t="str">
        <f t="shared" si="1"/>
        <v xml:space="preserve">Base </v>
      </c>
      <c r="J27" s="84" t="str">
        <f t="shared" si="4"/>
        <v>Small</v>
      </c>
      <c r="K27" s="43"/>
      <c r="L27" s="44">
        <v>708</v>
      </c>
      <c r="M27" s="46">
        <f t="shared" si="2"/>
        <v>17.7</v>
      </c>
      <c r="N27" s="1525" t="s">
        <v>205</v>
      </c>
      <c r="O27" s="43"/>
    </row>
    <row r="28" spans="1:15">
      <c r="A28" s="1523" t="s">
        <v>1849</v>
      </c>
      <c r="B28" s="43" t="s">
        <v>1850</v>
      </c>
      <c r="C28" s="43" t="s">
        <v>206</v>
      </c>
      <c r="D28" s="73">
        <v>50</v>
      </c>
      <c r="E28" s="73">
        <v>40</v>
      </c>
      <c r="F28" s="1524">
        <v>0.57999999999999996</v>
      </c>
      <c r="G28" s="96"/>
      <c r="H28" s="90">
        <f t="shared" si="0"/>
        <v>0.57999999999999996</v>
      </c>
      <c r="I28" s="84" t="str">
        <f t="shared" si="1"/>
        <v xml:space="preserve">Base </v>
      </c>
      <c r="J28" s="84" t="str">
        <f t="shared" si="4"/>
        <v>Small</v>
      </c>
      <c r="K28" s="43"/>
      <c r="L28" s="1527">
        <v>488</v>
      </c>
      <c r="M28" s="46">
        <f t="shared" si="2"/>
        <v>12.2</v>
      </c>
      <c r="N28" s="1525" t="s">
        <v>205</v>
      </c>
      <c r="O28" s="43"/>
    </row>
    <row r="29" spans="1:15">
      <c r="A29" s="1523" t="s">
        <v>1849</v>
      </c>
      <c r="B29" s="43" t="s">
        <v>1853</v>
      </c>
      <c r="C29" s="43" t="s">
        <v>210</v>
      </c>
      <c r="D29" s="73">
        <v>50</v>
      </c>
      <c r="E29" s="73">
        <v>40</v>
      </c>
      <c r="F29" s="1524">
        <v>0.57999999999999996</v>
      </c>
      <c r="G29" s="96"/>
      <c r="H29" s="90">
        <f t="shared" si="0"/>
        <v>0.57999999999999996</v>
      </c>
      <c r="I29" s="84" t="str">
        <f t="shared" si="1"/>
        <v xml:space="preserve">Base </v>
      </c>
      <c r="J29" s="84" t="str">
        <f t="shared" si="4"/>
        <v>Small</v>
      </c>
      <c r="K29" s="43"/>
      <c r="L29" s="1527">
        <v>568</v>
      </c>
      <c r="M29" s="46">
        <f t="shared" si="2"/>
        <v>14.2</v>
      </c>
      <c r="N29" s="1525" t="s">
        <v>205</v>
      </c>
      <c r="O29" s="43"/>
    </row>
    <row r="30" spans="1:15">
      <c r="A30" s="1520" t="s">
        <v>1097</v>
      </c>
      <c r="B30" s="50"/>
      <c r="C30" s="1520" t="s">
        <v>203</v>
      </c>
      <c r="D30" s="73">
        <v>40</v>
      </c>
      <c r="E30" s="73">
        <v>40</v>
      </c>
      <c r="F30" s="1521">
        <v>0.7</v>
      </c>
      <c r="G30" s="97"/>
      <c r="H30" s="90">
        <f t="shared" si="0"/>
        <v>0.7</v>
      </c>
      <c r="I30" s="85" t="str">
        <f t="shared" si="1"/>
        <v xml:space="preserve">High Eff. </v>
      </c>
      <c r="J30" s="85" t="str">
        <f>IF(D30&lt;=75,"Small","Large")</f>
        <v>Small</v>
      </c>
      <c r="K30" s="50"/>
      <c r="L30" s="45">
        <v>875</v>
      </c>
      <c r="M30" s="51">
        <f t="shared" si="2"/>
        <v>21.875</v>
      </c>
      <c r="N30" s="1522" t="s">
        <v>191</v>
      </c>
      <c r="O30" s="43"/>
    </row>
    <row r="31" spans="1:15">
      <c r="A31" s="1523" t="s">
        <v>1831</v>
      </c>
      <c r="B31" s="43"/>
      <c r="C31" s="43" t="s">
        <v>217</v>
      </c>
      <c r="D31" s="73">
        <v>50</v>
      </c>
      <c r="E31" s="73">
        <v>40</v>
      </c>
      <c r="F31" s="1524">
        <v>0.67</v>
      </c>
      <c r="G31" s="96"/>
      <c r="H31" s="90">
        <f t="shared" si="0"/>
        <v>0.67</v>
      </c>
      <c r="I31" s="84" t="str">
        <f t="shared" si="1"/>
        <v xml:space="preserve">High Eff. </v>
      </c>
      <c r="J31" s="84" t="str">
        <f>IF(E31&lt;=75,"Small","Large")</f>
        <v>Small</v>
      </c>
      <c r="K31" s="43"/>
      <c r="L31" s="44">
        <v>697</v>
      </c>
      <c r="M31" s="46">
        <f t="shared" si="2"/>
        <v>17.425000000000001</v>
      </c>
      <c r="N31" s="1525" t="s">
        <v>213</v>
      </c>
      <c r="O31" s="43"/>
    </row>
    <row r="32" spans="1:15">
      <c r="A32" s="1523" t="s">
        <v>1831</v>
      </c>
      <c r="B32" s="43"/>
      <c r="C32" s="43" t="s">
        <v>218</v>
      </c>
      <c r="D32" s="73">
        <v>40</v>
      </c>
      <c r="E32" s="73">
        <v>40</v>
      </c>
      <c r="F32" s="1524">
        <v>0.69</v>
      </c>
      <c r="G32" s="96"/>
      <c r="H32" s="90">
        <f t="shared" si="0"/>
        <v>0.69</v>
      </c>
      <c r="I32" s="84" t="str">
        <f t="shared" si="1"/>
        <v xml:space="preserve">High Eff. </v>
      </c>
      <c r="J32" s="84" t="str">
        <f>IF(E32&lt;=75,"Small","Large")</f>
        <v>Small</v>
      </c>
      <c r="K32" s="43"/>
      <c r="L32" s="44">
        <v>648</v>
      </c>
      <c r="M32" s="46">
        <f t="shared" si="2"/>
        <v>16.2</v>
      </c>
      <c r="N32" s="1525" t="s">
        <v>213</v>
      </c>
      <c r="O32" s="43"/>
    </row>
    <row r="33" spans="1:15">
      <c r="A33" s="1523" t="s">
        <v>1831</v>
      </c>
      <c r="B33" s="43"/>
      <c r="C33" s="43" t="s">
        <v>220</v>
      </c>
      <c r="D33" s="73">
        <v>40</v>
      </c>
      <c r="E33" s="73">
        <v>36</v>
      </c>
      <c r="F33" s="1524">
        <v>0.67</v>
      </c>
      <c r="G33" s="96"/>
      <c r="H33" s="90">
        <f t="shared" si="0"/>
        <v>0.67</v>
      </c>
      <c r="I33" s="84" t="str">
        <f t="shared" si="1"/>
        <v xml:space="preserve">High Eff. </v>
      </c>
      <c r="J33" s="84" t="str">
        <f>IF(E33&lt;=75,"Small","Large")</f>
        <v>Small</v>
      </c>
      <c r="K33" s="43"/>
      <c r="L33" s="44">
        <v>757</v>
      </c>
      <c r="M33" s="46">
        <f t="shared" si="2"/>
        <v>21.027777777777779</v>
      </c>
      <c r="N33" s="1525" t="s">
        <v>213</v>
      </c>
      <c r="O33" s="43"/>
    </row>
    <row r="34" spans="1:15">
      <c r="A34" s="1523" t="s">
        <v>1831</v>
      </c>
      <c r="B34" s="43"/>
      <c r="C34" s="43" t="s">
        <v>219</v>
      </c>
      <c r="D34" s="73">
        <v>50</v>
      </c>
      <c r="E34" s="73">
        <v>36</v>
      </c>
      <c r="F34" s="1524">
        <v>0.67</v>
      </c>
      <c r="G34" s="96"/>
      <c r="H34" s="90">
        <f t="shared" si="0"/>
        <v>0.67</v>
      </c>
      <c r="I34" s="84" t="str">
        <f t="shared" si="1"/>
        <v xml:space="preserve">High Eff. </v>
      </c>
      <c r="J34" s="84" t="str">
        <f>IF(E34&lt;=75,"Small","Large")</f>
        <v>Small</v>
      </c>
      <c r="K34" s="43"/>
      <c r="L34" s="44">
        <v>798</v>
      </c>
      <c r="M34" s="46">
        <f t="shared" si="2"/>
        <v>22.166666666666668</v>
      </c>
      <c r="N34" s="1525" t="s">
        <v>213</v>
      </c>
      <c r="O34" s="43"/>
    </row>
    <row r="35" spans="1:15">
      <c r="O35" s="43"/>
    </row>
    <row r="36" spans="1:15">
      <c r="A36" s="43"/>
      <c r="B36" s="43"/>
      <c r="C36" s="1526" t="s">
        <v>1854</v>
      </c>
      <c r="D36" s="43"/>
      <c r="E36" s="43"/>
      <c r="F36" s="43"/>
      <c r="G36" s="43"/>
      <c r="H36" s="43"/>
      <c r="I36" s="43"/>
      <c r="J36" s="43"/>
      <c r="K36" s="43"/>
      <c r="L36" s="1534" t="s">
        <v>1855</v>
      </c>
      <c r="M36" s="43"/>
      <c r="N36" s="43"/>
      <c r="O36" s="43"/>
    </row>
    <row r="37" spans="1:15">
      <c r="A37" s="43"/>
      <c r="C37" s="43"/>
      <c r="D37" s="1535">
        <f>MIN(Table44[Storage Capacity])</f>
        <v>28</v>
      </c>
      <c r="E37" s="43"/>
      <c r="F37" s="43"/>
      <c r="G37" s="43"/>
      <c r="H37" s="43"/>
      <c r="I37" s="43"/>
      <c r="J37" s="43"/>
      <c r="K37" s="43"/>
      <c r="L37" s="43"/>
      <c r="M37" s="43"/>
      <c r="N37" s="43"/>
      <c r="O37" s="43"/>
    </row>
    <row r="38" spans="1:15">
      <c r="C38" s="43"/>
      <c r="D38" s="73">
        <f>MAX(Table44[[#All],[Storage Capacity]])</f>
        <v>60</v>
      </c>
    </row>
    <row r="39" spans="1:15">
      <c r="A39" s="43" t="s">
        <v>1856</v>
      </c>
    </row>
    <row r="40" spans="1:15" ht="13">
      <c r="A40" s="92" t="s">
        <v>14</v>
      </c>
      <c r="B40" s="92" t="s">
        <v>18</v>
      </c>
      <c r="C40" s="92" t="s">
        <v>15</v>
      </c>
      <c r="D40" s="92" t="s">
        <v>167</v>
      </c>
      <c r="E40" s="92" t="s">
        <v>16</v>
      </c>
      <c r="F40" s="92" t="s">
        <v>17</v>
      </c>
      <c r="G40" s="92" t="s">
        <v>19</v>
      </c>
      <c r="H40" s="92" t="s">
        <v>26</v>
      </c>
      <c r="I40" s="92" t="s">
        <v>183</v>
      </c>
      <c r="J40" s="92" t="s">
        <v>27</v>
      </c>
      <c r="K40" s="92" t="s">
        <v>20</v>
      </c>
      <c r="L40" s="92" t="s">
        <v>23</v>
      </c>
      <c r="M40" s="92" t="s">
        <v>30</v>
      </c>
      <c r="N40" s="92" t="s">
        <v>21</v>
      </c>
    </row>
    <row r="41" spans="1:15">
      <c r="A41" s="1520" t="s">
        <v>41</v>
      </c>
      <c r="B41" s="50"/>
      <c r="C41" s="1520" t="s">
        <v>193</v>
      </c>
      <c r="D41" s="73">
        <v>93</v>
      </c>
      <c r="E41" s="73">
        <v>200</v>
      </c>
      <c r="F41" s="87"/>
      <c r="G41" s="1536">
        <v>0.98</v>
      </c>
      <c r="H41" s="90">
        <f t="shared" ref="H41:H60" si="5">MAX(F41:G41)</f>
        <v>0.98</v>
      </c>
      <c r="I41" s="85" t="str">
        <f t="shared" ref="I41:I60" si="6">IF(J41="Small",IF(F41+0.0019*D41&gt;=0.73,"High Eff. ","Base "),IF(AND(G41&gt;=0.83,G41&lt;0.9),"Tier 1 Eff. ",IF(G41&gt;=0.9,"Tier 2 Eff. ","Base ")))</f>
        <v xml:space="preserve">Tier 2 Eff. </v>
      </c>
      <c r="J41" s="85" t="str">
        <f>IF(D41&lt;=75,"Small","Large")</f>
        <v>Large</v>
      </c>
      <c r="K41" s="50"/>
      <c r="L41" s="45">
        <v>18537</v>
      </c>
      <c r="M41" s="51">
        <f t="shared" ref="M41:M60" si="7">L41/E41</f>
        <v>92.685000000000002</v>
      </c>
      <c r="N41" s="1522" t="s">
        <v>191</v>
      </c>
    </row>
    <row r="42" spans="1:15">
      <c r="A42" s="1492" t="s">
        <v>1857</v>
      </c>
      <c r="B42" s="1478"/>
      <c r="C42" s="1478" t="s">
        <v>174</v>
      </c>
      <c r="D42" s="1491">
        <v>75</v>
      </c>
      <c r="E42" s="1491">
        <v>365</v>
      </c>
      <c r="F42" s="1466"/>
      <c r="G42" s="1479">
        <v>0.76</v>
      </c>
      <c r="H42" s="1480">
        <f t="shared" si="5"/>
        <v>0.76</v>
      </c>
      <c r="I42" s="1481" t="str">
        <f t="shared" si="6"/>
        <v xml:space="preserve">Base </v>
      </c>
      <c r="J42" s="1481" t="str">
        <f>IF(E42&lt;=75,"Small","Large")</f>
        <v>Large</v>
      </c>
      <c r="K42" s="1478"/>
      <c r="L42" s="1482">
        <v>5000</v>
      </c>
      <c r="M42" s="1483">
        <f t="shared" si="7"/>
        <v>13.698630136986301</v>
      </c>
      <c r="N42" s="1537" t="s">
        <v>22</v>
      </c>
    </row>
    <row r="43" spans="1:15">
      <c r="A43" s="1489" t="s">
        <v>1857</v>
      </c>
      <c r="B43" s="1484"/>
      <c r="C43" s="1484" t="s">
        <v>173</v>
      </c>
      <c r="D43" s="1490">
        <v>75</v>
      </c>
      <c r="E43" s="1490">
        <v>305</v>
      </c>
      <c r="F43" s="1455"/>
      <c r="G43" s="1485">
        <v>0.8</v>
      </c>
      <c r="H43" s="1476">
        <f t="shared" si="5"/>
        <v>0.8</v>
      </c>
      <c r="I43" s="1486" t="str">
        <f t="shared" si="6"/>
        <v xml:space="preserve">Base </v>
      </c>
      <c r="J43" s="1486" t="str">
        <f>IF(E43&lt;=75,"Small","Large")</f>
        <v>Large</v>
      </c>
      <c r="K43" s="1487">
        <v>10458.84</v>
      </c>
      <c r="L43" s="1487">
        <f>6296.22+660.99</f>
        <v>6957.21</v>
      </c>
      <c r="M43" s="1488">
        <f t="shared" si="7"/>
        <v>22.810524590163933</v>
      </c>
      <c r="N43" s="1538" t="s">
        <v>22</v>
      </c>
    </row>
    <row r="44" spans="1:15">
      <c r="A44" s="1539" t="s">
        <v>1858</v>
      </c>
      <c r="B44" s="1463"/>
      <c r="C44" s="1540" t="s">
        <v>199</v>
      </c>
      <c r="D44" s="1467">
        <v>80</v>
      </c>
      <c r="E44" s="1467">
        <v>512</v>
      </c>
      <c r="F44" s="1475"/>
      <c r="G44" s="1541">
        <v>0.83</v>
      </c>
      <c r="H44" s="1480">
        <f t="shared" si="5"/>
        <v>0.83</v>
      </c>
      <c r="I44" s="1460" t="str">
        <f t="shared" si="6"/>
        <v xml:space="preserve">Tier 1 Eff. </v>
      </c>
      <c r="J44" s="1460" t="str">
        <f>IF(D44&lt;=75,"Small","Large")</f>
        <v>Large</v>
      </c>
      <c r="K44" s="1463"/>
      <c r="L44" s="1474">
        <v>7886.2</v>
      </c>
      <c r="M44" s="1477">
        <f t="shared" si="7"/>
        <v>15.402734375</v>
      </c>
      <c r="N44" s="1542" t="s">
        <v>200</v>
      </c>
    </row>
    <row r="45" spans="1:15">
      <c r="A45" s="1539" t="s">
        <v>1857</v>
      </c>
      <c r="B45" s="1463"/>
      <c r="C45" s="1540" t="s">
        <v>190</v>
      </c>
      <c r="D45" s="1456">
        <v>85</v>
      </c>
      <c r="E45" s="1456">
        <v>310</v>
      </c>
      <c r="F45" s="1475"/>
      <c r="G45" s="1541">
        <v>0.82</v>
      </c>
      <c r="H45" s="1476">
        <f t="shared" si="5"/>
        <v>0.82</v>
      </c>
      <c r="I45" s="1460" t="str">
        <f t="shared" si="6"/>
        <v xml:space="preserve">Base </v>
      </c>
      <c r="J45" s="1460" t="str">
        <f>IF(D45&lt;=75,"Small","Large")</f>
        <v>Large</v>
      </c>
      <c r="K45" s="1463"/>
      <c r="L45" s="1474">
        <f>(2905.36+2530.43)/2</f>
        <v>2717.895</v>
      </c>
      <c r="M45" s="1477">
        <f t="shared" si="7"/>
        <v>8.7674032258064507</v>
      </c>
      <c r="N45" s="1543" t="s">
        <v>191</v>
      </c>
    </row>
    <row r="46" spans="1:15">
      <c r="A46" s="1539" t="s">
        <v>1858</v>
      </c>
      <c r="B46" s="1463"/>
      <c r="C46" s="1540" t="s">
        <v>194</v>
      </c>
      <c r="D46" s="1467">
        <v>100</v>
      </c>
      <c r="E46" s="1467">
        <v>270</v>
      </c>
      <c r="F46" s="1475"/>
      <c r="G46" s="1541">
        <v>0.82</v>
      </c>
      <c r="H46" s="1480">
        <f t="shared" si="5"/>
        <v>0.82</v>
      </c>
      <c r="I46" s="1460" t="str">
        <f t="shared" si="6"/>
        <v xml:space="preserve">Base </v>
      </c>
      <c r="J46" s="1460" t="str">
        <f>IF(D46&lt;=75,"Small","Large")</f>
        <v>Large</v>
      </c>
      <c r="K46" s="1463"/>
      <c r="L46" s="1474">
        <v>2400</v>
      </c>
      <c r="M46" s="1477">
        <f t="shared" si="7"/>
        <v>8.8888888888888893</v>
      </c>
      <c r="N46" s="1543" t="s">
        <v>191</v>
      </c>
    </row>
    <row r="47" spans="1:15">
      <c r="A47" s="1539" t="s">
        <v>1858</v>
      </c>
      <c r="B47" s="1463"/>
      <c r="C47" s="1540" t="s">
        <v>195</v>
      </c>
      <c r="D47" s="1456">
        <v>100</v>
      </c>
      <c r="E47" s="1456">
        <v>200</v>
      </c>
      <c r="F47" s="1475"/>
      <c r="G47" s="1541">
        <v>0.82</v>
      </c>
      <c r="H47" s="1476">
        <f t="shared" si="5"/>
        <v>0.82</v>
      </c>
      <c r="I47" s="1460" t="str">
        <f t="shared" si="6"/>
        <v xml:space="preserve">Base </v>
      </c>
      <c r="J47" s="1460" t="str">
        <f>IF(D47&lt;=75,"Small","Large")</f>
        <v>Large</v>
      </c>
      <c r="K47" s="1463"/>
      <c r="L47" s="1474">
        <f>(3000+2440)/2</f>
        <v>2720</v>
      </c>
      <c r="M47" s="1477">
        <f t="shared" si="7"/>
        <v>13.6</v>
      </c>
      <c r="N47" s="1543" t="s">
        <v>191</v>
      </c>
    </row>
    <row r="48" spans="1:15">
      <c r="A48" s="1461" t="s">
        <v>1857</v>
      </c>
      <c r="B48" s="1478"/>
      <c r="C48" s="1478" t="s">
        <v>185</v>
      </c>
      <c r="D48" s="1491">
        <v>100</v>
      </c>
      <c r="E48" s="1491">
        <v>199</v>
      </c>
      <c r="F48" s="1466"/>
      <c r="G48" s="1479">
        <v>0.8</v>
      </c>
      <c r="H48" s="1480">
        <f t="shared" si="5"/>
        <v>0.8</v>
      </c>
      <c r="I48" s="1481" t="str">
        <f t="shared" si="6"/>
        <v xml:space="preserve">Base </v>
      </c>
      <c r="J48" s="1481" t="str">
        <f>IF(E48&lt;=75,"Small","Large")</f>
        <v>Large</v>
      </c>
      <c r="K48" s="1478"/>
      <c r="L48" s="1482">
        <v>3442.69</v>
      </c>
      <c r="M48" s="1483">
        <f t="shared" si="7"/>
        <v>17.299949748743717</v>
      </c>
      <c r="N48" s="1537" t="s">
        <v>22</v>
      </c>
    </row>
    <row r="49" spans="1:14">
      <c r="A49" s="1539" t="s">
        <v>1097</v>
      </c>
      <c r="B49" s="1463"/>
      <c r="C49" s="1540" t="s">
        <v>192</v>
      </c>
      <c r="D49" s="1456">
        <v>100</v>
      </c>
      <c r="E49" s="1456">
        <v>200</v>
      </c>
      <c r="F49" s="1475"/>
      <c r="G49" s="1541">
        <v>0.93300000000000005</v>
      </c>
      <c r="H49" s="1476">
        <f t="shared" si="5"/>
        <v>0.93300000000000005</v>
      </c>
      <c r="I49" s="1460" t="str">
        <f t="shared" si="6"/>
        <v xml:space="preserve">Tier 2 Eff. </v>
      </c>
      <c r="J49" s="1460" t="str">
        <f>IF(D49&lt;=75,"Small","Large")</f>
        <v>Large</v>
      </c>
      <c r="K49" s="1463"/>
      <c r="L49" s="1474">
        <v>4473</v>
      </c>
      <c r="M49" s="1477">
        <f t="shared" si="7"/>
        <v>22.364999999999998</v>
      </c>
      <c r="N49" s="1543" t="s">
        <v>191</v>
      </c>
    </row>
    <row r="50" spans="1:14">
      <c r="A50" s="1492" t="s">
        <v>1857</v>
      </c>
      <c r="B50" s="1478"/>
      <c r="C50" s="1478" t="s">
        <v>189</v>
      </c>
      <c r="D50" s="1491">
        <v>100</v>
      </c>
      <c r="E50" s="1491">
        <v>199</v>
      </c>
      <c r="F50" s="1466"/>
      <c r="G50" s="1479">
        <v>0.95</v>
      </c>
      <c r="H50" s="1480">
        <f t="shared" si="5"/>
        <v>0.95</v>
      </c>
      <c r="I50" s="1481" t="str">
        <f t="shared" si="6"/>
        <v xml:space="preserve">Tier 2 Eff. </v>
      </c>
      <c r="J50" s="1481" t="str">
        <f>IF(E50&lt;=75,"Small","Large")</f>
        <v>Large</v>
      </c>
      <c r="K50" s="1478"/>
      <c r="L50" s="1482">
        <v>4701.6899999999996</v>
      </c>
      <c r="M50" s="1483">
        <f t="shared" si="7"/>
        <v>23.626582914572861</v>
      </c>
      <c r="N50" s="1537" t="s">
        <v>22</v>
      </c>
    </row>
    <row r="51" spans="1:14">
      <c r="A51" s="1489" t="s">
        <v>1857</v>
      </c>
      <c r="B51" s="1484"/>
      <c r="C51" s="1484" t="s">
        <v>188</v>
      </c>
      <c r="D51" s="1490">
        <v>100</v>
      </c>
      <c r="E51" s="1490">
        <v>150</v>
      </c>
      <c r="F51" s="1455"/>
      <c r="G51" s="1485">
        <v>0.95</v>
      </c>
      <c r="H51" s="1476">
        <f t="shared" si="5"/>
        <v>0.95</v>
      </c>
      <c r="I51" s="1486" t="str">
        <f t="shared" si="6"/>
        <v xml:space="preserve">Tier 2 Eff. </v>
      </c>
      <c r="J51" s="1486" t="str">
        <f>IF(E51&lt;=75,"Small","Large")</f>
        <v>Large</v>
      </c>
      <c r="K51" s="1484"/>
      <c r="L51" s="1487">
        <v>4589.8900000000003</v>
      </c>
      <c r="M51" s="1488">
        <f t="shared" si="7"/>
        <v>30.599266666666669</v>
      </c>
      <c r="N51" s="1538" t="s">
        <v>22</v>
      </c>
    </row>
    <row r="52" spans="1:14">
      <c r="A52" s="1492" t="s">
        <v>1101</v>
      </c>
      <c r="B52" s="1478" t="s">
        <v>1859</v>
      </c>
      <c r="C52" s="1478" t="s">
        <v>172</v>
      </c>
      <c r="D52" s="1467">
        <v>100</v>
      </c>
      <c r="E52" s="1467">
        <v>250</v>
      </c>
      <c r="F52" s="1466"/>
      <c r="G52" s="1479">
        <v>0.95</v>
      </c>
      <c r="H52" s="1480">
        <f t="shared" si="5"/>
        <v>0.95</v>
      </c>
      <c r="I52" s="1481" t="str">
        <f t="shared" si="6"/>
        <v xml:space="preserve">Tier 2 Eff. </v>
      </c>
      <c r="J52" s="1481" t="str">
        <f>IF(E52&lt;=75,"Small","Large")</f>
        <v>Large</v>
      </c>
      <c r="K52" s="1478"/>
      <c r="L52" s="1482">
        <f>8502.99+267.69</f>
        <v>8770.68</v>
      </c>
      <c r="M52" s="1483">
        <f t="shared" si="7"/>
        <v>35.082720000000002</v>
      </c>
      <c r="N52" s="1537" t="s">
        <v>22</v>
      </c>
    </row>
    <row r="53" spans="1:14">
      <c r="A53" s="1539" t="s">
        <v>1860</v>
      </c>
      <c r="B53" s="1463"/>
      <c r="C53" s="1540" t="s">
        <v>197</v>
      </c>
      <c r="D53" s="1456">
        <v>119</v>
      </c>
      <c r="E53" s="1456">
        <v>199</v>
      </c>
      <c r="F53" s="1475"/>
      <c r="G53" s="1541">
        <v>0.96</v>
      </c>
      <c r="H53" s="1476">
        <f t="shared" si="5"/>
        <v>0.96</v>
      </c>
      <c r="I53" s="1460" t="str">
        <f t="shared" si="6"/>
        <v xml:space="preserve">Tier 2 Eff. </v>
      </c>
      <c r="J53" s="1460" t="str">
        <f>IF(D53&lt;=75,"Small","Large")</f>
        <v>Large</v>
      </c>
      <c r="K53" s="1463"/>
      <c r="L53" s="1474">
        <v>4900</v>
      </c>
      <c r="M53" s="1477">
        <f t="shared" si="7"/>
        <v>24.623115577889447</v>
      </c>
      <c r="N53" s="1543" t="s">
        <v>191</v>
      </c>
    </row>
    <row r="54" spans="1:14">
      <c r="A54" s="1539" t="s">
        <v>1860</v>
      </c>
      <c r="B54" s="1463"/>
      <c r="C54" s="1540" t="s">
        <v>197</v>
      </c>
      <c r="D54" s="1467">
        <v>119</v>
      </c>
      <c r="E54" s="1467">
        <v>199</v>
      </c>
      <c r="F54" s="1475"/>
      <c r="G54" s="1541">
        <v>0.96</v>
      </c>
      <c r="H54" s="1480">
        <f t="shared" si="5"/>
        <v>0.96</v>
      </c>
      <c r="I54" s="1460" t="str">
        <f t="shared" si="6"/>
        <v xml:space="preserve">Tier 2 Eff. </v>
      </c>
      <c r="J54" s="1460" t="str">
        <f>IF(D54&lt;=75,"Small","Large")</f>
        <v>Large</v>
      </c>
      <c r="K54" s="1463"/>
      <c r="L54" s="1474">
        <v>5064</v>
      </c>
      <c r="M54" s="1477">
        <f t="shared" si="7"/>
        <v>25.447236180904522</v>
      </c>
      <c r="N54" s="1543" t="s">
        <v>191</v>
      </c>
    </row>
    <row r="55" spans="1:14">
      <c r="A55" s="1489" t="s">
        <v>1101</v>
      </c>
      <c r="B55" s="1484"/>
      <c r="C55" s="1484" t="s">
        <v>171</v>
      </c>
      <c r="D55" s="1490">
        <v>119</v>
      </c>
      <c r="E55" s="1490">
        <v>199</v>
      </c>
      <c r="F55" s="1455"/>
      <c r="G55" s="1485">
        <v>0.95</v>
      </c>
      <c r="H55" s="1476">
        <f t="shared" si="5"/>
        <v>0.95</v>
      </c>
      <c r="I55" s="1486" t="str">
        <f t="shared" si="6"/>
        <v xml:space="preserve">Tier 2 Eff. </v>
      </c>
      <c r="J55" s="1486" t="str">
        <f>IF(E55&lt;=75,"Small","Large")</f>
        <v>Large</v>
      </c>
      <c r="K55" s="1484"/>
      <c r="L55" s="1487">
        <f>6625.13+372.99</f>
        <v>6998.12</v>
      </c>
      <c r="M55" s="1488">
        <f t="shared" si="7"/>
        <v>35.166432160804021</v>
      </c>
      <c r="N55" s="1538" t="s">
        <v>22</v>
      </c>
    </row>
    <row r="56" spans="1:14">
      <c r="A56" s="1492" t="s">
        <v>1101</v>
      </c>
      <c r="B56" s="1478"/>
      <c r="C56" s="1478" t="s">
        <v>184</v>
      </c>
      <c r="D56" s="1491">
        <v>119</v>
      </c>
      <c r="E56" s="1491">
        <v>160</v>
      </c>
      <c r="F56" s="1466"/>
      <c r="G56" s="1479">
        <v>0.95</v>
      </c>
      <c r="H56" s="1480">
        <f t="shared" si="5"/>
        <v>0.95</v>
      </c>
      <c r="I56" s="1481" t="str">
        <f t="shared" si="6"/>
        <v xml:space="preserve">Tier 2 Eff. </v>
      </c>
      <c r="J56" s="1481" t="str">
        <f>IF(E56&lt;=75,"Small","Large")</f>
        <v>Large</v>
      </c>
      <c r="K56" s="1482">
        <v>6795</v>
      </c>
      <c r="L56" s="1482">
        <v>5653.49</v>
      </c>
      <c r="M56" s="1483">
        <f t="shared" si="7"/>
        <v>35.334312499999996</v>
      </c>
      <c r="N56" s="1537" t="s">
        <v>22</v>
      </c>
    </row>
    <row r="57" spans="1:14">
      <c r="A57" s="1539" t="s">
        <v>41</v>
      </c>
      <c r="B57" s="1463"/>
      <c r="C57" s="1540" t="s">
        <v>196</v>
      </c>
      <c r="D57" s="1456">
        <v>124</v>
      </c>
      <c r="E57" s="1456">
        <v>500</v>
      </c>
      <c r="F57" s="1475"/>
      <c r="G57" s="1541">
        <v>0.96</v>
      </c>
      <c r="H57" s="1476">
        <f t="shared" si="5"/>
        <v>0.96</v>
      </c>
      <c r="I57" s="1460" t="str">
        <f t="shared" si="6"/>
        <v xml:space="preserve">Tier 2 Eff. </v>
      </c>
      <c r="J57" s="1460" t="str">
        <f>IF(D57&lt;=75,"Small","Large")</f>
        <v>Large</v>
      </c>
      <c r="K57" s="1463"/>
      <c r="L57" s="1474">
        <v>10678</v>
      </c>
      <c r="M57" s="1477">
        <f t="shared" si="7"/>
        <v>21.356000000000002</v>
      </c>
      <c r="N57" s="1543" t="s">
        <v>191</v>
      </c>
    </row>
    <row r="58" spans="1:14">
      <c r="A58" s="1539" t="s">
        <v>41</v>
      </c>
      <c r="B58" s="1463"/>
      <c r="C58" s="1540" t="s">
        <v>198</v>
      </c>
      <c r="D58" s="1467">
        <v>125</v>
      </c>
      <c r="E58" s="1467">
        <v>285</v>
      </c>
      <c r="F58" s="1475"/>
      <c r="G58" s="1541">
        <v>0.96</v>
      </c>
      <c r="H58" s="1480">
        <f t="shared" si="5"/>
        <v>0.96</v>
      </c>
      <c r="I58" s="1460" t="str">
        <f t="shared" si="6"/>
        <v xml:space="preserve">Tier 2 Eff. </v>
      </c>
      <c r="J58" s="1460" t="str">
        <f>IF(D58&lt;=75,"Small","Large")</f>
        <v>Large</v>
      </c>
      <c r="K58" s="1463"/>
      <c r="L58" s="1474">
        <v>7550</v>
      </c>
      <c r="M58" s="1477">
        <f t="shared" si="7"/>
        <v>26.491228070175438</v>
      </c>
      <c r="N58" s="1543" t="s">
        <v>191</v>
      </c>
    </row>
    <row r="59" spans="1:14">
      <c r="A59" s="1489" t="s">
        <v>1857</v>
      </c>
      <c r="B59" s="1484"/>
      <c r="C59" s="1484" t="s">
        <v>187</v>
      </c>
      <c r="D59" s="1490">
        <v>130</v>
      </c>
      <c r="E59" s="1490">
        <v>399.9</v>
      </c>
      <c r="F59" s="1455"/>
      <c r="G59" s="1485">
        <v>0.95</v>
      </c>
      <c r="H59" s="1476">
        <f t="shared" si="5"/>
        <v>0.95</v>
      </c>
      <c r="I59" s="1486" t="str">
        <f t="shared" si="6"/>
        <v xml:space="preserve">Tier 2 Eff. </v>
      </c>
      <c r="J59" s="1486" t="str">
        <f>IF(E59&lt;=75,"Small","Large")</f>
        <v>Large</v>
      </c>
      <c r="K59" s="1484"/>
      <c r="L59" s="1487">
        <v>8814.39</v>
      </c>
      <c r="M59" s="1488">
        <f t="shared" si="7"/>
        <v>22.041485371342837</v>
      </c>
      <c r="N59" s="1538" t="s">
        <v>22</v>
      </c>
    </row>
    <row r="60" spans="1:14">
      <c r="A60" s="1492" t="s">
        <v>1857</v>
      </c>
      <c r="B60" s="1478"/>
      <c r="C60" s="1478" t="s">
        <v>186</v>
      </c>
      <c r="D60" s="1491">
        <v>130</v>
      </c>
      <c r="E60" s="1491">
        <v>300</v>
      </c>
      <c r="F60" s="1466"/>
      <c r="G60" s="1479">
        <v>0.95</v>
      </c>
      <c r="H60" s="1480">
        <f t="shared" si="5"/>
        <v>0.95</v>
      </c>
      <c r="I60" s="1481" t="str">
        <f t="shared" si="6"/>
        <v xml:space="preserve">Tier 2 Eff. </v>
      </c>
      <c r="J60" s="1481" t="str">
        <f>IF(E60&lt;=75,"Small","Large")</f>
        <v>Large</v>
      </c>
      <c r="K60" s="1478"/>
      <c r="L60" s="1482">
        <v>7657.32</v>
      </c>
      <c r="M60" s="1483">
        <f t="shared" si="7"/>
        <v>25.5244</v>
      </c>
      <c r="N60" s="1537" t="s">
        <v>22</v>
      </c>
    </row>
  </sheetData>
  <hyperlinks>
    <hyperlink ref="N19" r:id="rId1" xr:uid="{00000000-0004-0000-0B00-000000000000}"/>
    <hyperlink ref="N44" r:id="rId2" xr:uid="{00000000-0004-0000-0B00-000001000000}"/>
  </hyperlinks>
  <pageMargins left="0.75" right="0.75" top="1" bottom="1" header="0.5" footer="0.5"/>
  <pageSetup scale="65" fitToHeight="0" orientation="landscape" r:id="rId3"/>
  <headerFooter alignWithMargins="0"/>
  <tableParts count="1">
    <tablePart r:id="rId4"/>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D15"/>
  <sheetViews>
    <sheetView workbookViewId="0">
      <selection activeCell="K42" sqref="K42"/>
    </sheetView>
  </sheetViews>
  <sheetFormatPr defaultRowHeight="12.5"/>
  <cols>
    <col min="1" max="1" width="42.36328125" customWidth="1"/>
    <col min="2" max="2" width="17" customWidth="1"/>
    <col min="3" max="3" width="9.08984375" customWidth="1"/>
    <col min="4" max="4" width="11.7265625" customWidth="1"/>
    <col min="5" max="5" width="27.6328125" bestFit="1" customWidth="1"/>
  </cols>
  <sheetData>
    <row r="3" spans="1:4">
      <c r="B3" s="56" t="s">
        <v>180</v>
      </c>
    </row>
    <row r="4" spans="1:4">
      <c r="A4" s="56" t="s">
        <v>181</v>
      </c>
      <c r="B4" t="s">
        <v>182</v>
      </c>
      <c r="C4" t="s">
        <v>234</v>
      </c>
      <c r="D4" t="s">
        <v>29</v>
      </c>
    </row>
    <row r="5" spans="1:4">
      <c r="A5" s="42" t="s">
        <v>5</v>
      </c>
      <c r="B5" s="9"/>
      <c r="C5" s="9"/>
      <c r="D5" s="9"/>
    </row>
    <row r="6" spans="1:4">
      <c r="A6" s="57" t="s">
        <v>176</v>
      </c>
      <c r="B6" s="114">
        <v>492.61214285714289</v>
      </c>
      <c r="C6" s="114">
        <v>755</v>
      </c>
      <c r="D6" s="114">
        <v>532.36787878787879</v>
      </c>
    </row>
    <row r="7" spans="1:4">
      <c r="A7" s="57" t="s">
        <v>31</v>
      </c>
      <c r="B7" s="114">
        <v>12.898301482873848</v>
      </c>
      <c r="C7" s="114">
        <v>19.738888888888887</v>
      </c>
      <c r="D7" s="114">
        <v>13.934754120148854</v>
      </c>
    </row>
    <row r="8" spans="1:4">
      <c r="A8" s="57" t="s">
        <v>1821</v>
      </c>
      <c r="B8" s="143">
        <v>0.6014285714285712</v>
      </c>
      <c r="C8" s="143">
        <v>0.67999999999999994</v>
      </c>
      <c r="D8" s="143">
        <v>0.61333333333333329</v>
      </c>
    </row>
    <row r="9" spans="1:4">
      <c r="A9" s="57" t="s">
        <v>1823</v>
      </c>
      <c r="B9" s="143">
        <v>43.214285714285715</v>
      </c>
      <c r="C9" s="143">
        <v>44</v>
      </c>
      <c r="D9" s="143">
        <v>43.333333333333336</v>
      </c>
    </row>
    <row r="10" spans="1:4">
      <c r="A10" s="57" t="s">
        <v>36</v>
      </c>
      <c r="B10" s="99">
        <v>28</v>
      </c>
      <c r="C10" s="99">
        <v>5</v>
      </c>
      <c r="D10" s="99">
        <v>33</v>
      </c>
    </row>
    <row r="11" spans="1:4">
      <c r="A11" s="42" t="s">
        <v>177</v>
      </c>
      <c r="B11" s="114">
        <v>492.61214285714289</v>
      </c>
      <c r="C11" s="114">
        <v>755</v>
      </c>
      <c r="D11" s="114">
        <v>532.36787878787879</v>
      </c>
    </row>
    <row r="12" spans="1:4">
      <c r="A12" s="42" t="s">
        <v>37</v>
      </c>
      <c r="B12" s="114">
        <v>12.898301482873848</v>
      </c>
      <c r="C12" s="114">
        <v>19.738888888888887</v>
      </c>
      <c r="D12" s="114">
        <v>13.934754120148854</v>
      </c>
    </row>
    <row r="13" spans="1:4">
      <c r="A13" s="42" t="s">
        <v>1822</v>
      </c>
      <c r="B13" s="143">
        <v>0.6014285714285712</v>
      </c>
      <c r="C13" s="143">
        <v>0.67999999999999994</v>
      </c>
      <c r="D13" s="143">
        <v>0.61333333333333329</v>
      </c>
    </row>
    <row r="14" spans="1:4">
      <c r="A14" s="42" t="s">
        <v>1824</v>
      </c>
      <c r="B14" s="143">
        <v>43.214285714285715</v>
      </c>
      <c r="C14" s="143">
        <v>44</v>
      </c>
      <c r="D14" s="143">
        <v>43.333333333333336</v>
      </c>
    </row>
    <row r="15" spans="1:4">
      <c r="A15" s="42" t="s">
        <v>38</v>
      </c>
      <c r="B15" s="99">
        <v>28</v>
      </c>
      <c r="C15" s="99">
        <v>5</v>
      </c>
      <c r="D15" s="99">
        <v>33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9"/>
  <dimension ref="A1:X48"/>
  <sheetViews>
    <sheetView workbookViewId="0">
      <pane xSplit="2" ySplit="1" topLeftCell="C2" activePane="bottomRight" state="frozen"/>
      <selection pane="topRight" activeCell="C1" sqref="C1"/>
      <selection pane="bottomLeft" activeCell="A2" sqref="A2"/>
      <selection pane="bottomRight" activeCell="G14" activeCellId="3" sqref="G2 G6 G13 G14"/>
    </sheetView>
  </sheetViews>
  <sheetFormatPr defaultRowHeight="12.5"/>
  <cols>
    <col min="1" max="1" width="25.6328125" customWidth="1"/>
    <col min="2" max="2" width="19.6328125" customWidth="1"/>
    <col min="3" max="3" width="10.7265625" customWidth="1"/>
    <col min="4" max="4" width="9.81640625" customWidth="1"/>
    <col min="5" max="5" width="20.08984375" customWidth="1"/>
    <col min="6" max="7" width="17" customWidth="1"/>
    <col min="8" max="8" width="11.7265625" customWidth="1"/>
    <col min="9" max="9" width="10" customWidth="1"/>
    <col min="10" max="10" width="15" customWidth="1"/>
    <col min="11" max="11" width="18.81640625" customWidth="1"/>
    <col min="12" max="12" width="31.7265625" customWidth="1"/>
    <col min="13" max="13" width="21" customWidth="1"/>
    <col min="14" max="14" width="12" customWidth="1"/>
    <col min="15" max="15" width="15.6328125" customWidth="1"/>
    <col min="16" max="16" width="19.81640625" customWidth="1"/>
    <col min="17" max="17" width="12.7265625" customWidth="1"/>
    <col min="18" max="19" width="11" customWidth="1"/>
    <col min="20" max="21" width="12" customWidth="1"/>
    <col min="22" max="23" width="12" style="147" customWidth="1"/>
    <col min="24" max="24" width="12" style="150" customWidth="1"/>
  </cols>
  <sheetData>
    <row r="1" spans="1:24" s="107" customFormat="1" ht="39">
      <c r="A1" s="71" t="s">
        <v>14</v>
      </c>
      <c r="B1" s="71" t="s">
        <v>15</v>
      </c>
      <c r="C1" s="71" t="s">
        <v>222</v>
      </c>
      <c r="D1" s="71" t="s">
        <v>224</v>
      </c>
      <c r="E1" s="71" t="s">
        <v>16</v>
      </c>
      <c r="F1" s="59" t="s">
        <v>225</v>
      </c>
      <c r="G1" s="59" t="s">
        <v>226</v>
      </c>
      <c r="H1" s="58" t="s">
        <v>26</v>
      </c>
      <c r="I1" s="58" t="s">
        <v>227</v>
      </c>
      <c r="J1" s="71" t="s">
        <v>23</v>
      </c>
      <c r="K1" s="71" t="s">
        <v>30</v>
      </c>
      <c r="L1" s="72" t="s">
        <v>21</v>
      </c>
      <c r="M1" s="72" t="s">
        <v>178</v>
      </c>
      <c r="N1" s="71" t="s">
        <v>32</v>
      </c>
      <c r="O1" s="71" t="s">
        <v>17</v>
      </c>
      <c r="P1" s="71" t="s">
        <v>19</v>
      </c>
      <c r="Q1" s="71" t="s">
        <v>229</v>
      </c>
      <c r="R1" s="71" t="s">
        <v>4</v>
      </c>
      <c r="S1" s="71" t="s">
        <v>27</v>
      </c>
      <c r="T1" s="71" t="s">
        <v>20</v>
      </c>
      <c r="V1" s="144" t="s">
        <v>23</v>
      </c>
      <c r="W1" s="144" t="s">
        <v>30</v>
      </c>
      <c r="X1" s="149" t="s">
        <v>30</v>
      </c>
    </row>
    <row r="2" spans="1:24" ht="12.75" customHeight="1">
      <c r="A2" s="115" t="s">
        <v>238</v>
      </c>
      <c r="B2" s="115" t="s">
        <v>238</v>
      </c>
      <c r="C2" s="93" t="s">
        <v>223</v>
      </c>
      <c r="D2" s="115"/>
      <c r="E2" s="116">
        <v>200</v>
      </c>
      <c r="F2" s="133" t="str">
        <f t="shared" ref="F2:F48" si="0">CONCATENATE(IF(E2&lt;200,"Small ","Large "),C2)</f>
        <v>Large Hot Water</v>
      </c>
      <c r="G2" s="133" t="str">
        <f t="shared" ref="G2:G48" si="1">IF(H2&lt;0.8,"Baseline",IF(AND(H2&gt;=0.8,H2&lt;0.9),"Tier 1","Tier 2"))</f>
        <v>Tier 2</v>
      </c>
      <c r="H2" s="128">
        <v>0.92</v>
      </c>
      <c r="I2" s="134"/>
      <c r="J2" s="118">
        <v>1656</v>
      </c>
      <c r="K2" s="119">
        <f t="shared" ref="K2:K48" si="2">J2/E2</f>
        <v>8.2799999999999994</v>
      </c>
      <c r="L2" s="101" t="s">
        <v>221</v>
      </c>
      <c r="M2" s="61" t="s">
        <v>228</v>
      </c>
      <c r="N2" s="120"/>
      <c r="O2" s="121"/>
      <c r="P2" s="120"/>
      <c r="Q2" s="122">
        <f t="shared" ref="Q2:Q48" si="3">MAX(O2:P2)</f>
        <v>0</v>
      </c>
      <c r="R2" s="123" t="str">
        <f t="shared" ref="R2:R48" si="4">IF(Q2&lt;=0.8,"Baseline",IF(AND(Q2&gt;0.8,Q2&lt;0.9),"Tier 1","Tier 2"))</f>
        <v>Baseline</v>
      </c>
      <c r="S2" s="123" t="str">
        <f t="shared" ref="S2:S48" si="5">IF(E2&lt;200,"Small ","Large ")</f>
        <v xml:space="preserve">Large </v>
      </c>
      <c r="T2" s="124"/>
      <c r="V2" s="148">
        <f>AVERAGE(J2:J8)</f>
        <v>1673.1071428571429</v>
      </c>
      <c r="W2" s="148">
        <f>AVERAGE(K2:K8)</f>
        <v>7.2348761904761911</v>
      </c>
      <c r="X2" s="150">
        <f>COUNT(K2:K8)</f>
        <v>7</v>
      </c>
    </row>
    <row r="3" spans="1:24" ht="14.5">
      <c r="A3" s="115" t="s">
        <v>238</v>
      </c>
      <c r="B3" s="115" t="s">
        <v>238</v>
      </c>
      <c r="C3" s="93" t="s">
        <v>223</v>
      </c>
      <c r="D3" s="115"/>
      <c r="E3" s="116">
        <v>250</v>
      </c>
      <c r="F3" s="133" t="str">
        <f t="shared" si="0"/>
        <v>Large Hot Water</v>
      </c>
      <c r="G3" s="133" t="str">
        <f t="shared" si="1"/>
        <v>Tier 1</v>
      </c>
      <c r="H3" s="128">
        <v>0.84</v>
      </c>
      <c r="I3" s="134"/>
      <c r="J3" s="118">
        <v>1790</v>
      </c>
      <c r="K3" s="119">
        <f t="shared" si="2"/>
        <v>7.16</v>
      </c>
      <c r="L3" s="101" t="s">
        <v>221</v>
      </c>
      <c r="M3" s="61" t="s">
        <v>228</v>
      </c>
      <c r="N3" s="120"/>
      <c r="O3" s="121"/>
      <c r="P3" s="120"/>
      <c r="Q3" s="122">
        <f t="shared" si="3"/>
        <v>0</v>
      </c>
      <c r="R3" s="123" t="str">
        <f t="shared" si="4"/>
        <v>Baseline</v>
      </c>
      <c r="S3" s="123" t="str">
        <f t="shared" si="5"/>
        <v xml:space="preserve">Large </v>
      </c>
      <c r="T3" s="124"/>
    </row>
    <row r="4" spans="1:24" ht="12.75" customHeight="1">
      <c r="A4" s="115" t="s">
        <v>238</v>
      </c>
      <c r="B4" s="115" t="s">
        <v>238</v>
      </c>
      <c r="C4" s="93" t="s">
        <v>223</v>
      </c>
      <c r="D4" s="115"/>
      <c r="E4" s="116">
        <v>250</v>
      </c>
      <c r="F4" s="133" t="str">
        <f t="shared" si="0"/>
        <v>Large Hot Water</v>
      </c>
      <c r="G4" s="133" t="str">
        <f t="shared" si="1"/>
        <v>Tier 1</v>
      </c>
      <c r="H4" s="128">
        <v>0.84</v>
      </c>
      <c r="I4" s="134"/>
      <c r="J4" s="118">
        <v>1790</v>
      </c>
      <c r="K4" s="119">
        <f t="shared" si="2"/>
        <v>7.16</v>
      </c>
      <c r="L4" s="101" t="s">
        <v>221</v>
      </c>
      <c r="M4" s="61" t="s">
        <v>228</v>
      </c>
      <c r="N4" s="120"/>
      <c r="O4" s="121"/>
      <c r="P4" s="120"/>
      <c r="Q4" s="122">
        <f t="shared" si="3"/>
        <v>0</v>
      </c>
      <c r="R4" s="123" t="str">
        <f t="shared" si="4"/>
        <v>Baseline</v>
      </c>
      <c r="S4" s="123" t="str">
        <f t="shared" si="5"/>
        <v xml:space="preserve">Large </v>
      </c>
      <c r="T4" s="124"/>
    </row>
    <row r="5" spans="1:24" ht="12.75" customHeight="1">
      <c r="A5" s="115" t="s">
        <v>238</v>
      </c>
      <c r="B5" s="115" t="s">
        <v>238</v>
      </c>
      <c r="C5" s="93" t="s">
        <v>223</v>
      </c>
      <c r="D5" s="115"/>
      <c r="E5" s="116">
        <v>250</v>
      </c>
      <c r="F5" s="133" t="str">
        <f t="shared" si="0"/>
        <v>Large Hot Water</v>
      </c>
      <c r="G5" s="133" t="str">
        <f t="shared" si="1"/>
        <v>Tier 1</v>
      </c>
      <c r="H5" s="128">
        <v>0.84</v>
      </c>
      <c r="I5" s="134"/>
      <c r="J5" s="118">
        <v>1628.95</v>
      </c>
      <c r="K5" s="119">
        <f t="shared" si="2"/>
        <v>6.5158000000000005</v>
      </c>
      <c r="L5" s="101" t="s">
        <v>221</v>
      </c>
      <c r="M5" s="61" t="s">
        <v>228</v>
      </c>
      <c r="N5" s="120"/>
      <c r="O5" s="121"/>
      <c r="P5" s="120"/>
      <c r="Q5" s="122">
        <f t="shared" si="3"/>
        <v>0</v>
      </c>
      <c r="R5" s="123" t="str">
        <f t="shared" si="4"/>
        <v>Baseline</v>
      </c>
      <c r="S5" s="123" t="str">
        <f t="shared" si="5"/>
        <v xml:space="preserve">Large </v>
      </c>
      <c r="T5" s="124"/>
    </row>
    <row r="6" spans="1:24" ht="12.75" customHeight="1">
      <c r="A6" s="115" t="s">
        <v>238</v>
      </c>
      <c r="B6" s="115" t="s">
        <v>238</v>
      </c>
      <c r="C6" s="93" t="s">
        <v>223</v>
      </c>
      <c r="D6" s="115"/>
      <c r="E6" s="116">
        <v>200</v>
      </c>
      <c r="F6" s="133" t="str">
        <f t="shared" si="0"/>
        <v>Large Hot Water</v>
      </c>
      <c r="G6" s="133" t="str">
        <f t="shared" si="1"/>
        <v>Tier 2</v>
      </c>
      <c r="H6" s="128">
        <v>0.91</v>
      </c>
      <c r="I6" s="134"/>
      <c r="J6" s="118">
        <v>1600</v>
      </c>
      <c r="K6" s="119">
        <f t="shared" si="2"/>
        <v>8</v>
      </c>
      <c r="L6" s="101" t="s">
        <v>221</v>
      </c>
      <c r="M6" s="61" t="s">
        <v>228</v>
      </c>
      <c r="N6" s="120"/>
      <c r="O6" s="121"/>
      <c r="P6" s="120"/>
      <c r="Q6" s="122">
        <f t="shared" si="3"/>
        <v>0</v>
      </c>
      <c r="R6" s="123" t="str">
        <f t="shared" si="4"/>
        <v>Baseline</v>
      </c>
      <c r="S6" s="123" t="str">
        <f t="shared" si="5"/>
        <v xml:space="preserve">Large </v>
      </c>
      <c r="T6" s="124"/>
    </row>
    <row r="7" spans="1:24" ht="12.75" customHeight="1">
      <c r="A7" s="115" t="s">
        <v>238</v>
      </c>
      <c r="B7" s="115" t="s">
        <v>238</v>
      </c>
      <c r="C7" s="93" t="s">
        <v>223</v>
      </c>
      <c r="D7" s="115"/>
      <c r="E7" s="116">
        <v>240</v>
      </c>
      <c r="F7" s="133" t="str">
        <f t="shared" si="0"/>
        <v>Large Hot Water</v>
      </c>
      <c r="G7" s="133" t="str">
        <f t="shared" si="1"/>
        <v>Tier 1</v>
      </c>
      <c r="H7" s="128">
        <v>0.82199999999999995</v>
      </c>
      <c r="I7" s="134"/>
      <c r="J7" s="118">
        <v>1546.8</v>
      </c>
      <c r="K7" s="119">
        <f t="shared" si="2"/>
        <v>6.4449999999999994</v>
      </c>
      <c r="L7" s="101" t="s">
        <v>221</v>
      </c>
      <c r="M7" s="61" t="s">
        <v>228</v>
      </c>
      <c r="N7" s="120"/>
      <c r="O7" s="121"/>
      <c r="P7" s="120"/>
      <c r="Q7" s="122">
        <f t="shared" si="3"/>
        <v>0</v>
      </c>
      <c r="R7" s="123" t="str">
        <f t="shared" si="4"/>
        <v>Baseline</v>
      </c>
      <c r="S7" s="123" t="str">
        <f t="shared" si="5"/>
        <v xml:space="preserve">Large </v>
      </c>
      <c r="T7" s="124"/>
    </row>
    <row r="8" spans="1:24" ht="12.75" customHeight="1">
      <c r="A8" s="115" t="s">
        <v>238</v>
      </c>
      <c r="B8" s="115" t="s">
        <v>238</v>
      </c>
      <c r="C8" s="93" t="s">
        <v>223</v>
      </c>
      <c r="D8" s="115"/>
      <c r="E8" s="116">
        <v>240</v>
      </c>
      <c r="F8" s="133" t="str">
        <f t="shared" si="0"/>
        <v>Large Hot Water</v>
      </c>
      <c r="G8" s="133" t="str">
        <f t="shared" si="1"/>
        <v>Tier 1</v>
      </c>
      <c r="H8" s="128">
        <v>0.82199999999999995</v>
      </c>
      <c r="I8" s="134"/>
      <c r="J8" s="118">
        <v>1700</v>
      </c>
      <c r="K8" s="119">
        <f t="shared" si="2"/>
        <v>7.083333333333333</v>
      </c>
      <c r="L8" s="101" t="s">
        <v>221</v>
      </c>
      <c r="M8" s="61" t="s">
        <v>228</v>
      </c>
      <c r="N8" s="120"/>
      <c r="O8" s="121"/>
      <c r="P8" s="120"/>
      <c r="Q8" s="122">
        <f t="shared" si="3"/>
        <v>0</v>
      </c>
      <c r="R8" s="123" t="str">
        <f t="shared" si="4"/>
        <v>Baseline</v>
      </c>
      <c r="S8" s="123" t="str">
        <f t="shared" si="5"/>
        <v xml:space="preserve">Large </v>
      </c>
      <c r="T8" s="124"/>
    </row>
    <row r="9" spans="1:24" ht="12.75" customHeight="1">
      <c r="A9" s="64" t="s">
        <v>238</v>
      </c>
      <c r="B9" s="64" t="s">
        <v>238</v>
      </c>
      <c r="C9" s="82" t="s">
        <v>223</v>
      </c>
      <c r="D9" s="64"/>
      <c r="E9" s="79">
        <v>250</v>
      </c>
      <c r="F9" s="60" t="str">
        <f t="shared" si="0"/>
        <v>Large Hot Water</v>
      </c>
      <c r="G9" s="60" t="str">
        <f t="shared" si="1"/>
        <v>Tier 1</v>
      </c>
      <c r="H9" s="112">
        <v>0.84</v>
      </c>
      <c r="I9" s="113">
        <v>0</v>
      </c>
      <c r="J9" s="65">
        <f>2356.59+64.29</f>
        <v>2420.88</v>
      </c>
      <c r="K9" s="65">
        <f t="shared" si="2"/>
        <v>9.6835199999999997</v>
      </c>
      <c r="L9" s="131" t="s">
        <v>22</v>
      </c>
      <c r="M9" s="61" t="s">
        <v>228</v>
      </c>
      <c r="N9" s="75">
        <v>9.3000000000000007</v>
      </c>
      <c r="O9" s="75"/>
      <c r="P9" s="75">
        <v>0.84</v>
      </c>
      <c r="Q9" s="75">
        <f t="shared" si="3"/>
        <v>0.84</v>
      </c>
      <c r="R9" s="64" t="str">
        <f t="shared" si="4"/>
        <v>Tier 1</v>
      </c>
      <c r="S9" s="64" t="str">
        <f t="shared" si="5"/>
        <v xml:space="preserve">Large </v>
      </c>
      <c r="T9" s="65">
        <v>3359</v>
      </c>
      <c r="V9" s="148">
        <f>AVERAGE(J9:J12)</f>
        <v>3163.5974999999999</v>
      </c>
      <c r="W9" s="148">
        <f>AVERAGE(K9:K12)</f>
        <v>10.142816403508771</v>
      </c>
      <c r="X9" s="150">
        <f>COUNT(K9:K12)</f>
        <v>4</v>
      </c>
    </row>
    <row r="10" spans="1:24" ht="12.75" customHeight="1">
      <c r="A10" s="64" t="s">
        <v>238</v>
      </c>
      <c r="B10" s="64" t="s">
        <v>238</v>
      </c>
      <c r="C10" s="82" t="s">
        <v>223</v>
      </c>
      <c r="D10" s="64"/>
      <c r="E10" s="79">
        <v>380</v>
      </c>
      <c r="F10" s="60" t="str">
        <f t="shared" si="0"/>
        <v>Large Hot Water</v>
      </c>
      <c r="G10" s="60" t="str">
        <f t="shared" si="1"/>
        <v>Tier 1</v>
      </c>
      <c r="H10" s="112">
        <v>0.84</v>
      </c>
      <c r="I10" s="113">
        <v>0</v>
      </c>
      <c r="J10" s="65">
        <f>4322.52+102.99</f>
        <v>4425.51</v>
      </c>
      <c r="K10" s="65">
        <f t="shared" si="2"/>
        <v>11.646078947368421</v>
      </c>
      <c r="L10" s="66" t="s">
        <v>22</v>
      </c>
      <c r="M10" s="61" t="s">
        <v>228</v>
      </c>
      <c r="N10" s="75">
        <v>13.2</v>
      </c>
      <c r="O10" s="75"/>
      <c r="P10" s="75">
        <v>0.84</v>
      </c>
      <c r="Q10" s="75">
        <f t="shared" si="3"/>
        <v>0.84</v>
      </c>
      <c r="R10" s="64" t="str">
        <f t="shared" si="4"/>
        <v>Tier 1</v>
      </c>
      <c r="S10" s="64" t="str">
        <f t="shared" si="5"/>
        <v xml:space="preserve">Large </v>
      </c>
      <c r="T10" s="65">
        <v>5249</v>
      </c>
    </row>
    <row r="11" spans="1:24" ht="12.75" customHeight="1">
      <c r="A11" s="64" t="s">
        <v>238</v>
      </c>
      <c r="B11" s="64" t="s">
        <v>238</v>
      </c>
      <c r="C11" s="82" t="s">
        <v>223</v>
      </c>
      <c r="D11" s="64"/>
      <c r="E11" s="79">
        <v>240</v>
      </c>
      <c r="F11" s="60" t="str">
        <f t="shared" si="0"/>
        <v>Large Hot Water</v>
      </c>
      <c r="G11" s="60" t="str">
        <f t="shared" si="1"/>
        <v>Tier 1</v>
      </c>
      <c r="H11" s="112">
        <v>0.82199999999999995</v>
      </c>
      <c r="I11" s="113">
        <v>0</v>
      </c>
      <c r="J11" s="65">
        <v>2578</v>
      </c>
      <c r="K11" s="65">
        <f t="shared" si="2"/>
        <v>10.741666666666667</v>
      </c>
      <c r="L11" s="66" t="s">
        <v>42</v>
      </c>
      <c r="M11" s="61" t="s">
        <v>228</v>
      </c>
      <c r="N11" s="75">
        <v>9</v>
      </c>
      <c r="O11" s="75"/>
      <c r="P11" s="75">
        <v>0.82199999999999995</v>
      </c>
      <c r="Q11" s="75">
        <f t="shared" si="3"/>
        <v>0.82199999999999995</v>
      </c>
      <c r="R11" s="64" t="str">
        <f t="shared" si="4"/>
        <v>Tier 1</v>
      </c>
      <c r="S11" s="64" t="str">
        <f t="shared" si="5"/>
        <v xml:space="preserve">Large </v>
      </c>
      <c r="T11" s="65"/>
    </row>
    <row r="12" spans="1:24" ht="12.75" customHeight="1">
      <c r="A12" s="64" t="s">
        <v>238</v>
      </c>
      <c r="B12" s="64" t="s">
        <v>238</v>
      </c>
      <c r="C12" s="82" t="s">
        <v>223</v>
      </c>
      <c r="D12" s="64"/>
      <c r="E12" s="79">
        <v>380</v>
      </c>
      <c r="F12" s="60" t="str">
        <f t="shared" si="0"/>
        <v>Large Hot Water</v>
      </c>
      <c r="G12" s="60" t="str">
        <f t="shared" si="1"/>
        <v>Tier 1</v>
      </c>
      <c r="H12" s="112">
        <v>0.80200000000000005</v>
      </c>
      <c r="I12" s="113">
        <v>0</v>
      </c>
      <c r="J12" s="65">
        <v>3230</v>
      </c>
      <c r="K12" s="65">
        <f t="shared" si="2"/>
        <v>8.5</v>
      </c>
      <c r="L12" s="146" t="s">
        <v>40</v>
      </c>
      <c r="M12" s="61" t="s">
        <v>228</v>
      </c>
      <c r="N12" s="75">
        <v>14.5</v>
      </c>
      <c r="O12" s="75"/>
      <c r="P12" s="75">
        <v>0.80200000000000005</v>
      </c>
      <c r="Q12" s="75">
        <f t="shared" si="3"/>
        <v>0.80200000000000005</v>
      </c>
      <c r="R12" s="64" t="str">
        <f t="shared" si="4"/>
        <v>Tier 1</v>
      </c>
      <c r="S12" s="64" t="str">
        <f t="shared" si="5"/>
        <v xml:space="preserve">Large </v>
      </c>
      <c r="T12" s="64"/>
    </row>
    <row r="13" spans="1:24" ht="12.75" customHeight="1">
      <c r="A13" s="69" t="s">
        <v>238</v>
      </c>
      <c r="B13" s="69" t="s">
        <v>238</v>
      </c>
      <c r="C13" s="82" t="s">
        <v>223</v>
      </c>
      <c r="D13" s="69"/>
      <c r="E13" s="81">
        <v>205</v>
      </c>
      <c r="F13" s="60" t="str">
        <f t="shared" si="0"/>
        <v>Large Hot Water</v>
      </c>
      <c r="G13" s="60" t="str">
        <f t="shared" si="1"/>
        <v>Tier 2</v>
      </c>
      <c r="H13" s="112">
        <v>0.97</v>
      </c>
      <c r="I13" s="113">
        <v>0</v>
      </c>
      <c r="J13" s="70">
        <v>4696</v>
      </c>
      <c r="K13" s="70">
        <f t="shared" si="2"/>
        <v>22.907317073170731</v>
      </c>
      <c r="L13" s="145"/>
      <c r="M13" s="61" t="s">
        <v>228</v>
      </c>
      <c r="N13" s="77"/>
      <c r="O13" s="77"/>
      <c r="P13" s="77">
        <v>0.97</v>
      </c>
      <c r="Q13" s="77">
        <f t="shared" si="3"/>
        <v>0.97</v>
      </c>
      <c r="R13" s="69" t="str">
        <f t="shared" si="4"/>
        <v>Tier 2</v>
      </c>
      <c r="S13" s="69" t="str">
        <f t="shared" si="5"/>
        <v xml:space="preserve">Large </v>
      </c>
      <c r="T13" s="69"/>
      <c r="V13" s="148">
        <f>AVERAGE(J13:J14)</f>
        <v>3791</v>
      </c>
      <c r="W13" s="148">
        <f>AVERAGE(K13:K14)</f>
        <v>17.866991869918699</v>
      </c>
      <c r="X13" s="150">
        <f>COUNT(K13:K14)</f>
        <v>2</v>
      </c>
    </row>
    <row r="14" spans="1:24" ht="12.75" customHeight="1">
      <c r="A14" s="69" t="s">
        <v>238</v>
      </c>
      <c r="B14" s="69" t="s">
        <v>238</v>
      </c>
      <c r="C14" s="82" t="s">
        <v>223</v>
      </c>
      <c r="D14" s="69"/>
      <c r="E14" s="81">
        <v>225</v>
      </c>
      <c r="F14" s="60" t="str">
        <f t="shared" si="0"/>
        <v>Large Hot Water</v>
      </c>
      <c r="G14" s="60" t="str">
        <f t="shared" si="1"/>
        <v>Tier 2</v>
      </c>
      <c r="H14" s="112">
        <v>0.94</v>
      </c>
      <c r="I14" s="113">
        <v>0</v>
      </c>
      <c r="J14" s="70">
        <v>2886</v>
      </c>
      <c r="K14" s="70">
        <f t="shared" si="2"/>
        <v>12.826666666666666</v>
      </c>
      <c r="L14" s="145" t="s">
        <v>43</v>
      </c>
      <c r="M14" s="61" t="s">
        <v>228</v>
      </c>
      <c r="N14" s="77">
        <v>12.1</v>
      </c>
      <c r="O14" s="77"/>
      <c r="P14" s="77">
        <v>0.94</v>
      </c>
      <c r="Q14" s="77">
        <f t="shared" si="3"/>
        <v>0.94</v>
      </c>
      <c r="R14" s="69" t="str">
        <f t="shared" si="4"/>
        <v>Tier 2</v>
      </c>
      <c r="S14" s="69" t="str">
        <f t="shared" si="5"/>
        <v xml:space="preserve">Large </v>
      </c>
      <c r="T14" s="70"/>
    </row>
    <row r="15" spans="1:24" ht="12.75" customHeight="1">
      <c r="A15" s="115" t="s">
        <v>238</v>
      </c>
      <c r="B15" s="115" t="s">
        <v>238</v>
      </c>
      <c r="C15" s="93" t="s">
        <v>223</v>
      </c>
      <c r="D15" s="115"/>
      <c r="E15" s="116">
        <v>199</v>
      </c>
      <c r="F15" s="133" t="str">
        <f t="shared" si="0"/>
        <v>Small Hot Water</v>
      </c>
      <c r="G15" s="133" t="str">
        <f t="shared" si="1"/>
        <v>Tier 1</v>
      </c>
      <c r="H15" s="128">
        <v>0.82</v>
      </c>
      <c r="I15" s="134"/>
      <c r="J15" s="118">
        <v>1300</v>
      </c>
      <c r="K15" s="119">
        <f t="shared" si="2"/>
        <v>6.5326633165829149</v>
      </c>
      <c r="L15" s="101" t="s">
        <v>221</v>
      </c>
      <c r="M15" s="61" t="s">
        <v>228</v>
      </c>
      <c r="N15" s="120"/>
      <c r="O15" s="121"/>
      <c r="P15" s="120"/>
      <c r="Q15" s="122">
        <f t="shared" si="3"/>
        <v>0</v>
      </c>
      <c r="R15" s="123" t="str">
        <f t="shared" si="4"/>
        <v>Baseline</v>
      </c>
      <c r="S15" s="123" t="str">
        <f t="shared" si="5"/>
        <v xml:space="preserve">Small </v>
      </c>
      <c r="T15" s="124"/>
      <c r="V15" s="148">
        <f>AVERAGE(J15:J32)</f>
        <v>1223.0238888888891</v>
      </c>
      <c r="W15" s="148">
        <f>AVERAGE(K15:K32)</f>
        <v>6.1865385664480605</v>
      </c>
      <c r="X15" s="150">
        <f>COUNT(K15:K32)</f>
        <v>18</v>
      </c>
    </row>
    <row r="16" spans="1:24" ht="15" customHeight="1">
      <c r="A16" s="115" t="s">
        <v>238</v>
      </c>
      <c r="B16" s="115" t="s">
        <v>238</v>
      </c>
      <c r="C16" s="93" t="s">
        <v>223</v>
      </c>
      <c r="D16" s="115"/>
      <c r="E16" s="116">
        <v>180</v>
      </c>
      <c r="F16" s="133" t="str">
        <f t="shared" si="0"/>
        <v>Small Hot Water</v>
      </c>
      <c r="G16" s="133" t="str">
        <f t="shared" si="1"/>
        <v>Tier 1</v>
      </c>
      <c r="H16" s="128">
        <v>0.82</v>
      </c>
      <c r="I16" s="134"/>
      <c r="J16" s="118">
        <v>800</v>
      </c>
      <c r="K16" s="119">
        <f t="shared" si="2"/>
        <v>4.4444444444444446</v>
      </c>
      <c r="L16" s="101" t="s">
        <v>221</v>
      </c>
      <c r="M16" s="61" t="s">
        <v>228</v>
      </c>
      <c r="N16" s="120"/>
      <c r="O16" s="121"/>
      <c r="P16" s="120"/>
      <c r="Q16" s="122">
        <f t="shared" si="3"/>
        <v>0</v>
      </c>
      <c r="R16" s="123" t="str">
        <f t="shared" si="4"/>
        <v>Baseline</v>
      </c>
      <c r="S16" s="123" t="str">
        <f t="shared" si="5"/>
        <v xml:space="preserve">Small </v>
      </c>
      <c r="T16" s="124"/>
    </row>
    <row r="17" spans="1:20" ht="15" customHeight="1">
      <c r="A17" s="115" t="s">
        <v>238</v>
      </c>
      <c r="B17" s="115" t="s">
        <v>238</v>
      </c>
      <c r="C17" s="93" t="s">
        <v>223</v>
      </c>
      <c r="D17" s="115"/>
      <c r="E17" s="116">
        <v>199.9</v>
      </c>
      <c r="F17" s="133" t="str">
        <f t="shared" si="0"/>
        <v>Small Hot Water</v>
      </c>
      <c r="G17" s="133" t="str">
        <f t="shared" si="1"/>
        <v>Tier 1</v>
      </c>
      <c r="H17" s="128">
        <v>0.82</v>
      </c>
      <c r="I17" s="134"/>
      <c r="J17" s="118">
        <v>1178</v>
      </c>
      <c r="K17" s="119">
        <f t="shared" si="2"/>
        <v>5.8929464732366181</v>
      </c>
      <c r="L17" s="101" t="s">
        <v>221</v>
      </c>
      <c r="M17" s="61" t="s">
        <v>228</v>
      </c>
      <c r="N17" s="120"/>
      <c r="O17" s="121"/>
      <c r="P17" s="120"/>
      <c r="Q17" s="122">
        <f t="shared" si="3"/>
        <v>0</v>
      </c>
      <c r="R17" s="123" t="str">
        <f t="shared" si="4"/>
        <v>Baseline</v>
      </c>
      <c r="S17" s="123" t="str">
        <f t="shared" si="5"/>
        <v xml:space="preserve">Small </v>
      </c>
      <c r="T17" s="124"/>
    </row>
    <row r="18" spans="1:20" ht="15" customHeight="1">
      <c r="A18" s="115" t="s">
        <v>238</v>
      </c>
      <c r="B18" s="115" t="s">
        <v>238</v>
      </c>
      <c r="C18" s="93" t="s">
        <v>223</v>
      </c>
      <c r="D18" s="115"/>
      <c r="E18" s="116">
        <v>199</v>
      </c>
      <c r="F18" s="133" t="str">
        <f t="shared" si="0"/>
        <v>Small Hot Water</v>
      </c>
      <c r="G18" s="133" t="str">
        <f t="shared" si="1"/>
        <v>Tier 2</v>
      </c>
      <c r="H18" s="128">
        <v>0.92</v>
      </c>
      <c r="I18" s="134"/>
      <c r="J18" s="118">
        <v>1554.29</v>
      </c>
      <c r="K18" s="119">
        <f t="shared" si="2"/>
        <v>7.810502512562814</v>
      </c>
      <c r="L18" s="101" t="s">
        <v>221</v>
      </c>
      <c r="M18" s="61" t="s">
        <v>228</v>
      </c>
      <c r="N18" s="120"/>
      <c r="O18" s="121"/>
      <c r="P18" s="120"/>
      <c r="Q18" s="122">
        <f t="shared" si="3"/>
        <v>0</v>
      </c>
      <c r="R18" s="123" t="str">
        <f t="shared" si="4"/>
        <v>Baseline</v>
      </c>
      <c r="S18" s="123" t="str">
        <f t="shared" si="5"/>
        <v xml:space="preserve">Small </v>
      </c>
      <c r="T18" s="124"/>
    </row>
    <row r="19" spans="1:20" ht="15" customHeight="1">
      <c r="A19" s="115" t="s">
        <v>238</v>
      </c>
      <c r="B19" s="115" t="s">
        <v>238</v>
      </c>
      <c r="C19" s="93" t="s">
        <v>223</v>
      </c>
      <c r="D19" s="115"/>
      <c r="E19" s="116">
        <v>199</v>
      </c>
      <c r="F19" s="117" t="str">
        <f t="shared" si="0"/>
        <v>Small Hot Water</v>
      </c>
      <c r="G19" s="117" t="str">
        <f t="shared" si="1"/>
        <v>Tier 1</v>
      </c>
      <c r="H19" s="122">
        <v>0.83</v>
      </c>
      <c r="I19" s="125"/>
      <c r="J19" s="118">
        <v>1650</v>
      </c>
      <c r="K19" s="119">
        <f t="shared" si="2"/>
        <v>8.291457286432161</v>
      </c>
      <c r="L19" s="115" t="s">
        <v>221</v>
      </c>
      <c r="M19" s="61" t="s">
        <v>228</v>
      </c>
      <c r="N19" s="120"/>
      <c r="O19" s="126"/>
      <c r="P19" s="127"/>
      <c r="Q19" s="128">
        <f t="shared" si="3"/>
        <v>0</v>
      </c>
      <c r="R19" s="129" t="str">
        <f t="shared" si="4"/>
        <v>Baseline</v>
      </c>
      <c r="S19" s="129" t="str">
        <f t="shared" si="5"/>
        <v xml:space="preserve">Small </v>
      </c>
      <c r="T19" s="130"/>
    </row>
    <row r="20" spans="1:20" ht="15" customHeight="1">
      <c r="A20" s="115" t="s">
        <v>238</v>
      </c>
      <c r="B20" s="115" t="s">
        <v>238</v>
      </c>
      <c r="C20" s="93" t="s">
        <v>223</v>
      </c>
      <c r="D20" s="115"/>
      <c r="E20" s="116">
        <v>199.9</v>
      </c>
      <c r="F20" s="117" t="str">
        <f t="shared" si="0"/>
        <v>Small Hot Water</v>
      </c>
      <c r="G20" s="117" t="str">
        <f t="shared" si="1"/>
        <v>Tier 1</v>
      </c>
      <c r="H20" s="122">
        <v>0.82</v>
      </c>
      <c r="I20" s="125"/>
      <c r="J20" s="118">
        <v>1625</v>
      </c>
      <c r="K20" s="119">
        <f t="shared" si="2"/>
        <v>8.129064532266133</v>
      </c>
      <c r="L20" s="115" t="s">
        <v>221</v>
      </c>
      <c r="M20" s="61" t="s">
        <v>228</v>
      </c>
      <c r="N20" s="120"/>
      <c r="O20" s="126"/>
      <c r="P20" s="127"/>
      <c r="Q20" s="128">
        <f t="shared" si="3"/>
        <v>0</v>
      </c>
      <c r="R20" s="129" t="str">
        <f t="shared" si="4"/>
        <v>Baseline</v>
      </c>
      <c r="S20" s="129" t="str">
        <f t="shared" si="5"/>
        <v xml:space="preserve">Small </v>
      </c>
      <c r="T20" s="130"/>
    </row>
    <row r="21" spans="1:20" ht="15" customHeight="1">
      <c r="A21" s="115" t="s">
        <v>238</v>
      </c>
      <c r="B21" s="115" t="s">
        <v>238</v>
      </c>
      <c r="C21" s="93" t="s">
        <v>223</v>
      </c>
      <c r="D21" s="115"/>
      <c r="E21" s="116">
        <v>199.9</v>
      </c>
      <c r="F21" s="117" t="str">
        <f t="shared" si="0"/>
        <v>Small Hot Water</v>
      </c>
      <c r="G21" s="117" t="str">
        <f t="shared" si="1"/>
        <v>Tier 2</v>
      </c>
      <c r="H21" s="122">
        <v>0.93</v>
      </c>
      <c r="I21" s="125"/>
      <c r="J21" s="118">
        <v>1500</v>
      </c>
      <c r="K21" s="119">
        <f t="shared" si="2"/>
        <v>7.5037518759379687</v>
      </c>
      <c r="L21" s="115" t="s">
        <v>221</v>
      </c>
      <c r="M21" s="61" t="s">
        <v>228</v>
      </c>
      <c r="N21" s="120"/>
      <c r="O21" s="126"/>
      <c r="P21" s="127"/>
      <c r="Q21" s="128">
        <f t="shared" si="3"/>
        <v>0</v>
      </c>
      <c r="R21" s="129" t="str">
        <f t="shared" si="4"/>
        <v>Baseline</v>
      </c>
      <c r="S21" s="129" t="str">
        <f t="shared" si="5"/>
        <v xml:space="preserve">Small </v>
      </c>
      <c r="T21" s="130"/>
    </row>
    <row r="22" spans="1:20" ht="15" customHeight="1">
      <c r="A22" s="115" t="s">
        <v>238</v>
      </c>
      <c r="B22" s="115" t="s">
        <v>238</v>
      </c>
      <c r="C22" s="93" t="s">
        <v>223</v>
      </c>
      <c r="D22" s="115"/>
      <c r="E22" s="116">
        <v>199.9</v>
      </c>
      <c r="F22" s="117" t="str">
        <f t="shared" si="0"/>
        <v>Small Hot Water</v>
      </c>
      <c r="G22" s="117" t="str">
        <f t="shared" si="1"/>
        <v>Tier 1</v>
      </c>
      <c r="H22" s="122">
        <v>0.84</v>
      </c>
      <c r="I22" s="125"/>
      <c r="J22" s="118">
        <v>836.15</v>
      </c>
      <c r="K22" s="119">
        <f t="shared" si="2"/>
        <v>4.1828414207103553</v>
      </c>
      <c r="L22" s="115" t="s">
        <v>221</v>
      </c>
      <c r="M22" s="61" t="s">
        <v>228</v>
      </c>
      <c r="N22" s="120"/>
      <c r="O22" s="126"/>
      <c r="P22" s="127"/>
      <c r="Q22" s="128">
        <f t="shared" si="3"/>
        <v>0</v>
      </c>
      <c r="R22" s="129" t="str">
        <f t="shared" si="4"/>
        <v>Baseline</v>
      </c>
      <c r="S22" s="129" t="str">
        <f t="shared" si="5"/>
        <v xml:space="preserve">Small </v>
      </c>
      <c r="T22" s="130"/>
    </row>
    <row r="23" spans="1:20" ht="15" customHeight="1">
      <c r="A23" s="115" t="s">
        <v>238</v>
      </c>
      <c r="B23" s="115" t="s">
        <v>238</v>
      </c>
      <c r="C23" s="93" t="s">
        <v>223</v>
      </c>
      <c r="D23" s="115"/>
      <c r="E23" s="116">
        <v>199</v>
      </c>
      <c r="F23" s="117" t="str">
        <f t="shared" si="0"/>
        <v>Small Hot Water</v>
      </c>
      <c r="G23" s="117" t="str">
        <f t="shared" si="1"/>
        <v>Tier 1</v>
      </c>
      <c r="H23" s="122">
        <v>0.83</v>
      </c>
      <c r="I23" s="125"/>
      <c r="J23" s="118">
        <v>900</v>
      </c>
      <c r="K23" s="119">
        <f t="shared" si="2"/>
        <v>4.5226130653266328</v>
      </c>
      <c r="L23" s="115" t="s">
        <v>221</v>
      </c>
      <c r="M23" s="61" t="s">
        <v>228</v>
      </c>
      <c r="N23" s="120"/>
      <c r="O23" s="126"/>
      <c r="P23" s="127"/>
      <c r="Q23" s="128">
        <f t="shared" si="3"/>
        <v>0</v>
      </c>
      <c r="R23" s="129" t="str">
        <f t="shared" si="4"/>
        <v>Baseline</v>
      </c>
      <c r="S23" s="129" t="str">
        <f t="shared" si="5"/>
        <v xml:space="preserve">Small </v>
      </c>
      <c r="T23" s="130"/>
    </row>
    <row r="24" spans="1:20" ht="15" customHeight="1">
      <c r="A24" s="115" t="s">
        <v>238</v>
      </c>
      <c r="B24" s="115" t="s">
        <v>238</v>
      </c>
      <c r="C24" s="93" t="s">
        <v>223</v>
      </c>
      <c r="D24" s="115"/>
      <c r="E24" s="116">
        <v>180</v>
      </c>
      <c r="F24" s="117" t="str">
        <f t="shared" si="0"/>
        <v>Small Hot Water</v>
      </c>
      <c r="G24" s="117" t="str">
        <f t="shared" si="1"/>
        <v>Tier 1</v>
      </c>
      <c r="H24" s="122">
        <v>0.82</v>
      </c>
      <c r="I24" s="125"/>
      <c r="J24" s="118">
        <v>800</v>
      </c>
      <c r="K24" s="119">
        <f t="shared" si="2"/>
        <v>4.4444444444444446</v>
      </c>
      <c r="L24" s="115" t="s">
        <v>221</v>
      </c>
      <c r="M24" s="61" t="s">
        <v>228</v>
      </c>
      <c r="N24" s="120"/>
      <c r="O24" s="126"/>
      <c r="P24" s="127"/>
      <c r="Q24" s="128">
        <f t="shared" si="3"/>
        <v>0</v>
      </c>
      <c r="R24" s="129" t="str">
        <f t="shared" si="4"/>
        <v>Baseline</v>
      </c>
      <c r="S24" s="129" t="str">
        <f t="shared" si="5"/>
        <v xml:space="preserve">Small </v>
      </c>
      <c r="T24" s="130"/>
    </row>
    <row r="25" spans="1:20" ht="15" customHeight="1">
      <c r="A25" s="115" t="s">
        <v>238</v>
      </c>
      <c r="B25" s="115" t="s">
        <v>238</v>
      </c>
      <c r="C25" s="93" t="s">
        <v>223</v>
      </c>
      <c r="D25" s="115"/>
      <c r="E25" s="116">
        <v>199</v>
      </c>
      <c r="F25" s="117" t="str">
        <f t="shared" si="0"/>
        <v>Small Hot Water</v>
      </c>
      <c r="G25" s="117" t="str">
        <f t="shared" si="1"/>
        <v>Tier 1</v>
      </c>
      <c r="H25" s="122">
        <v>0.82</v>
      </c>
      <c r="I25" s="125"/>
      <c r="J25" s="118">
        <v>1300</v>
      </c>
      <c r="K25" s="119">
        <f t="shared" si="2"/>
        <v>6.5326633165829149</v>
      </c>
      <c r="L25" s="115" t="s">
        <v>221</v>
      </c>
      <c r="M25" s="61" t="s">
        <v>228</v>
      </c>
      <c r="N25" s="120"/>
      <c r="O25" s="121"/>
      <c r="P25" s="120"/>
      <c r="Q25" s="122">
        <f t="shared" si="3"/>
        <v>0</v>
      </c>
      <c r="R25" s="123" t="str">
        <f t="shared" si="4"/>
        <v>Baseline</v>
      </c>
      <c r="S25" s="123" t="str">
        <f t="shared" si="5"/>
        <v xml:space="preserve">Small </v>
      </c>
      <c r="T25" s="124"/>
    </row>
    <row r="26" spans="1:20" ht="15" customHeight="1">
      <c r="A26" s="115" t="s">
        <v>238</v>
      </c>
      <c r="B26" s="115" t="s">
        <v>238</v>
      </c>
      <c r="C26" s="93" t="s">
        <v>223</v>
      </c>
      <c r="D26" s="115"/>
      <c r="E26" s="116">
        <v>199</v>
      </c>
      <c r="F26" s="117" t="str">
        <f t="shared" si="0"/>
        <v>Small Hot Water</v>
      </c>
      <c r="G26" s="117" t="str">
        <f t="shared" si="1"/>
        <v>Tier 1</v>
      </c>
      <c r="H26" s="122">
        <v>0.84</v>
      </c>
      <c r="I26" s="125"/>
      <c r="J26" s="118">
        <v>1232</v>
      </c>
      <c r="K26" s="119">
        <f t="shared" si="2"/>
        <v>6.1909547738693469</v>
      </c>
      <c r="L26" s="115" t="s">
        <v>221</v>
      </c>
      <c r="M26" s="61" t="s">
        <v>228</v>
      </c>
      <c r="N26" s="120"/>
      <c r="O26" s="126"/>
      <c r="P26" s="127"/>
      <c r="Q26" s="128">
        <f t="shared" si="3"/>
        <v>0</v>
      </c>
      <c r="R26" s="129" t="str">
        <f t="shared" si="4"/>
        <v>Baseline</v>
      </c>
      <c r="S26" s="129" t="str">
        <f t="shared" si="5"/>
        <v xml:space="preserve">Small </v>
      </c>
      <c r="T26" s="130"/>
    </row>
    <row r="27" spans="1:20" ht="15" customHeight="1">
      <c r="A27" s="115" t="s">
        <v>238</v>
      </c>
      <c r="B27" s="115" t="s">
        <v>238</v>
      </c>
      <c r="C27" s="93" t="s">
        <v>223</v>
      </c>
      <c r="D27" s="115"/>
      <c r="E27" s="116">
        <v>199</v>
      </c>
      <c r="F27" s="117" t="str">
        <f t="shared" si="0"/>
        <v>Small Hot Water</v>
      </c>
      <c r="G27" s="117" t="str">
        <f t="shared" si="1"/>
        <v>Tier 1</v>
      </c>
      <c r="H27" s="122">
        <v>0.82</v>
      </c>
      <c r="I27" s="125"/>
      <c r="J27" s="118">
        <v>1721</v>
      </c>
      <c r="K27" s="119">
        <f t="shared" si="2"/>
        <v>8.6482412060301499</v>
      </c>
      <c r="L27" s="115" t="s">
        <v>221</v>
      </c>
      <c r="M27" s="61" t="s">
        <v>228</v>
      </c>
      <c r="N27" s="120"/>
      <c r="O27" s="126"/>
      <c r="P27" s="127"/>
      <c r="Q27" s="128">
        <f t="shared" si="3"/>
        <v>0</v>
      </c>
      <c r="R27" s="129" t="str">
        <f t="shared" si="4"/>
        <v>Baseline</v>
      </c>
      <c r="S27" s="129" t="str">
        <f t="shared" si="5"/>
        <v xml:space="preserve">Small </v>
      </c>
      <c r="T27" s="130"/>
    </row>
    <row r="28" spans="1:20" ht="15" customHeight="1">
      <c r="A28" s="115" t="s">
        <v>238</v>
      </c>
      <c r="B28" s="115" t="s">
        <v>238</v>
      </c>
      <c r="C28" s="93" t="s">
        <v>223</v>
      </c>
      <c r="D28" s="115"/>
      <c r="E28" s="116">
        <v>199</v>
      </c>
      <c r="F28" s="117" t="str">
        <f t="shared" si="0"/>
        <v>Small Hot Water</v>
      </c>
      <c r="G28" s="117" t="str">
        <f t="shared" si="1"/>
        <v>Tier 1</v>
      </c>
      <c r="H28" s="122">
        <v>0.84</v>
      </c>
      <c r="I28" s="125"/>
      <c r="J28" s="118">
        <v>768</v>
      </c>
      <c r="K28" s="119">
        <f t="shared" si="2"/>
        <v>3.8592964824120601</v>
      </c>
      <c r="L28" s="115" t="s">
        <v>221</v>
      </c>
      <c r="M28" s="61" t="s">
        <v>228</v>
      </c>
      <c r="N28" s="120"/>
      <c r="O28" s="126"/>
      <c r="P28" s="127"/>
      <c r="Q28" s="128">
        <f t="shared" si="3"/>
        <v>0</v>
      </c>
      <c r="R28" s="129" t="str">
        <f t="shared" si="4"/>
        <v>Baseline</v>
      </c>
      <c r="S28" s="129" t="str">
        <f t="shared" si="5"/>
        <v xml:space="preserve">Small </v>
      </c>
      <c r="T28" s="130"/>
    </row>
    <row r="29" spans="1:20" ht="15" customHeight="1">
      <c r="A29" s="115" t="s">
        <v>238</v>
      </c>
      <c r="B29" s="115" t="s">
        <v>238</v>
      </c>
      <c r="C29" s="93" t="s">
        <v>223</v>
      </c>
      <c r="D29" s="115"/>
      <c r="E29" s="116">
        <v>199</v>
      </c>
      <c r="F29" s="117" t="str">
        <f t="shared" si="0"/>
        <v>Small Hot Water</v>
      </c>
      <c r="G29" s="117" t="str">
        <f t="shared" si="1"/>
        <v>Tier 1</v>
      </c>
      <c r="H29" s="122">
        <v>0.84</v>
      </c>
      <c r="I29" s="125"/>
      <c r="J29" s="118">
        <v>1500</v>
      </c>
      <c r="K29" s="119">
        <f t="shared" si="2"/>
        <v>7.5376884422110555</v>
      </c>
      <c r="L29" s="115" t="s">
        <v>221</v>
      </c>
      <c r="M29" s="61" t="s">
        <v>228</v>
      </c>
      <c r="N29" s="120"/>
      <c r="O29" s="126"/>
      <c r="P29" s="127"/>
      <c r="Q29" s="128">
        <f t="shared" si="3"/>
        <v>0</v>
      </c>
      <c r="R29" s="129" t="str">
        <f t="shared" si="4"/>
        <v>Baseline</v>
      </c>
      <c r="S29" s="129" t="str">
        <f t="shared" si="5"/>
        <v xml:space="preserve">Small </v>
      </c>
      <c r="T29" s="130"/>
    </row>
    <row r="30" spans="1:20" ht="15" customHeight="1">
      <c r="A30" s="115" t="s">
        <v>238</v>
      </c>
      <c r="B30" s="115" t="s">
        <v>238</v>
      </c>
      <c r="C30" s="93" t="s">
        <v>223</v>
      </c>
      <c r="D30" s="115"/>
      <c r="E30" s="116">
        <v>199</v>
      </c>
      <c r="F30" s="117" t="str">
        <f t="shared" si="0"/>
        <v>Small Hot Water</v>
      </c>
      <c r="G30" s="117" t="str">
        <f t="shared" si="1"/>
        <v>Tier 1</v>
      </c>
      <c r="H30" s="122">
        <v>0.83</v>
      </c>
      <c r="I30" s="125"/>
      <c r="J30" s="118">
        <v>949.99</v>
      </c>
      <c r="K30" s="119">
        <f t="shared" si="2"/>
        <v>4.7738190954773874</v>
      </c>
      <c r="L30" s="115" t="s">
        <v>221</v>
      </c>
      <c r="M30" s="61" t="s">
        <v>228</v>
      </c>
      <c r="N30" s="120"/>
      <c r="O30" s="126"/>
      <c r="P30" s="127"/>
      <c r="Q30" s="128">
        <f t="shared" si="3"/>
        <v>0</v>
      </c>
      <c r="R30" s="129" t="str">
        <f t="shared" si="4"/>
        <v>Baseline</v>
      </c>
      <c r="S30" s="129" t="str">
        <f t="shared" si="5"/>
        <v xml:space="preserve">Small </v>
      </c>
      <c r="T30" s="130"/>
    </row>
    <row r="31" spans="1:20" ht="15" customHeight="1">
      <c r="A31" s="115" t="s">
        <v>238</v>
      </c>
      <c r="B31" s="115" t="s">
        <v>238</v>
      </c>
      <c r="C31" s="93" t="s">
        <v>223</v>
      </c>
      <c r="D31" s="115"/>
      <c r="E31" s="116">
        <v>199</v>
      </c>
      <c r="F31" s="117" t="str">
        <f t="shared" si="0"/>
        <v>Small Hot Water</v>
      </c>
      <c r="G31" s="117" t="str">
        <f t="shared" si="1"/>
        <v>Tier 1</v>
      </c>
      <c r="H31" s="122">
        <v>0.83</v>
      </c>
      <c r="I31" s="125"/>
      <c r="J31" s="118">
        <v>1100</v>
      </c>
      <c r="K31" s="119">
        <f t="shared" si="2"/>
        <v>5.5276381909547743</v>
      </c>
      <c r="L31" s="115" t="s">
        <v>221</v>
      </c>
      <c r="M31" s="61" t="s">
        <v>228</v>
      </c>
      <c r="N31" s="120"/>
      <c r="O31" s="126"/>
      <c r="P31" s="127"/>
      <c r="Q31" s="128">
        <f t="shared" si="3"/>
        <v>0</v>
      </c>
      <c r="R31" s="129" t="str">
        <f t="shared" si="4"/>
        <v>Baseline</v>
      </c>
      <c r="S31" s="129" t="str">
        <f t="shared" si="5"/>
        <v xml:space="preserve">Small </v>
      </c>
      <c r="T31" s="130"/>
    </row>
    <row r="32" spans="1:20" ht="15" customHeight="1">
      <c r="A32" s="115" t="s">
        <v>238</v>
      </c>
      <c r="B32" s="115" t="s">
        <v>238</v>
      </c>
      <c r="C32" s="93" t="s">
        <v>223</v>
      </c>
      <c r="D32" s="115"/>
      <c r="E32" s="116">
        <v>199</v>
      </c>
      <c r="F32" s="117" t="str">
        <f t="shared" si="0"/>
        <v>Small Hot Water</v>
      </c>
      <c r="G32" s="117" t="str">
        <f t="shared" si="1"/>
        <v>Tier 1</v>
      </c>
      <c r="H32" s="122">
        <v>0.85</v>
      </c>
      <c r="I32" s="125"/>
      <c r="J32" s="118">
        <v>1300</v>
      </c>
      <c r="K32" s="119">
        <f t="shared" si="2"/>
        <v>6.5326633165829149</v>
      </c>
      <c r="L32" s="115" t="s">
        <v>221</v>
      </c>
      <c r="M32" s="61" t="s">
        <v>228</v>
      </c>
      <c r="N32" s="120"/>
      <c r="O32" s="126"/>
      <c r="P32" s="127"/>
      <c r="Q32" s="128">
        <f t="shared" si="3"/>
        <v>0</v>
      </c>
      <c r="R32" s="129" t="str">
        <f t="shared" si="4"/>
        <v>Baseline</v>
      </c>
      <c r="S32" s="129" t="str">
        <f t="shared" si="5"/>
        <v xml:space="preserve">Small </v>
      </c>
      <c r="T32" s="130"/>
    </row>
    <row r="33" spans="1:24" ht="15" customHeight="1">
      <c r="A33" s="62" t="s">
        <v>238</v>
      </c>
      <c r="B33" s="62" t="s">
        <v>238</v>
      </c>
      <c r="C33" s="82" t="s">
        <v>223</v>
      </c>
      <c r="D33" s="62"/>
      <c r="E33" s="78">
        <v>135</v>
      </c>
      <c r="F33" s="83" t="str">
        <f t="shared" si="0"/>
        <v>Small Hot Water</v>
      </c>
      <c r="G33" s="83" t="str">
        <f t="shared" si="1"/>
        <v>Tier 1</v>
      </c>
      <c r="H33" s="110">
        <v>0.8</v>
      </c>
      <c r="I33" s="111">
        <v>1</v>
      </c>
      <c r="J33" s="63">
        <v>456</v>
      </c>
      <c r="K33" s="63">
        <f t="shared" si="2"/>
        <v>3.3777777777777778</v>
      </c>
      <c r="L33" s="135"/>
      <c r="M33" s="61" t="s">
        <v>228</v>
      </c>
      <c r="N33" s="74">
        <v>6.3</v>
      </c>
      <c r="O33" s="137">
        <v>0.84</v>
      </c>
      <c r="P33" s="137"/>
      <c r="Q33" s="137">
        <f t="shared" si="3"/>
        <v>0.84</v>
      </c>
      <c r="R33" s="139" t="str">
        <f t="shared" si="4"/>
        <v>Tier 1</v>
      </c>
      <c r="S33" s="139" t="str">
        <f t="shared" si="5"/>
        <v xml:space="preserve">Small </v>
      </c>
      <c r="T33" s="141">
        <v>640</v>
      </c>
      <c r="V33" s="148">
        <f>AVERAGE(J33:J42)</f>
        <v>895.71999999999991</v>
      </c>
      <c r="W33" s="148">
        <f>AVERAGE(K33:K42)</f>
        <v>5.0479200522990215</v>
      </c>
      <c r="X33" s="150">
        <f>COUNT(K33:K42)</f>
        <v>10</v>
      </c>
    </row>
    <row r="34" spans="1:24" ht="15" customHeight="1">
      <c r="A34" s="62" t="s">
        <v>238</v>
      </c>
      <c r="B34" s="62" t="s">
        <v>238</v>
      </c>
      <c r="C34" s="82" t="s">
        <v>223</v>
      </c>
      <c r="D34" s="62"/>
      <c r="E34" s="78">
        <v>180</v>
      </c>
      <c r="F34" s="83" t="str">
        <f t="shared" si="0"/>
        <v>Small Hot Water</v>
      </c>
      <c r="G34" s="83" t="str">
        <f t="shared" si="1"/>
        <v>Tier 1</v>
      </c>
      <c r="H34" s="110">
        <v>0.82</v>
      </c>
      <c r="I34" s="111">
        <v>1</v>
      </c>
      <c r="J34" s="63">
        <v>798</v>
      </c>
      <c r="K34" s="63">
        <f t="shared" si="2"/>
        <v>4.4333333333333336</v>
      </c>
      <c r="L34" s="63" t="s">
        <v>33</v>
      </c>
      <c r="M34" s="61" t="s">
        <v>228</v>
      </c>
      <c r="N34" s="74">
        <v>8.4</v>
      </c>
      <c r="O34" s="137">
        <v>0.82</v>
      </c>
      <c r="P34" s="137"/>
      <c r="Q34" s="137">
        <f t="shared" si="3"/>
        <v>0.82</v>
      </c>
      <c r="R34" s="139" t="str">
        <f t="shared" si="4"/>
        <v>Tier 1</v>
      </c>
      <c r="S34" s="139" t="str">
        <f t="shared" si="5"/>
        <v xml:space="preserve">Small </v>
      </c>
      <c r="T34" s="141"/>
    </row>
    <row r="35" spans="1:24" ht="15" customHeight="1">
      <c r="A35" s="62" t="s">
        <v>238</v>
      </c>
      <c r="B35" s="62" t="s">
        <v>238</v>
      </c>
      <c r="C35" s="82" t="s">
        <v>223</v>
      </c>
      <c r="D35" s="62"/>
      <c r="E35" s="108">
        <v>199.9</v>
      </c>
      <c r="F35" s="83" t="str">
        <f t="shared" si="0"/>
        <v>Small Hot Water</v>
      </c>
      <c r="G35" s="83" t="str">
        <f t="shared" si="1"/>
        <v>Tier 1</v>
      </c>
      <c r="H35" s="110">
        <v>0.82</v>
      </c>
      <c r="I35" s="111">
        <v>1</v>
      </c>
      <c r="J35" s="63">
        <v>1199</v>
      </c>
      <c r="K35" s="63">
        <f t="shared" si="2"/>
        <v>5.9979989994997496</v>
      </c>
      <c r="L35" s="63" t="s">
        <v>33</v>
      </c>
      <c r="M35" s="61" t="s">
        <v>228</v>
      </c>
      <c r="N35" s="74">
        <v>9.5</v>
      </c>
      <c r="O35" s="137">
        <v>0.82</v>
      </c>
      <c r="P35" s="137"/>
      <c r="Q35" s="137">
        <f t="shared" si="3"/>
        <v>0.82</v>
      </c>
      <c r="R35" s="139" t="str">
        <f t="shared" si="4"/>
        <v>Tier 1</v>
      </c>
      <c r="S35" s="139" t="str">
        <f t="shared" si="5"/>
        <v xml:space="preserve">Small </v>
      </c>
      <c r="T35" s="141"/>
    </row>
    <row r="36" spans="1:24" ht="15" customHeight="1">
      <c r="A36" s="62" t="s">
        <v>238</v>
      </c>
      <c r="B36" s="62" t="s">
        <v>238</v>
      </c>
      <c r="C36" s="82" t="s">
        <v>223</v>
      </c>
      <c r="D36" s="62"/>
      <c r="E36" s="78">
        <v>199</v>
      </c>
      <c r="F36" s="83" t="str">
        <f t="shared" si="0"/>
        <v>Small Hot Water</v>
      </c>
      <c r="G36" s="83" t="str">
        <f t="shared" si="1"/>
        <v>Tier 1</v>
      </c>
      <c r="H36" s="110">
        <v>0.83</v>
      </c>
      <c r="I36" s="111">
        <v>1</v>
      </c>
      <c r="J36" s="63">
        <f>1222.79+68.79</f>
        <v>1291.58</v>
      </c>
      <c r="K36" s="63">
        <f t="shared" si="2"/>
        <v>6.4903517587939694</v>
      </c>
      <c r="L36" s="135" t="s">
        <v>22</v>
      </c>
      <c r="M36" s="61" t="s">
        <v>228</v>
      </c>
      <c r="N36" s="74">
        <v>9.4</v>
      </c>
      <c r="O36" s="137"/>
      <c r="P36" s="137">
        <v>0.83</v>
      </c>
      <c r="Q36" s="137">
        <f t="shared" si="3"/>
        <v>0.83</v>
      </c>
      <c r="R36" s="139" t="str">
        <f t="shared" si="4"/>
        <v>Tier 1</v>
      </c>
      <c r="S36" s="139" t="str">
        <f t="shared" si="5"/>
        <v xml:space="preserve">Small </v>
      </c>
      <c r="T36" s="139"/>
    </row>
    <row r="37" spans="1:24" ht="15" customHeight="1">
      <c r="A37" s="62" t="s">
        <v>238</v>
      </c>
      <c r="B37" s="62" t="s">
        <v>238</v>
      </c>
      <c r="C37" s="82" t="s">
        <v>223</v>
      </c>
      <c r="D37" s="62"/>
      <c r="E37" s="78">
        <v>180</v>
      </c>
      <c r="F37" s="83" t="str">
        <f t="shared" si="0"/>
        <v>Small Hot Water</v>
      </c>
      <c r="G37" s="83" t="str">
        <f t="shared" si="1"/>
        <v>Tier 1</v>
      </c>
      <c r="H37" s="110">
        <v>0.82</v>
      </c>
      <c r="I37" s="111">
        <v>1</v>
      </c>
      <c r="J37" s="63">
        <v>995</v>
      </c>
      <c r="K37" s="63">
        <f t="shared" si="2"/>
        <v>5.5277777777777777</v>
      </c>
      <c r="L37" s="63" t="s">
        <v>34</v>
      </c>
      <c r="M37" s="61" t="s">
        <v>228</v>
      </c>
      <c r="N37" s="74"/>
      <c r="O37" s="137">
        <v>0.82</v>
      </c>
      <c r="P37" s="137"/>
      <c r="Q37" s="137">
        <f t="shared" si="3"/>
        <v>0.82</v>
      </c>
      <c r="R37" s="139" t="str">
        <f t="shared" si="4"/>
        <v>Tier 1</v>
      </c>
      <c r="S37" s="139" t="str">
        <f t="shared" si="5"/>
        <v xml:space="preserve">Small </v>
      </c>
      <c r="T37" s="141"/>
    </row>
    <row r="38" spans="1:24" ht="15" customHeight="1">
      <c r="A38" s="62" t="s">
        <v>238</v>
      </c>
      <c r="B38" s="62" t="s">
        <v>238</v>
      </c>
      <c r="C38" s="82" t="s">
        <v>223</v>
      </c>
      <c r="D38" s="62"/>
      <c r="E38" s="78">
        <v>180</v>
      </c>
      <c r="F38" s="83" t="str">
        <f t="shared" si="0"/>
        <v>Small Hot Water</v>
      </c>
      <c r="G38" s="83" t="str">
        <f t="shared" si="1"/>
        <v>Tier 1</v>
      </c>
      <c r="H38" s="110">
        <v>0.83</v>
      </c>
      <c r="I38" s="111">
        <v>1</v>
      </c>
      <c r="J38" s="63">
        <f>1005.99+45.39</f>
        <v>1051.3800000000001</v>
      </c>
      <c r="K38" s="63">
        <f t="shared" si="2"/>
        <v>5.8410000000000002</v>
      </c>
      <c r="L38" s="135" t="s">
        <v>22</v>
      </c>
      <c r="M38" s="61" t="s">
        <v>228</v>
      </c>
      <c r="N38" s="74">
        <v>8.4</v>
      </c>
      <c r="O38" s="74">
        <v>0.83</v>
      </c>
      <c r="P38" s="74"/>
      <c r="Q38" s="74">
        <f t="shared" si="3"/>
        <v>0.83</v>
      </c>
      <c r="R38" s="62" t="str">
        <f t="shared" si="4"/>
        <v>Tier 1</v>
      </c>
      <c r="S38" s="62" t="str">
        <f t="shared" si="5"/>
        <v xml:space="preserve">Small </v>
      </c>
      <c r="T38" s="63"/>
    </row>
    <row r="39" spans="1:24" ht="15" customHeight="1">
      <c r="A39" s="62" t="s">
        <v>238</v>
      </c>
      <c r="B39" s="62" t="s">
        <v>238</v>
      </c>
      <c r="C39" s="82" t="s">
        <v>223</v>
      </c>
      <c r="D39" s="62"/>
      <c r="E39" s="78">
        <v>150</v>
      </c>
      <c r="F39" s="83" t="str">
        <f t="shared" si="0"/>
        <v>Small Hot Water</v>
      </c>
      <c r="G39" s="83" t="str">
        <f t="shared" si="1"/>
        <v>Tier 1</v>
      </c>
      <c r="H39" s="110">
        <v>0.82</v>
      </c>
      <c r="I39" s="111">
        <v>1</v>
      </c>
      <c r="J39" s="63">
        <v>617</v>
      </c>
      <c r="K39" s="63">
        <f t="shared" si="2"/>
        <v>4.1133333333333333</v>
      </c>
      <c r="L39" s="135" t="s">
        <v>25</v>
      </c>
      <c r="M39" s="61" t="s">
        <v>228</v>
      </c>
      <c r="N39" s="74">
        <v>6.4</v>
      </c>
      <c r="O39" s="137">
        <v>0.82</v>
      </c>
      <c r="P39" s="137"/>
      <c r="Q39" s="137">
        <f t="shared" si="3"/>
        <v>0.82</v>
      </c>
      <c r="R39" s="139" t="str">
        <f t="shared" si="4"/>
        <v>Tier 1</v>
      </c>
      <c r="S39" s="139" t="str">
        <f t="shared" si="5"/>
        <v xml:space="preserve">Small </v>
      </c>
      <c r="T39" s="141">
        <v>977</v>
      </c>
    </row>
    <row r="40" spans="1:24" ht="15" customHeight="1">
      <c r="A40" s="62" t="s">
        <v>238</v>
      </c>
      <c r="B40" s="62" t="s">
        <v>238</v>
      </c>
      <c r="C40" s="82" t="s">
        <v>223</v>
      </c>
      <c r="D40" s="62"/>
      <c r="E40" s="78">
        <v>180</v>
      </c>
      <c r="F40" s="83" t="str">
        <f t="shared" si="0"/>
        <v>Small Hot Water</v>
      </c>
      <c r="G40" s="83" t="str">
        <f t="shared" si="1"/>
        <v>Tier 1</v>
      </c>
      <c r="H40" s="110">
        <v>0.82</v>
      </c>
      <c r="I40" s="111">
        <v>1</v>
      </c>
      <c r="J40" s="63">
        <f>764.33+65.05</f>
        <v>829.38</v>
      </c>
      <c r="K40" s="63">
        <f t="shared" si="2"/>
        <v>4.6076666666666668</v>
      </c>
      <c r="L40" s="135" t="s">
        <v>22</v>
      </c>
      <c r="M40" s="61" t="s">
        <v>228</v>
      </c>
      <c r="N40" s="74">
        <v>8.4</v>
      </c>
      <c r="O40" s="137">
        <v>0.82</v>
      </c>
      <c r="P40" s="137"/>
      <c r="Q40" s="137">
        <f t="shared" si="3"/>
        <v>0.82</v>
      </c>
      <c r="R40" s="139" t="str">
        <f t="shared" si="4"/>
        <v>Tier 1</v>
      </c>
      <c r="S40" s="139" t="str">
        <f t="shared" si="5"/>
        <v xml:space="preserve">Small </v>
      </c>
      <c r="T40" s="141">
        <v>1240</v>
      </c>
    </row>
    <row r="41" spans="1:24" ht="15" customHeight="1">
      <c r="A41" s="62" t="s">
        <v>238</v>
      </c>
      <c r="B41" s="62" t="s">
        <v>238</v>
      </c>
      <c r="C41" s="82" t="s">
        <v>223</v>
      </c>
      <c r="D41" s="62"/>
      <c r="E41" s="78">
        <v>199</v>
      </c>
      <c r="F41" s="83" t="str">
        <f t="shared" si="0"/>
        <v>Small Hot Water</v>
      </c>
      <c r="G41" s="83" t="str">
        <f t="shared" si="1"/>
        <v>Tier 1</v>
      </c>
      <c r="H41" s="110">
        <v>0.82</v>
      </c>
      <c r="I41" s="111">
        <v>1</v>
      </c>
      <c r="J41" s="63">
        <f>971.9+64.47</f>
        <v>1036.3699999999999</v>
      </c>
      <c r="K41" s="63">
        <f t="shared" si="2"/>
        <v>5.2078894472361803</v>
      </c>
      <c r="L41" s="135" t="s">
        <v>22</v>
      </c>
      <c r="M41" s="61" t="s">
        <v>228</v>
      </c>
      <c r="N41" s="74">
        <v>9.5</v>
      </c>
      <c r="O41" s="137">
        <v>0.82</v>
      </c>
      <c r="P41" s="137"/>
      <c r="Q41" s="137">
        <f t="shared" si="3"/>
        <v>0.82</v>
      </c>
      <c r="R41" s="139" t="str">
        <f t="shared" si="4"/>
        <v>Tier 1</v>
      </c>
      <c r="S41" s="139" t="str">
        <f t="shared" si="5"/>
        <v xml:space="preserve">Small </v>
      </c>
      <c r="T41" s="141">
        <v>2012</v>
      </c>
    </row>
    <row r="42" spans="1:24" ht="15" customHeight="1">
      <c r="A42" s="62" t="s">
        <v>238</v>
      </c>
      <c r="B42" s="62" t="s">
        <v>238</v>
      </c>
      <c r="C42" s="82" t="s">
        <v>223</v>
      </c>
      <c r="D42" s="62"/>
      <c r="E42" s="78">
        <v>140</v>
      </c>
      <c r="F42" s="83" t="str">
        <f t="shared" si="0"/>
        <v>Small Hot Water</v>
      </c>
      <c r="G42" s="83" t="str">
        <f t="shared" si="1"/>
        <v>Tier 1</v>
      </c>
      <c r="H42" s="110">
        <v>0.81</v>
      </c>
      <c r="I42" s="111">
        <v>1</v>
      </c>
      <c r="J42" s="63">
        <f>648+35.49</f>
        <v>683.49</v>
      </c>
      <c r="K42" s="63">
        <f t="shared" si="2"/>
        <v>4.8820714285714288</v>
      </c>
      <c r="L42" s="135" t="s">
        <v>22</v>
      </c>
      <c r="M42" s="61" t="s">
        <v>228</v>
      </c>
      <c r="N42" s="74">
        <v>6.6</v>
      </c>
      <c r="O42" s="137">
        <v>0.81</v>
      </c>
      <c r="P42" s="137"/>
      <c r="Q42" s="137">
        <f t="shared" si="3"/>
        <v>0.81</v>
      </c>
      <c r="R42" s="139" t="str">
        <f t="shared" si="4"/>
        <v>Tier 1</v>
      </c>
      <c r="S42" s="139" t="str">
        <f t="shared" si="5"/>
        <v xml:space="preserve">Small </v>
      </c>
      <c r="T42" s="141"/>
    </row>
    <row r="43" spans="1:24" ht="15" customHeight="1">
      <c r="A43" s="62" t="s">
        <v>238</v>
      </c>
      <c r="B43" s="67" t="s">
        <v>238</v>
      </c>
      <c r="C43" s="82" t="s">
        <v>223</v>
      </c>
      <c r="D43" s="67"/>
      <c r="E43" s="109">
        <v>199.9</v>
      </c>
      <c r="F43" s="83" t="str">
        <f t="shared" si="0"/>
        <v>Small Hot Water</v>
      </c>
      <c r="G43" s="83" t="str">
        <f t="shared" si="1"/>
        <v>Tier 2</v>
      </c>
      <c r="H43" s="110">
        <v>0.94</v>
      </c>
      <c r="I43" s="111">
        <v>1</v>
      </c>
      <c r="J43" s="68">
        <v>1427</v>
      </c>
      <c r="K43" s="68">
        <f t="shared" si="2"/>
        <v>7.1385692846423208</v>
      </c>
      <c r="L43" s="68" t="s">
        <v>33</v>
      </c>
      <c r="M43" s="61" t="s">
        <v>228</v>
      </c>
      <c r="N43" s="76">
        <v>9.5</v>
      </c>
      <c r="O43" s="138">
        <v>0.94</v>
      </c>
      <c r="P43" s="138"/>
      <c r="Q43" s="138">
        <f t="shared" si="3"/>
        <v>0.94</v>
      </c>
      <c r="R43" s="140" t="str">
        <f t="shared" si="4"/>
        <v>Tier 2</v>
      </c>
      <c r="S43" s="140" t="str">
        <f t="shared" si="5"/>
        <v xml:space="preserve">Small </v>
      </c>
      <c r="T43" s="142"/>
      <c r="V43" s="148">
        <f>AVERAGE(J43:J48)</f>
        <v>1438.0283333333334</v>
      </c>
      <c r="W43" s="148">
        <f>AVERAGE(K43:K48)</f>
        <v>8.2921484898179969</v>
      </c>
      <c r="X43" s="150">
        <f>COUNT(K43:K48)</f>
        <v>6</v>
      </c>
    </row>
    <row r="44" spans="1:24" ht="15" customHeight="1">
      <c r="A44" s="67" t="s">
        <v>238</v>
      </c>
      <c r="B44" s="67" t="s">
        <v>238</v>
      </c>
      <c r="C44" s="82" t="s">
        <v>223</v>
      </c>
      <c r="D44" s="67"/>
      <c r="E44" s="80">
        <v>180</v>
      </c>
      <c r="F44" s="83" t="str">
        <f t="shared" si="0"/>
        <v>Small Hot Water</v>
      </c>
      <c r="G44" s="83" t="str">
        <f t="shared" si="1"/>
        <v>Tier 2</v>
      </c>
      <c r="H44" s="110">
        <v>0.97</v>
      </c>
      <c r="I44" s="111">
        <v>1</v>
      </c>
      <c r="J44" s="68">
        <f>1405.89+84.99</f>
        <v>1490.88</v>
      </c>
      <c r="K44" s="68">
        <f t="shared" si="2"/>
        <v>8.2826666666666675</v>
      </c>
      <c r="L44" s="136" t="s">
        <v>22</v>
      </c>
      <c r="M44" s="61" t="s">
        <v>228</v>
      </c>
      <c r="N44" s="76">
        <v>10</v>
      </c>
      <c r="O44" s="76">
        <v>0.97</v>
      </c>
      <c r="P44" s="76"/>
      <c r="Q44" s="76">
        <f t="shared" si="3"/>
        <v>0.97</v>
      </c>
      <c r="R44" s="67" t="str">
        <f t="shared" si="4"/>
        <v>Tier 2</v>
      </c>
      <c r="S44" s="67" t="str">
        <f t="shared" si="5"/>
        <v xml:space="preserve">Small </v>
      </c>
      <c r="T44" s="67"/>
    </row>
    <row r="45" spans="1:24" ht="15" customHeight="1">
      <c r="A45" s="67" t="s">
        <v>238</v>
      </c>
      <c r="B45" s="67" t="s">
        <v>238</v>
      </c>
      <c r="C45" s="82" t="s">
        <v>223</v>
      </c>
      <c r="D45" s="67"/>
      <c r="E45" s="80">
        <v>199</v>
      </c>
      <c r="F45" s="83" t="str">
        <f t="shared" si="0"/>
        <v>Small Hot Water</v>
      </c>
      <c r="G45" s="83" t="str">
        <f t="shared" si="1"/>
        <v>Tier 2</v>
      </c>
      <c r="H45" s="110">
        <v>0.97</v>
      </c>
      <c r="I45" s="111">
        <v>1</v>
      </c>
      <c r="J45" s="68">
        <v>1568</v>
      </c>
      <c r="K45" s="68">
        <f t="shared" si="2"/>
        <v>7.8793969849246235</v>
      </c>
      <c r="L45" s="67" t="s">
        <v>39</v>
      </c>
      <c r="M45" s="61" t="s">
        <v>228</v>
      </c>
      <c r="N45" s="76">
        <v>11</v>
      </c>
      <c r="O45" s="138">
        <v>0.97</v>
      </c>
      <c r="P45" s="138"/>
      <c r="Q45" s="138">
        <f t="shared" si="3"/>
        <v>0.97</v>
      </c>
      <c r="R45" s="140" t="str">
        <f t="shared" si="4"/>
        <v>Tier 2</v>
      </c>
      <c r="S45" s="140" t="str">
        <f t="shared" si="5"/>
        <v xml:space="preserve">Small </v>
      </c>
      <c r="T45" s="142">
        <v>2625</v>
      </c>
    </row>
    <row r="46" spans="1:24" ht="15" customHeight="1">
      <c r="A46" s="67" t="s">
        <v>238</v>
      </c>
      <c r="B46" s="67" t="s">
        <v>238</v>
      </c>
      <c r="C46" s="82" t="s">
        <v>223</v>
      </c>
      <c r="D46" s="67"/>
      <c r="E46" s="80">
        <v>120</v>
      </c>
      <c r="F46" s="83" t="str">
        <f t="shared" si="0"/>
        <v>Small Hot Water</v>
      </c>
      <c r="G46" s="83" t="str">
        <f t="shared" si="1"/>
        <v>Tier 2</v>
      </c>
      <c r="H46" s="110">
        <v>0.91</v>
      </c>
      <c r="I46" s="111">
        <v>1</v>
      </c>
      <c r="J46" s="68">
        <f>1087.81+54.39</f>
        <v>1142.2</v>
      </c>
      <c r="K46" s="68">
        <f t="shared" si="2"/>
        <v>9.5183333333333344</v>
      </c>
      <c r="L46" s="136" t="s">
        <v>22</v>
      </c>
      <c r="M46" s="61" t="s">
        <v>228</v>
      </c>
      <c r="N46" s="76">
        <v>4.8</v>
      </c>
      <c r="O46" s="138">
        <v>0.91</v>
      </c>
      <c r="P46" s="138"/>
      <c r="Q46" s="138">
        <f t="shared" si="3"/>
        <v>0.91</v>
      </c>
      <c r="R46" s="140" t="str">
        <f t="shared" si="4"/>
        <v>Tier 2</v>
      </c>
      <c r="S46" s="140" t="str">
        <f t="shared" si="5"/>
        <v xml:space="preserve">Small </v>
      </c>
      <c r="T46" s="140"/>
    </row>
    <row r="47" spans="1:24" ht="15" customHeight="1">
      <c r="A47" s="67" t="s">
        <v>238</v>
      </c>
      <c r="B47" s="67" t="s">
        <v>238</v>
      </c>
      <c r="C47" s="82" t="s">
        <v>223</v>
      </c>
      <c r="D47" s="67"/>
      <c r="E47" s="80">
        <v>157</v>
      </c>
      <c r="F47" s="83" t="str">
        <f t="shared" si="0"/>
        <v>Small Hot Water</v>
      </c>
      <c r="G47" s="83" t="str">
        <f t="shared" si="1"/>
        <v>Tier 2</v>
      </c>
      <c r="H47" s="110">
        <v>0.97</v>
      </c>
      <c r="I47" s="111">
        <v>1</v>
      </c>
      <c r="J47" s="68">
        <f>1408.98</f>
        <v>1408.98</v>
      </c>
      <c r="K47" s="68">
        <f t="shared" si="2"/>
        <v>8.9743949044585989</v>
      </c>
      <c r="L47" s="136" t="s">
        <v>22</v>
      </c>
      <c r="M47" s="61" t="s">
        <v>228</v>
      </c>
      <c r="N47" s="76"/>
      <c r="O47" s="76"/>
      <c r="P47" s="76">
        <v>0.97</v>
      </c>
      <c r="Q47" s="76">
        <f t="shared" si="3"/>
        <v>0.97</v>
      </c>
      <c r="R47" s="67" t="str">
        <f t="shared" si="4"/>
        <v>Tier 2</v>
      </c>
      <c r="S47" s="67" t="str">
        <f t="shared" si="5"/>
        <v xml:space="preserve">Small </v>
      </c>
      <c r="T47" s="68">
        <v>2141</v>
      </c>
    </row>
    <row r="48" spans="1:24" ht="15" customHeight="1">
      <c r="A48" s="67" t="s">
        <v>238</v>
      </c>
      <c r="B48" s="67" t="s">
        <v>238</v>
      </c>
      <c r="C48" s="82" t="s">
        <v>223</v>
      </c>
      <c r="D48" s="67"/>
      <c r="E48" s="109">
        <v>199.9</v>
      </c>
      <c r="F48" s="83" t="str">
        <f t="shared" si="0"/>
        <v>Small Hot Water</v>
      </c>
      <c r="G48" s="83" t="str">
        <f t="shared" si="1"/>
        <v>Tier 2</v>
      </c>
      <c r="H48" s="110">
        <v>0.94</v>
      </c>
      <c r="I48" s="111">
        <v>1</v>
      </c>
      <c r="J48" s="68">
        <f>1511.79+79.32</f>
        <v>1591.11</v>
      </c>
      <c r="K48" s="68">
        <f t="shared" si="2"/>
        <v>7.9595297648824408</v>
      </c>
      <c r="L48" s="136" t="s">
        <v>22</v>
      </c>
      <c r="M48" s="61" t="s">
        <v>228</v>
      </c>
      <c r="N48" s="76">
        <v>9.5</v>
      </c>
      <c r="O48" s="76">
        <v>0.94</v>
      </c>
      <c r="P48" s="76"/>
      <c r="Q48" s="76">
        <f t="shared" si="3"/>
        <v>0.94</v>
      </c>
      <c r="R48" s="67" t="str">
        <f t="shared" si="4"/>
        <v>Tier 2</v>
      </c>
      <c r="S48" s="67" t="str">
        <f t="shared" si="5"/>
        <v xml:space="preserve">Small </v>
      </c>
      <c r="T48" s="68">
        <v>1624</v>
      </c>
    </row>
  </sheetData>
  <phoneticPr fontId="10" type="noConversion"/>
  <hyperlinks>
    <hyperlink ref="L2:L4" r:id="rId1" display="http://www.buyplumbingonline.com/" xr:uid="{00000000-0004-0000-0D00-000000000000}"/>
    <hyperlink ref="L44" r:id="rId2" xr:uid="{00000000-0004-0000-0D00-000001000000}"/>
    <hyperlink ref="L39" r:id="rId3" xr:uid="{00000000-0004-0000-0D00-000002000000}"/>
    <hyperlink ref="L5:L7" r:id="rId4" display="http://www.buyplumbingonline.com/" xr:uid="{00000000-0004-0000-0D00-000003000000}"/>
    <hyperlink ref="L41" r:id="rId5" xr:uid="{00000000-0004-0000-0D00-000004000000}"/>
    <hyperlink ref="L38" r:id="rId6" xr:uid="{00000000-0004-0000-0D00-000005000000}"/>
    <hyperlink ref="L42" r:id="rId7" xr:uid="{00000000-0004-0000-0D00-000006000000}"/>
    <hyperlink ref="L14" r:id="rId8" xr:uid="{00000000-0004-0000-0D00-000007000000}"/>
    <hyperlink ref="L9" r:id="rId9" xr:uid="{00000000-0004-0000-0D00-000008000000}"/>
  </hyperlinks>
  <pageMargins left="0.75" right="0.75" top="1" bottom="1" header="0.5" footer="0.5"/>
  <pageSetup orientation="portrait" r:id="rId10"/>
  <headerFooter alignWithMargins="0"/>
  <drawing r:id="rId11"/>
  <legacyDrawing r:id="rId12"/>
  <tableParts count="1">
    <tablePart r:id="rId1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8"/>
  <dimension ref="A2:F27"/>
  <sheetViews>
    <sheetView workbookViewId="0">
      <selection activeCell="B15" sqref="B15"/>
    </sheetView>
  </sheetViews>
  <sheetFormatPr defaultRowHeight="12.5"/>
  <cols>
    <col min="1" max="1" width="44.36328125" customWidth="1"/>
    <col min="2" max="2" width="32.81640625" customWidth="1"/>
    <col min="3" max="4" width="16.7265625" customWidth="1"/>
    <col min="5" max="5" width="12" customWidth="1"/>
    <col min="6" max="6" width="37" bestFit="1" customWidth="1"/>
    <col min="7" max="7" width="27.81640625" bestFit="1" customWidth="1"/>
    <col min="8" max="8" width="42.36328125" bestFit="1" customWidth="1"/>
    <col min="9" max="9" width="33.08984375" bestFit="1" customWidth="1"/>
  </cols>
  <sheetData>
    <row r="2" spans="1:6">
      <c r="A2" s="40"/>
      <c r="B2" s="40"/>
      <c r="C2" s="40"/>
      <c r="D2" s="40"/>
      <c r="E2" s="40"/>
      <c r="F2" s="40"/>
    </row>
    <row r="3" spans="1:6">
      <c r="A3" s="104"/>
      <c r="B3" s="102"/>
      <c r="C3" s="103" t="s">
        <v>226</v>
      </c>
      <c r="D3" s="102"/>
      <c r="E3" s="102"/>
    </row>
    <row r="4" spans="1:6">
      <c r="A4" s="105" t="s">
        <v>225</v>
      </c>
      <c r="B4" s="103" t="s">
        <v>35</v>
      </c>
      <c r="C4" s="102" t="s">
        <v>28</v>
      </c>
      <c r="D4" s="102" t="s">
        <v>24</v>
      </c>
      <c r="E4" s="102" t="s">
        <v>29</v>
      </c>
    </row>
    <row r="5" spans="1:6">
      <c r="A5" s="104" t="s">
        <v>230</v>
      </c>
      <c r="B5" s="102" t="s">
        <v>176</v>
      </c>
      <c r="C5" s="106">
        <v>2345.5711111111109</v>
      </c>
      <c r="D5" s="106">
        <v>2709.5</v>
      </c>
      <c r="E5" s="106">
        <v>2457.5492307692307</v>
      </c>
    </row>
    <row r="6" spans="1:6">
      <c r="A6" s="104"/>
      <c r="B6" s="102" t="s">
        <v>31</v>
      </c>
      <c r="C6" s="106">
        <v>8.3261554385964924</v>
      </c>
      <c r="D6" s="106">
        <v>13.00349593495935</v>
      </c>
      <c r="E6" s="106">
        <v>9.7653371297850633</v>
      </c>
      <c r="F6" s="99"/>
    </row>
    <row r="7" spans="1:6">
      <c r="A7" s="104"/>
      <c r="B7" s="102" t="s">
        <v>36</v>
      </c>
      <c r="C7" s="106">
        <v>9</v>
      </c>
      <c r="D7" s="106">
        <v>4</v>
      </c>
      <c r="E7" s="106">
        <v>13</v>
      </c>
    </row>
    <row r="8" spans="1:6">
      <c r="A8" s="104" t="s">
        <v>231</v>
      </c>
      <c r="B8" s="102" t="s">
        <v>176</v>
      </c>
      <c r="C8" s="106">
        <v>1073.7438461538463</v>
      </c>
      <c r="D8" s="106">
        <v>1460.3075000000001</v>
      </c>
      <c r="E8" s="106">
        <v>1164.7</v>
      </c>
    </row>
    <row r="9" spans="1:6">
      <c r="A9" s="104"/>
      <c r="B9" s="102" t="s">
        <v>31</v>
      </c>
      <c r="C9" s="106">
        <v>5.6354861665597911</v>
      </c>
      <c r="D9" s="106">
        <v>8.1333931659260958</v>
      </c>
      <c r="E9" s="106">
        <v>6.2232289899400985</v>
      </c>
    </row>
    <row r="10" spans="1:6">
      <c r="A10" s="104"/>
      <c r="B10" s="102" t="s">
        <v>36</v>
      </c>
      <c r="C10" s="106">
        <v>26</v>
      </c>
      <c r="D10" s="106">
        <v>8</v>
      </c>
      <c r="E10" s="106">
        <v>34</v>
      </c>
    </row>
    <row r="11" spans="1:6">
      <c r="A11" s="104" t="s">
        <v>177</v>
      </c>
      <c r="B11" s="102"/>
      <c r="C11" s="106">
        <v>1400.7851428571428</v>
      </c>
      <c r="D11" s="106">
        <v>1876.7050000000002</v>
      </c>
      <c r="E11" s="106">
        <v>1522.2965957446809</v>
      </c>
    </row>
    <row r="12" spans="1:6">
      <c r="A12" s="104" t="s">
        <v>37</v>
      </c>
      <c r="B12" s="102"/>
      <c r="C12" s="106">
        <v>6.3273725507977998</v>
      </c>
      <c r="D12" s="106">
        <v>9.7567607556038478</v>
      </c>
      <c r="E12" s="106">
        <v>7.2029610286206207</v>
      </c>
    </row>
    <row r="13" spans="1:6">
      <c r="A13" s="104" t="s">
        <v>38</v>
      </c>
      <c r="B13" s="102"/>
      <c r="C13" s="106">
        <v>35</v>
      </c>
      <c r="D13" s="106">
        <v>12</v>
      </c>
      <c r="E13" s="106">
        <v>47</v>
      </c>
      <c r="F13" s="99">
        <f>GETPIVOTDATA("Count of Model",$A$3)+22</f>
        <v>69</v>
      </c>
    </row>
    <row r="14" spans="1:6">
      <c r="A14" s="40"/>
      <c r="B14" s="40"/>
      <c r="C14" s="40"/>
      <c r="D14" s="40"/>
      <c r="E14" s="40"/>
      <c r="F14" s="40"/>
    </row>
    <row r="15" spans="1:6">
      <c r="B15" s="56" t="s">
        <v>180</v>
      </c>
    </row>
    <row r="16" spans="1:6">
      <c r="A16" s="56" t="s">
        <v>181</v>
      </c>
      <c r="B16" t="s">
        <v>28</v>
      </c>
      <c r="C16" t="s">
        <v>24</v>
      </c>
      <c r="D16" t="s">
        <v>29</v>
      </c>
    </row>
    <row r="17" spans="1:4">
      <c r="A17" s="42" t="s">
        <v>236</v>
      </c>
      <c r="B17" s="114"/>
      <c r="C17" s="114"/>
      <c r="D17" s="114"/>
    </row>
    <row r="18" spans="1:4">
      <c r="A18" s="57" t="s">
        <v>176</v>
      </c>
      <c r="B18" s="114">
        <v>2345.5711111111109</v>
      </c>
      <c r="C18" s="114">
        <v>2709.5</v>
      </c>
      <c r="D18" s="114">
        <v>2457.5492307692307</v>
      </c>
    </row>
    <row r="19" spans="1:4">
      <c r="A19" s="57" t="s">
        <v>31</v>
      </c>
      <c r="B19" s="143">
        <v>8.3261554385964924</v>
      </c>
      <c r="C19" s="143">
        <v>13.00349593495935</v>
      </c>
      <c r="D19" s="143">
        <v>9.7653371297850633</v>
      </c>
    </row>
    <row r="20" spans="1:4">
      <c r="A20" s="57" t="s">
        <v>36</v>
      </c>
      <c r="B20" s="99">
        <v>9</v>
      </c>
      <c r="C20" s="99">
        <v>4</v>
      </c>
      <c r="D20" s="99">
        <v>13</v>
      </c>
    </row>
    <row r="21" spans="1:4">
      <c r="A21" s="42" t="s">
        <v>237</v>
      </c>
      <c r="B21" s="114"/>
      <c r="C21" s="114"/>
      <c r="D21" s="114"/>
    </row>
    <row r="22" spans="1:4">
      <c r="A22" s="57" t="s">
        <v>176</v>
      </c>
      <c r="B22" s="114">
        <v>1073.7438461538463</v>
      </c>
      <c r="C22" s="114">
        <v>1460.3075000000001</v>
      </c>
      <c r="D22" s="114">
        <v>1164.7</v>
      </c>
    </row>
    <row r="23" spans="1:4">
      <c r="A23" s="57" t="s">
        <v>31</v>
      </c>
      <c r="B23" s="114">
        <v>5.6354861665597911</v>
      </c>
      <c r="C23" s="114">
        <v>8.1333931659260958</v>
      </c>
      <c r="D23" s="114">
        <v>6.2232289899400985</v>
      </c>
    </row>
    <row r="24" spans="1:4">
      <c r="A24" s="57" t="s">
        <v>36</v>
      </c>
      <c r="B24" s="99">
        <v>26</v>
      </c>
      <c r="C24" s="99">
        <v>8</v>
      </c>
      <c r="D24" s="99">
        <v>34</v>
      </c>
    </row>
    <row r="25" spans="1:4">
      <c r="A25" s="42" t="s">
        <v>177</v>
      </c>
      <c r="B25" s="114">
        <v>1400.7851428571428</v>
      </c>
      <c r="C25" s="114">
        <v>1876.7050000000002</v>
      </c>
      <c r="D25" s="114">
        <v>1522.2965957446809</v>
      </c>
    </row>
    <row r="26" spans="1:4">
      <c r="A26" s="42" t="s">
        <v>37</v>
      </c>
      <c r="B26" s="114">
        <v>6.3273725507977998</v>
      </c>
      <c r="C26" s="114">
        <v>9.7567607556038478</v>
      </c>
      <c r="D26" s="114">
        <v>7.2029610286206207</v>
      </c>
    </row>
    <row r="27" spans="1:4">
      <c r="A27" s="42" t="s">
        <v>38</v>
      </c>
      <c r="B27" s="99">
        <v>35</v>
      </c>
      <c r="C27" s="99">
        <v>12</v>
      </c>
      <c r="D27" s="99">
        <v>47</v>
      </c>
    </row>
  </sheetData>
  <phoneticPr fontId="10" type="noConversion"/>
  <pageMargins left="0.75" right="0.75" top="1" bottom="1" header="0.5" footer="0.5"/>
  <pageSetup orientation="portrait" horizontalDpi="1200" verticalDpi="1200" r:id="rId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pageSetUpPr fitToPage="1"/>
  </sheetPr>
  <dimension ref="A1:O48"/>
  <sheetViews>
    <sheetView zoomScaleNormal="100" workbookViewId="0">
      <selection activeCell="E54" sqref="E54"/>
    </sheetView>
  </sheetViews>
  <sheetFormatPr defaultColWidth="12.26953125" defaultRowHeight="12.5"/>
  <cols>
    <col min="1" max="1" width="21.81640625" customWidth="1"/>
    <col min="2" max="2" width="17" customWidth="1"/>
    <col min="3" max="3" width="18" customWidth="1"/>
    <col min="4" max="4" width="18.6328125" customWidth="1"/>
    <col min="5" max="5" width="20.08984375" customWidth="1"/>
    <col min="6" max="6" width="15.6328125" customWidth="1"/>
    <col min="7" max="7" width="19.81640625" customWidth="1"/>
    <col min="8" max="8" width="11.7265625" customWidth="1"/>
    <col min="9" max="9" width="12.08984375" customWidth="1"/>
    <col min="10" max="10" width="10.6328125" customWidth="1"/>
    <col min="11" max="11" width="11.36328125" customWidth="1"/>
    <col min="12" max="12" width="27.7265625" customWidth="1"/>
    <col min="13" max="13" width="18.81640625" customWidth="1"/>
    <col min="14" max="14" width="31.6328125" customWidth="1"/>
    <col min="15" max="252" width="9.08984375" customWidth="1"/>
    <col min="253" max="254" width="17" customWidth="1"/>
    <col min="255" max="255" width="13.08984375" customWidth="1"/>
  </cols>
  <sheetData>
    <row r="1" spans="1:15" ht="13">
      <c r="A1" s="92" t="s">
        <v>14</v>
      </c>
      <c r="B1" s="92" t="s">
        <v>18</v>
      </c>
      <c r="C1" s="92" t="s">
        <v>15</v>
      </c>
      <c r="D1" s="92" t="s">
        <v>167</v>
      </c>
      <c r="E1" s="92" t="s">
        <v>16</v>
      </c>
      <c r="F1" s="92" t="s">
        <v>17</v>
      </c>
      <c r="G1" s="92" t="s">
        <v>19</v>
      </c>
      <c r="H1" s="92" t="s">
        <v>26</v>
      </c>
      <c r="I1" s="92" t="s">
        <v>183</v>
      </c>
      <c r="J1" s="92" t="s">
        <v>27</v>
      </c>
      <c r="K1" s="92" t="s">
        <v>20</v>
      </c>
      <c r="L1" s="92" t="s">
        <v>23</v>
      </c>
      <c r="M1" s="92" t="s">
        <v>30</v>
      </c>
      <c r="N1" s="92" t="s">
        <v>21</v>
      </c>
    </row>
    <row r="2" spans="1:15">
      <c r="A2" s="49" t="s">
        <v>238</v>
      </c>
      <c r="B2" s="50" t="s">
        <v>238</v>
      </c>
      <c r="C2" s="49" t="s">
        <v>190</v>
      </c>
      <c r="D2" s="73">
        <v>85</v>
      </c>
      <c r="E2" s="73">
        <v>310</v>
      </c>
      <c r="F2" s="87"/>
      <c r="G2" s="95">
        <v>0.82</v>
      </c>
      <c r="H2" s="90">
        <f t="shared" ref="H2:H41" si="0">MAX(F2:G2)</f>
        <v>0.82</v>
      </c>
      <c r="I2" s="85" t="str">
        <f t="shared" ref="I2:I41" si="1">IF(J2="Small",IF(F2+0.0019*D2&gt;=0.73,"High Eff. ","Base "),IF(AND(G2&gt;=0.83,G2&lt;0.9),"Tier 1 Eff. ",IF(G2&gt;=0.9,"Tier 2 Eff. ","Base ")))</f>
        <v xml:space="preserve">Base </v>
      </c>
      <c r="J2" s="85" t="str">
        <f>IF(D2&lt;=75,"Small","Large")</f>
        <v>Large</v>
      </c>
      <c r="K2" s="50"/>
      <c r="L2" s="45">
        <f>(2905.36+2530.43)/2</f>
        <v>2717.895</v>
      </c>
      <c r="M2" s="51">
        <f t="shared" ref="M2:M41" si="2">L2/E2</f>
        <v>8.7674032258064507</v>
      </c>
      <c r="N2" s="52" t="s">
        <v>191</v>
      </c>
      <c r="O2" s="43"/>
    </row>
    <row r="3" spans="1:15">
      <c r="A3" s="49" t="s">
        <v>238</v>
      </c>
      <c r="B3" s="50" t="s">
        <v>238</v>
      </c>
      <c r="C3" s="49" t="s">
        <v>194</v>
      </c>
      <c r="D3" s="73">
        <v>100</v>
      </c>
      <c r="E3" s="73">
        <v>270</v>
      </c>
      <c r="F3" s="87"/>
      <c r="G3" s="95">
        <v>0.82</v>
      </c>
      <c r="H3" s="90">
        <f t="shared" si="0"/>
        <v>0.82</v>
      </c>
      <c r="I3" s="85" t="str">
        <f t="shared" si="1"/>
        <v xml:space="preserve">Base </v>
      </c>
      <c r="J3" s="85" t="str">
        <f>IF(D3&lt;=75,"Small","Large")</f>
        <v>Large</v>
      </c>
      <c r="K3" s="50"/>
      <c r="L3" s="45">
        <v>2400</v>
      </c>
      <c r="M3" s="51">
        <f t="shared" si="2"/>
        <v>8.8888888888888893</v>
      </c>
      <c r="N3" s="52" t="s">
        <v>191</v>
      </c>
      <c r="O3" s="43"/>
    </row>
    <row r="4" spans="1:15">
      <c r="A4" s="43" t="s">
        <v>238</v>
      </c>
      <c r="B4" s="43" t="s">
        <v>238</v>
      </c>
      <c r="C4" s="43" t="s">
        <v>168</v>
      </c>
      <c r="D4" s="94">
        <v>50</v>
      </c>
      <c r="E4" s="94">
        <v>38</v>
      </c>
      <c r="F4" s="86">
        <v>0.57999999999999996</v>
      </c>
      <c r="G4" s="96"/>
      <c r="H4" s="90">
        <f t="shared" si="0"/>
        <v>0.57999999999999996</v>
      </c>
      <c r="I4" s="84" t="str">
        <f t="shared" si="1"/>
        <v xml:space="preserve">Base </v>
      </c>
      <c r="J4" s="84" t="str">
        <f t="shared" ref="J4:J11" si="3">IF(E4&lt;=75,"Small","Large")</f>
        <v>Small</v>
      </c>
      <c r="K4" s="44">
        <v>504</v>
      </c>
      <c r="L4" s="45">
        <v>344.48</v>
      </c>
      <c r="M4" s="46">
        <f t="shared" si="2"/>
        <v>9.0652631578947371</v>
      </c>
      <c r="N4" s="47" t="s">
        <v>22</v>
      </c>
      <c r="O4" s="43"/>
    </row>
    <row r="5" spans="1:15">
      <c r="A5" s="43" t="s">
        <v>238</v>
      </c>
      <c r="B5" s="43" t="s">
        <v>238</v>
      </c>
      <c r="C5" s="43" t="s">
        <v>169</v>
      </c>
      <c r="D5" s="94">
        <v>40</v>
      </c>
      <c r="E5" s="94">
        <v>40</v>
      </c>
      <c r="F5" s="86">
        <v>0.62</v>
      </c>
      <c r="G5" s="96"/>
      <c r="H5" s="90">
        <f t="shared" si="0"/>
        <v>0.62</v>
      </c>
      <c r="I5" s="84" t="str">
        <f t="shared" si="1"/>
        <v xml:space="preserve">Base </v>
      </c>
      <c r="J5" s="84" t="str">
        <f t="shared" si="3"/>
        <v>Small</v>
      </c>
      <c r="K5" s="44">
        <v>1268</v>
      </c>
      <c r="L5" s="45">
        <v>392.79</v>
      </c>
      <c r="M5" s="46">
        <f t="shared" si="2"/>
        <v>9.8197500000000009</v>
      </c>
      <c r="N5" s="47" t="s">
        <v>22</v>
      </c>
      <c r="O5" s="43"/>
    </row>
    <row r="6" spans="1:15">
      <c r="A6" s="54" t="s">
        <v>238</v>
      </c>
      <c r="B6" s="43" t="s">
        <v>238</v>
      </c>
      <c r="C6" s="43" t="s">
        <v>211</v>
      </c>
      <c r="D6" s="73">
        <v>40</v>
      </c>
      <c r="E6" s="73">
        <v>40</v>
      </c>
      <c r="F6" s="89">
        <v>0.59</v>
      </c>
      <c r="G6" s="96"/>
      <c r="H6" s="90">
        <f t="shared" si="0"/>
        <v>0.59</v>
      </c>
      <c r="I6" s="84" t="str">
        <f t="shared" si="1"/>
        <v xml:space="preserve">Base </v>
      </c>
      <c r="J6" s="84" t="str">
        <f t="shared" si="3"/>
        <v>Small</v>
      </c>
      <c r="K6" s="43"/>
      <c r="L6" s="44">
        <v>399</v>
      </c>
      <c r="M6" s="46">
        <f t="shared" si="2"/>
        <v>9.9749999999999996</v>
      </c>
      <c r="N6" s="55" t="s">
        <v>205</v>
      </c>
      <c r="O6" s="43"/>
    </row>
    <row r="7" spans="1:15">
      <c r="A7" s="54" t="s">
        <v>238</v>
      </c>
      <c r="B7" s="43" t="s">
        <v>238</v>
      </c>
      <c r="C7" s="43" t="s">
        <v>212</v>
      </c>
      <c r="D7" s="73">
        <v>40</v>
      </c>
      <c r="E7" s="73">
        <v>36</v>
      </c>
      <c r="F7" s="89">
        <v>0.59</v>
      </c>
      <c r="G7" s="96"/>
      <c r="H7" s="90">
        <f t="shared" si="0"/>
        <v>0.59</v>
      </c>
      <c r="I7" s="84" t="str">
        <f t="shared" si="1"/>
        <v xml:space="preserve">Base </v>
      </c>
      <c r="J7" s="84" t="str">
        <f t="shared" si="3"/>
        <v>Small</v>
      </c>
      <c r="K7" s="43"/>
      <c r="L7" s="44">
        <v>364</v>
      </c>
      <c r="M7" s="46">
        <f t="shared" si="2"/>
        <v>10.111111111111111</v>
      </c>
      <c r="N7" s="55" t="s">
        <v>213</v>
      </c>
      <c r="O7" s="43"/>
    </row>
    <row r="8" spans="1:15">
      <c r="A8" s="54" t="s">
        <v>238</v>
      </c>
      <c r="B8" s="43" t="s">
        <v>238</v>
      </c>
      <c r="C8" s="43" t="s">
        <v>214</v>
      </c>
      <c r="D8" s="73">
        <v>50</v>
      </c>
      <c r="E8" s="73">
        <v>38</v>
      </c>
      <c r="F8" s="89">
        <v>0.57999999999999996</v>
      </c>
      <c r="G8" s="96"/>
      <c r="H8" s="90">
        <f t="shared" si="0"/>
        <v>0.57999999999999996</v>
      </c>
      <c r="I8" s="84" t="str">
        <f t="shared" si="1"/>
        <v xml:space="preserve">Base </v>
      </c>
      <c r="J8" s="84" t="str">
        <f t="shared" si="3"/>
        <v>Small</v>
      </c>
      <c r="K8" s="43"/>
      <c r="L8" s="44">
        <v>398</v>
      </c>
      <c r="M8" s="46">
        <f t="shared" si="2"/>
        <v>10.473684210526315</v>
      </c>
      <c r="N8" s="55" t="s">
        <v>213</v>
      </c>
      <c r="O8" s="43"/>
    </row>
    <row r="9" spans="1:15">
      <c r="A9" s="54" t="s">
        <v>238</v>
      </c>
      <c r="B9" s="43" t="s">
        <v>238</v>
      </c>
      <c r="C9" s="43" t="s">
        <v>204</v>
      </c>
      <c r="D9" s="73">
        <v>40</v>
      </c>
      <c r="E9" s="73">
        <v>40</v>
      </c>
      <c r="F9" s="89">
        <v>0.59</v>
      </c>
      <c r="G9" s="96"/>
      <c r="H9" s="90">
        <f t="shared" si="0"/>
        <v>0.59</v>
      </c>
      <c r="I9" s="84" t="str">
        <f t="shared" si="1"/>
        <v xml:space="preserve">Base </v>
      </c>
      <c r="J9" s="84" t="str">
        <f t="shared" si="3"/>
        <v>Small</v>
      </c>
      <c r="K9" s="43"/>
      <c r="L9" s="44">
        <v>419</v>
      </c>
      <c r="M9" s="46">
        <f t="shared" si="2"/>
        <v>10.475</v>
      </c>
      <c r="N9" s="55" t="s">
        <v>205</v>
      </c>
      <c r="O9" s="43"/>
    </row>
    <row r="10" spans="1:15">
      <c r="A10" s="43" t="s">
        <v>238</v>
      </c>
      <c r="B10" s="43" t="s">
        <v>238</v>
      </c>
      <c r="C10" s="43" t="s">
        <v>170</v>
      </c>
      <c r="D10" s="94">
        <v>50</v>
      </c>
      <c r="E10" s="94">
        <v>40</v>
      </c>
      <c r="F10" s="86">
        <v>0.62</v>
      </c>
      <c r="G10" s="96"/>
      <c r="H10" s="90">
        <f t="shared" si="0"/>
        <v>0.62</v>
      </c>
      <c r="I10" s="84" t="str">
        <f t="shared" si="1"/>
        <v xml:space="preserve">Base </v>
      </c>
      <c r="J10" s="84" t="str">
        <f t="shared" si="3"/>
        <v>Small</v>
      </c>
      <c r="K10" s="44">
        <v>1304</v>
      </c>
      <c r="L10" s="45">
        <v>432.82</v>
      </c>
      <c r="M10" s="46">
        <f t="shared" si="2"/>
        <v>10.820499999999999</v>
      </c>
      <c r="N10" s="47" t="s">
        <v>22</v>
      </c>
      <c r="O10" s="43"/>
    </row>
    <row r="11" spans="1:15">
      <c r="A11" s="54" t="s">
        <v>238</v>
      </c>
      <c r="B11" s="43" t="s">
        <v>238</v>
      </c>
      <c r="C11" s="43" t="s">
        <v>206</v>
      </c>
      <c r="D11" s="73">
        <v>50</v>
      </c>
      <c r="E11" s="73">
        <v>40</v>
      </c>
      <c r="F11" s="89">
        <v>0.57999999999999996</v>
      </c>
      <c r="G11" s="96"/>
      <c r="H11" s="90">
        <f t="shared" si="0"/>
        <v>0.57999999999999996</v>
      </c>
      <c r="I11" s="84" t="str">
        <f t="shared" si="1"/>
        <v xml:space="preserve">Base </v>
      </c>
      <c r="J11" s="84" t="str">
        <f t="shared" si="3"/>
        <v>Small</v>
      </c>
      <c r="K11" s="43"/>
      <c r="L11" s="44">
        <v>477</v>
      </c>
      <c r="M11" s="46">
        <f t="shared" si="2"/>
        <v>11.925000000000001</v>
      </c>
      <c r="N11" s="55" t="s">
        <v>205</v>
      </c>
      <c r="O11" s="43"/>
    </row>
    <row r="12" spans="1:15">
      <c r="A12" s="49" t="s">
        <v>238</v>
      </c>
      <c r="B12" s="50" t="s">
        <v>238</v>
      </c>
      <c r="C12" s="49" t="s">
        <v>202</v>
      </c>
      <c r="D12" s="73">
        <v>40</v>
      </c>
      <c r="E12" s="73">
        <v>40</v>
      </c>
      <c r="F12" s="88">
        <v>0.62</v>
      </c>
      <c r="G12" s="97"/>
      <c r="H12" s="90">
        <f t="shared" si="0"/>
        <v>0.62</v>
      </c>
      <c r="I12" s="85" t="str">
        <f t="shared" si="1"/>
        <v xml:space="preserve">Base </v>
      </c>
      <c r="J12" s="85" t="str">
        <f>IF(D12&lt;=75,"Small","Large")</f>
        <v>Small</v>
      </c>
      <c r="K12" s="50"/>
      <c r="L12" s="45">
        <v>504</v>
      </c>
      <c r="M12" s="51">
        <f t="shared" si="2"/>
        <v>12.6</v>
      </c>
      <c r="N12" s="52" t="s">
        <v>191</v>
      </c>
      <c r="O12" s="43"/>
    </row>
    <row r="13" spans="1:15">
      <c r="A13" s="54" t="s">
        <v>238</v>
      </c>
      <c r="B13" s="43" t="s">
        <v>238</v>
      </c>
      <c r="C13" s="43" t="s">
        <v>207</v>
      </c>
      <c r="D13" s="73">
        <v>30</v>
      </c>
      <c r="E13" s="73">
        <v>30</v>
      </c>
      <c r="F13" s="89">
        <v>0.61</v>
      </c>
      <c r="G13" s="96"/>
      <c r="H13" s="90">
        <f t="shared" si="0"/>
        <v>0.61</v>
      </c>
      <c r="I13" s="84" t="str">
        <f t="shared" si="1"/>
        <v xml:space="preserve">Base </v>
      </c>
      <c r="J13" s="84" t="str">
        <f>IF(E13&lt;=75,"Small","Large")</f>
        <v>Small</v>
      </c>
      <c r="K13" s="43"/>
      <c r="L13" s="44">
        <v>397</v>
      </c>
      <c r="M13" s="46">
        <f t="shared" si="2"/>
        <v>13.233333333333333</v>
      </c>
      <c r="N13" s="55" t="s">
        <v>205</v>
      </c>
      <c r="O13" s="43"/>
    </row>
    <row r="14" spans="1:15">
      <c r="A14" s="54" t="s">
        <v>238</v>
      </c>
      <c r="B14" s="43" t="s">
        <v>238</v>
      </c>
      <c r="C14" s="43" t="s">
        <v>215</v>
      </c>
      <c r="D14" s="73">
        <v>40</v>
      </c>
      <c r="E14" s="73">
        <v>40</v>
      </c>
      <c r="F14" s="89">
        <v>0.62</v>
      </c>
      <c r="G14" s="96"/>
      <c r="H14" s="90">
        <f t="shared" si="0"/>
        <v>0.62</v>
      </c>
      <c r="I14" s="84" t="str">
        <f t="shared" si="1"/>
        <v xml:space="preserve">Base </v>
      </c>
      <c r="J14" s="84" t="str">
        <f>IF(E14&lt;=75,"Small","Large")</f>
        <v>Small</v>
      </c>
      <c r="K14" s="43"/>
      <c r="L14" s="44">
        <v>538</v>
      </c>
      <c r="M14" s="46">
        <f t="shared" si="2"/>
        <v>13.45</v>
      </c>
      <c r="N14" s="55" t="s">
        <v>213</v>
      </c>
      <c r="O14" s="43"/>
    </row>
    <row r="15" spans="1:15">
      <c r="A15" s="49" t="s">
        <v>238</v>
      </c>
      <c r="B15" s="50" t="s">
        <v>238</v>
      </c>
      <c r="C15" s="49" t="s">
        <v>195</v>
      </c>
      <c r="D15" s="73">
        <v>100</v>
      </c>
      <c r="E15" s="73">
        <v>200</v>
      </c>
      <c r="F15" s="87"/>
      <c r="G15" s="95">
        <v>0.82</v>
      </c>
      <c r="H15" s="90">
        <f t="shared" si="0"/>
        <v>0.82</v>
      </c>
      <c r="I15" s="85" t="str">
        <f t="shared" si="1"/>
        <v xml:space="preserve">Base </v>
      </c>
      <c r="J15" s="85" t="str">
        <f>IF(D15&lt;=75,"Small","Large")</f>
        <v>Large</v>
      </c>
      <c r="K15" s="50"/>
      <c r="L15" s="45">
        <f>(3000+2440)/2</f>
        <v>2720</v>
      </c>
      <c r="M15" s="51">
        <f t="shared" si="2"/>
        <v>13.6</v>
      </c>
      <c r="N15" s="52" t="s">
        <v>191</v>
      </c>
      <c r="O15" s="43"/>
    </row>
    <row r="16" spans="1:15">
      <c r="A16" s="43" t="s">
        <v>238</v>
      </c>
      <c r="B16" s="43" t="s">
        <v>238</v>
      </c>
      <c r="C16" s="43" t="s">
        <v>174</v>
      </c>
      <c r="D16" s="94">
        <v>75</v>
      </c>
      <c r="E16" s="94">
        <v>365</v>
      </c>
      <c r="F16" s="86"/>
      <c r="G16" s="96">
        <v>0.76</v>
      </c>
      <c r="H16" s="90">
        <f t="shared" si="0"/>
        <v>0.76</v>
      </c>
      <c r="I16" s="84" t="str">
        <f t="shared" si="1"/>
        <v xml:space="preserve">Base </v>
      </c>
      <c r="J16" s="84" t="str">
        <f>IF(E16&lt;=75,"Small","Large")</f>
        <v>Large</v>
      </c>
      <c r="K16" s="43"/>
      <c r="L16" s="44">
        <v>5000</v>
      </c>
      <c r="M16" s="46">
        <f t="shared" si="2"/>
        <v>13.698630136986301</v>
      </c>
      <c r="N16" s="47" t="s">
        <v>22</v>
      </c>
      <c r="O16" s="43"/>
    </row>
    <row r="17" spans="1:15">
      <c r="A17" s="49" t="s">
        <v>238</v>
      </c>
      <c r="B17" s="50" t="s">
        <v>238</v>
      </c>
      <c r="C17" s="49" t="s">
        <v>201</v>
      </c>
      <c r="D17" s="73">
        <v>30</v>
      </c>
      <c r="E17" s="73">
        <v>30</v>
      </c>
      <c r="F17" s="88">
        <v>0.62</v>
      </c>
      <c r="G17" s="97"/>
      <c r="H17" s="90">
        <f t="shared" si="0"/>
        <v>0.62</v>
      </c>
      <c r="I17" s="85" t="str">
        <f t="shared" si="1"/>
        <v xml:space="preserve">Base </v>
      </c>
      <c r="J17" s="85" t="str">
        <f>IF(D17&lt;=75,"Small","Large")</f>
        <v>Small</v>
      </c>
      <c r="K17" s="50"/>
      <c r="L17" s="45">
        <v>433</v>
      </c>
      <c r="M17" s="51">
        <f t="shared" si="2"/>
        <v>14.433333333333334</v>
      </c>
      <c r="N17" s="52" t="s">
        <v>191</v>
      </c>
      <c r="O17" s="43"/>
    </row>
    <row r="18" spans="1:15">
      <c r="A18" s="54" t="s">
        <v>238</v>
      </c>
      <c r="B18" s="43" t="s">
        <v>238</v>
      </c>
      <c r="C18" s="43" t="s">
        <v>216</v>
      </c>
      <c r="D18" s="73">
        <v>50</v>
      </c>
      <c r="E18" s="73">
        <v>40</v>
      </c>
      <c r="F18" s="89">
        <v>0.62</v>
      </c>
      <c r="G18" s="96"/>
      <c r="H18" s="90">
        <f t="shared" si="0"/>
        <v>0.62</v>
      </c>
      <c r="I18" s="84" t="str">
        <f t="shared" si="1"/>
        <v xml:space="preserve">Base </v>
      </c>
      <c r="J18" s="84" t="str">
        <f>IF(E18&lt;=75,"Small","Large")</f>
        <v>Small</v>
      </c>
      <c r="K18" s="43"/>
      <c r="L18" s="44">
        <v>578</v>
      </c>
      <c r="M18" s="46">
        <f t="shared" si="2"/>
        <v>14.45</v>
      </c>
      <c r="N18" s="55" t="s">
        <v>213</v>
      </c>
      <c r="O18" s="43"/>
    </row>
    <row r="19" spans="1:15">
      <c r="A19" s="54" t="s">
        <v>238</v>
      </c>
      <c r="B19" s="43" t="s">
        <v>238</v>
      </c>
      <c r="C19" s="43" t="s">
        <v>210</v>
      </c>
      <c r="D19" s="73">
        <v>50</v>
      </c>
      <c r="E19" s="73">
        <v>40</v>
      </c>
      <c r="F19" s="89">
        <v>0.57999999999999996</v>
      </c>
      <c r="G19" s="96"/>
      <c r="H19" s="90">
        <f t="shared" si="0"/>
        <v>0.57999999999999996</v>
      </c>
      <c r="I19" s="84" t="str">
        <f t="shared" si="1"/>
        <v xml:space="preserve">Base </v>
      </c>
      <c r="J19" s="84" t="str">
        <f>IF(E19&lt;=75,"Small","Large")</f>
        <v>Small</v>
      </c>
      <c r="K19" s="43"/>
      <c r="L19" s="44">
        <v>605</v>
      </c>
      <c r="M19" s="46">
        <f t="shared" si="2"/>
        <v>15.125</v>
      </c>
      <c r="N19" s="55" t="s">
        <v>205</v>
      </c>
      <c r="O19" s="43"/>
    </row>
    <row r="20" spans="1:15">
      <c r="A20" s="49" t="s">
        <v>238</v>
      </c>
      <c r="B20" s="50" t="s">
        <v>238</v>
      </c>
      <c r="C20" s="49" t="s">
        <v>199</v>
      </c>
      <c r="D20" s="73">
        <v>80</v>
      </c>
      <c r="E20" s="73">
        <v>512</v>
      </c>
      <c r="F20" s="87"/>
      <c r="G20" s="95">
        <v>0.83</v>
      </c>
      <c r="H20" s="90">
        <f t="shared" si="0"/>
        <v>0.83</v>
      </c>
      <c r="I20" s="85" t="str">
        <f t="shared" si="1"/>
        <v xml:space="preserve">Tier 1 Eff. </v>
      </c>
      <c r="J20" s="85" t="str">
        <f>IF(D20&lt;=75,"Small","Large")</f>
        <v>Large</v>
      </c>
      <c r="K20" s="50"/>
      <c r="L20" s="45">
        <v>7886.2</v>
      </c>
      <c r="M20" s="51">
        <f t="shared" si="2"/>
        <v>15.402734375</v>
      </c>
      <c r="N20" s="53" t="s">
        <v>200</v>
      </c>
      <c r="O20" s="43"/>
    </row>
    <row r="21" spans="1:15">
      <c r="A21" s="54" t="s">
        <v>238</v>
      </c>
      <c r="B21" s="43" t="s">
        <v>238</v>
      </c>
      <c r="C21" s="43" t="s">
        <v>218</v>
      </c>
      <c r="D21" s="73">
        <v>40</v>
      </c>
      <c r="E21" s="73">
        <v>40</v>
      </c>
      <c r="F21" s="89">
        <v>0.69</v>
      </c>
      <c r="G21" s="96"/>
      <c r="H21" s="90">
        <f t="shared" si="0"/>
        <v>0.69</v>
      </c>
      <c r="I21" s="84" t="str">
        <f t="shared" si="1"/>
        <v xml:space="preserve">High Eff. </v>
      </c>
      <c r="J21" s="84" t="str">
        <f t="shared" ref="J21:J26" si="4">IF(E21&lt;=75,"Small","Large")</f>
        <v>Small</v>
      </c>
      <c r="K21" s="43"/>
      <c r="L21" s="44">
        <v>648</v>
      </c>
      <c r="M21" s="46">
        <f t="shared" si="2"/>
        <v>16.2</v>
      </c>
      <c r="N21" s="55" t="s">
        <v>213</v>
      </c>
      <c r="O21" s="43"/>
    </row>
    <row r="22" spans="1:15">
      <c r="A22" s="54" t="s">
        <v>238</v>
      </c>
      <c r="B22" s="43" t="s">
        <v>238</v>
      </c>
      <c r="C22" s="43" t="s">
        <v>209</v>
      </c>
      <c r="D22" s="73">
        <v>40</v>
      </c>
      <c r="E22" s="73">
        <v>40</v>
      </c>
      <c r="F22" s="89">
        <v>0.59</v>
      </c>
      <c r="G22" s="96"/>
      <c r="H22" s="90">
        <f t="shared" si="0"/>
        <v>0.59</v>
      </c>
      <c r="I22" s="84" t="str">
        <f t="shared" si="1"/>
        <v xml:space="preserve">Base </v>
      </c>
      <c r="J22" s="84" t="str">
        <f t="shared" si="4"/>
        <v>Small</v>
      </c>
      <c r="K22" s="43"/>
      <c r="L22" s="44">
        <v>668</v>
      </c>
      <c r="M22" s="46">
        <f t="shared" si="2"/>
        <v>16.7</v>
      </c>
      <c r="N22" s="55" t="s">
        <v>205</v>
      </c>
      <c r="O22" s="43"/>
    </row>
    <row r="23" spans="1:15">
      <c r="A23" s="48" t="s">
        <v>238</v>
      </c>
      <c r="B23" s="43" t="s">
        <v>238</v>
      </c>
      <c r="C23" s="43" t="s">
        <v>185</v>
      </c>
      <c r="D23" s="94">
        <v>100</v>
      </c>
      <c r="E23" s="94">
        <v>199</v>
      </c>
      <c r="F23" s="86"/>
      <c r="G23" s="98">
        <v>0.8</v>
      </c>
      <c r="H23" s="90">
        <f t="shared" si="0"/>
        <v>0.8</v>
      </c>
      <c r="I23" s="84" t="str">
        <f t="shared" si="1"/>
        <v xml:space="preserve">Base </v>
      </c>
      <c r="J23" s="84" t="str">
        <f t="shared" si="4"/>
        <v>Large</v>
      </c>
      <c r="K23" s="43"/>
      <c r="L23" s="44">
        <v>3442.69</v>
      </c>
      <c r="M23" s="46">
        <f t="shared" si="2"/>
        <v>17.299949748743717</v>
      </c>
      <c r="N23" s="47" t="s">
        <v>22</v>
      </c>
      <c r="O23" s="43"/>
    </row>
    <row r="24" spans="1:15">
      <c r="A24" s="54" t="s">
        <v>238</v>
      </c>
      <c r="B24" s="43" t="s">
        <v>238</v>
      </c>
      <c r="C24" s="43" t="s">
        <v>217</v>
      </c>
      <c r="D24" s="73">
        <v>50</v>
      </c>
      <c r="E24" s="73">
        <v>40</v>
      </c>
      <c r="F24" s="89">
        <v>0.67</v>
      </c>
      <c r="G24" s="96"/>
      <c r="H24" s="90">
        <f t="shared" si="0"/>
        <v>0.67</v>
      </c>
      <c r="I24" s="84" t="str">
        <f t="shared" si="1"/>
        <v xml:space="preserve">High Eff. </v>
      </c>
      <c r="J24" s="84" t="str">
        <f t="shared" si="4"/>
        <v>Small</v>
      </c>
      <c r="K24" s="43"/>
      <c r="L24" s="44">
        <v>697</v>
      </c>
      <c r="M24" s="46">
        <f t="shared" si="2"/>
        <v>17.425000000000001</v>
      </c>
      <c r="N24" s="55" t="s">
        <v>213</v>
      </c>
      <c r="O24" s="43"/>
    </row>
    <row r="25" spans="1:15">
      <c r="A25" s="54" t="s">
        <v>238</v>
      </c>
      <c r="B25" s="43" t="s">
        <v>238</v>
      </c>
      <c r="C25" s="43" t="s">
        <v>208</v>
      </c>
      <c r="D25" s="73">
        <v>50</v>
      </c>
      <c r="E25" s="73">
        <v>40</v>
      </c>
      <c r="F25" s="89">
        <v>0.57999999999999996</v>
      </c>
      <c r="G25" s="96"/>
      <c r="H25" s="90">
        <f t="shared" si="0"/>
        <v>0.57999999999999996</v>
      </c>
      <c r="I25" s="84" t="str">
        <f t="shared" si="1"/>
        <v xml:space="preserve">Base </v>
      </c>
      <c r="J25" s="84" t="str">
        <f t="shared" si="4"/>
        <v>Small</v>
      </c>
      <c r="K25" s="43"/>
      <c r="L25" s="44">
        <v>708</v>
      </c>
      <c r="M25" s="46">
        <f t="shared" si="2"/>
        <v>17.7</v>
      </c>
      <c r="N25" s="55" t="s">
        <v>205</v>
      </c>
      <c r="O25" s="43"/>
    </row>
    <row r="26" spans="1:15">
      <c r="A26" s="54" t="s">
        <v>238</v>
      </c>
      <c r="B26" s="43" t="s">
        <v>238</v>
      </c>
      <c r="C26" s="43" t="s">
        <v>220</v>
      </c>
      <c r="D26" s="73">
        <v>40</v>
      </c>
      <c r="E26" s="73">
        <v>36</v>
      </c>
      <c r="F26" s="89">
        <v>0.67</v>
      </c>
      <c r="G26" s="96"/>
      <c r="H26" s="90">
        <f t="shared" si="0"/>
        <v>0.67</v>
      </c>
      <c r="I26" s="84" t="str">
        <f t="shared" si="1"/>
        <v xml:space="preserve">High Eff. </v>
      </c>
      <c r="J26" s="84" t="str">
        <f t="shared" si="4"/>
        <v>Small</v>
      </c>
      <c r="K26" s="43"/>
      <c r="L26" s="44">
        <v>757</v>
      </c>
      <c r="M26" s="46">
        <f t="shared" si="2"/>
        <v>21.027777777777779</v>
      </c>
      <c r="N26" s="55" t="s">
        <v>213</v>
      </c>
      <c r="O26" s="43"/>
    </row>
    <row r="27" spans="1:15">
      <c r="A27" s="49" t="s">
        <v>238</v>
      </c>
      <c r="B27" s="50" t="s">
        <v>238</v>
      </c>
      <c r="C27" s="49" t="s">
        <v>196</v>
      </c>
      <c r="D27" s="73">
        <v>124</v>
      </c>
      <c r="E27" s="73">
        <v>500</v>
      </c>
      <c r="F27" s="87"/>
      <c r="G27" s="95">
        <v>0.96</v>
      </c>
      <c r="H27" s="90">
        <f t="shared" si="0"/>
        <v>0.96</v>
      </c>
      <c r="I27" s="85" t="str">
        <f t="shared" si="1"/>
        <v xml:space="preserve">Tier 2 Eff. </v>
      </c>
      <c r="J27" s="85" t="str">
        <f>IF(D27&lt;=75,"Small","Large")</f>
        <v>Large</v>
      </c>
      <c r="K27" s="50"/>
      <c r="L27" s="45">
        <v>10678</v>
      </c>
      <c r="M27" s="51">
        <f t="shared" si="2"/>
        <v>21.356000000000002</v>
      </c>
      <c r="N27" s="52" t="s">
        <v>191</v>
      </c>
      <c r="O27" s="43"/>
    </row>
    <row r="28" spans="1:15">
      <c r="A28" s="49" t="s">
        <v>238</v>
      </c>
      <c r="B28" s="50" t="s">
        <v>238</v>
      </c>
      <c r="C28" s="49" t="s">
        <v>203</v>
      </c>
      <c r="D28" s="73">
        <v>40</v>
      </c>
      <c r="E28" s="73">
        <v>40</v>
      </c>
      <c r="F28" s="88">
        <v>0.7</v>
      </c>
      <c r="G28" s="97"/>
      <c r="H28" s="90">
        <f t="shared" si="0"/>
        <v>0.7</v>
      </c>
      <c r="I28" s="85" t="str">
        <f t="shared" si="1"/>
        <v xml:space="preserve">High Eff. </v>
      </c>
      <c r="J28" s="85" t="str">
        <f>IF(D28&lt;=75,"Small","Large")</f>
        <v>Small</v>
      </c>
      <c r="K28" s="50"/>
      <c r="L28" s="45">
        <v>875</v>
      </c>
      <c r="M28" s="51">
        <f t="shared" si="2"/>
        <v>21.875</v>
      </c>
      <c r="N28" s="52" t="s">
        <v>191</v>
      </c>
      <c r="O28" s="43"/>
    </row>
    <row r="29" spans="1:15">
      <c r="A29" s="43" t="s">
        <v>238</v>
      </c>
      <c r="B29" s="43" t="s">
        <v>238</v>
      </c>
      <c r="C29" s="43" t="s">
        <v>187</v>
      </c>
      <c r="D29" s="94">
        <v>130</v>
      </c>
      <c r="E29" s="94">
        <v>399.9</v>
      </c>
      <c r="F29" s="86"/>
      <c r="G29" s="98">
        <v>0.95</v>
      </c>
      <c r="H29" s="90">
        <f t="shared" si="0"/>
        <v>0.95</v>
      </c>
      <c r="I29" s="84" t="str">
        <f t="shared" si="1"/>
        <v xml:space="preserve">Tier 2 Eff. </v>
      </c>
      <c r="J29" s="84" t="str">
        <f>IF(E29&lt;=75,"Small","Large")</f>
        <v>Large</v>
      </c>
      <c r="K29" s="43"/>
      <c r="L29" s="44">
        <v>8814.39</v>
      </c>
      <c r="M29" s="46">
        <f t="shared" si="2"/>
        <v>22.041485371342837</v>
      </c>
      <c r="N29" s="47" t="s">
        <v>22</v>
      </c>
      <c r="O29" s="43"/>
    </row>
    <row r="30" spans="1:15">
      <c r="A30" s="54" t="s">
        <v>238</v>
      </c>
      <c r="B30" s="43" t="s">
        <v>238</v>
      </c>
      <c r="C30" s="43" t="s">
        <v>219</v>
      </c>
      <c r="D30" s="73">
        <v>50</v>
      </c>
      <c r="E30" s="73">
        <v>36</v>
      </c>
      <c r="F30" s="89">
        <v>0.67</v>
      </c>
      <c r="G30" s="96"/>
      <c r="H30" s="90">
        <f t="shared" si="0"/>
        <v>0.67</v>
      </c>
      <c r="I30" s="84" t="str">
        <f t="shared" si="1"/>
        <v xml:space="preserve">High Eff. </v>
      </c>
      <c r="J30" s="84" t="str">
        <f>IF(E30&lt;=75,"Small","Large")</f>
        <v>Small</v>
      </c>
      <c r="K30" s="43"/>
      <c r="L30" s="44">
        <v>798</v>
      </c>
      <c r="M30" s="46">
        <f t="shared" si="2"/>
        <v>22.166666666666668</v>
      </c>
      <c r="N30" s="55" t="s">
        <v>213</v>
      </c>
      <c r="O30" s="43"/>
    </row>
    <row r="31" spans="1:15">
      <c r="A31" s="49" t="s">
        <v>238</v>
      </c>
      <c r="B31" s="50" t="s">
        <v>238</v>
      </c>
      <c r="C31" s="49" t="s">
        <v>192</v>
      </c>
      <c r="D31" s="73">
        <v>100</v>
      </c>
      <c r="E31" s="73">
        <v>200</v>
      </c>
      <c r="F31" s="87"/>
      <c r="G31" s="95">
        <v>0.93300000000000005</v>
      </c>
      <c r="H31" s="90">
        <f t="shared" si="0"/>
        <v>0.93300000000000005</v>
      </c>
      <c r="I31" s="85" t="str">
        <f t="shared" si="1"/>
        <v xml:space="preserve">Tier 2 Eff. </v>
      </c>
      <c r="J31" s="85" t="str">
        <f>IF(D31&lt;=75,"Small","Large")</f>
        <v>Large</v>
      </c>
      <c r="K31" s="50"/>
      <c r="L31" s="45">
        <v>4473</v>
      </c>
      <c r="M31" s="51">
        <f t="shared" si="2"/>
        <v>22.364999999999998</v>
      </c>
      <c r="N31" s="52" t="s">
        <v>191</v>
      </c>
      <c r="O31" s="43"/>
    </row>
    <row r="32" spans="1:15">
      <c r="A32" s="43" t="s">
        <v>238</v>
      </c>
      <c r="B32" s="43" t="s">
        <v>238</v>
      </c>
      <c r="C32" s="43" t="s">
        <v>173</v>
      </c>
      <c r="D32" s="94">
        <v>75</v>
      </c>
      <c r="E32" s="94">
        <v>305</v>
      </c>
      <c r="F32" s="86"/>
      <c r="G32" s="96">
        <v>0.8</v>
      </c>
      <c r="H32" s="90">
        <f t="shared" si="0"/>
        <v>0.8</v>
      </c>
      <c r="I32" s="84" t="str">
        <f t="shared" si="1"/>
        <v xml:space="preserve">Base </v>
      </c>
      <c r="J32" s="84" t="str">
        <f>IF(E32&lt;=75,"Small","Large")</f>
        <v>Large</v>
      </c>
      <c r="K32" s="44">
        <v>10458.84</v>
      </c>
      <c r="L32" s="44">
        <f>6296.22+660.99</f>
        <v>6957.21</v>
      </c>
      <c r="M32" s="46">
        <f t="shared" si="2"/>
        <v>22.810524590163933</v>
      </c>
      <c r="N32" s="47" t="s">
        <v>22</v>
      </c>
      <c r="O32" s="43"/>
    </row>
    <row r="33" spans="1:15">
      <c r="A33" s="43" t="s">
        <v>238</v>
      </c>
      <c r="B33" s="43" t="s">
        <v>238</v>
      </c>
      <c r="C33" s="43" t="s">
        <v>189</v>
      </c>
      <c r="D33" s="94">
        <v>100</v>
      </c>
      <c r="E33" s="94">
        <v>199</v>
      </c>
      <c r="F33" s="86"/>
      <c r="G33" s="96">
        <v>0.95</v>
      </c>
      <c r="H33" s="90">
        <f t="shared" si="0"/>
        <v>0.95</v>
      </c>
      <c r="I33" s="84" t="str">
        <f t="shared" si="1"/>
        <v xml:space="preserve">Tier 2 Eff. </v>
      </c>
      <c r="J33" s="84" t="str">
        <f>IF(E33&lt;=75,"Small","Large")</f>
        <v>Large</v>
      </c>
      <c r="K33" s="43"/>
      <c r="L33" s="44">
        <v>4701.6899999999996</v>
      </c>
      <c r="M33" s="46">
        <f t="shared" si="2"/>
        <v>23.626582914572861</v>
      </c>
      <c r="N33" s="47" t="s">
        <v>22</v>
      </c>
      <c r="O33" s="43"/>
    </row>
    <row r="34" spans="1:15">
      <c r="A34" s="49" t="s">
        <v>238</v>
      </c>
      <c r="B34" s="50" t="s">
        <v>238</v>
      </c>
      <c r="C34" s="49" t="s">
        <v>197</v>
      </c>
      <c r="D34" s="73">
        <v>119</v>
      </c>
      <c r="E34" s="73">
        <v>199</v>
      </c>
      <c r="F34" s="87"/>
      <c r="G34" s="95">
        <v>0.96</v>
      </c>
      <c r="H34" s="90">
        <f t="shared" si="0"/>
        <v>0.96</v>
      </c>
      <c r="I34" s="85" t="str">
        <f t="shared" si="1"/>
        <v xml:space="preserve">Tier 2 Eff. </v>
      </c>
      <c r="J34" s="85" t="str">
        <f>IF(D34&lt;=75,"Small","Large")</f>
        <v>Large</v>
      </c>
      <c r="K34" s="50"/>
      <c r="L34" s="45">
        <v>4900</v>
      </c>
      <c r="M34" s="51">
        <f t="shared" si="2"/>
        <v>24.623115577889447</v>
      </c>
      <c r="N34" s="52" t="s">
        <v>191</v>
      </c>
      <c r="O34" s="43"/>
    </row>
    <row r="35" spans="1:15">
      <c r="A35" s="49" t="s">
        <v>238</v>
      </c>
      <c r="B35" s="50" t="s">
        <v>238</v>
      </c>
      <c r="C35" s="49" t="s">
        <v>197</v>
      </c>
      <c r="D35" s="73">
        <v>119</v>
      </c>
      <c r="E35" s="73">
        <v>199</v>
      </c>
      <c r="F35" s="87"/>
      <c r="G35" s="95">
        <v>0.96</v>
      </c>
      <c r="H35" s="90">
        <f t="shared" si="0"/>
        <v>0.96</v>
      </c>
      <c r="I35" s="85" t="str">
        <f t="shared" si="1"/>
        <v xml:space="preserve">Tier 2 Eff. </v>
      </c>
      <c r="J35" s="85" t="str">
        <f>IF(D35&lt;=75,"Small","Large")</f>
        <v>Large</v>
      </c>
      <c r="K35" s="50"/>
      <c r="L35" s="45">
        <v>5064</v>
      </c>
      <c r="M35" s="51">
        <f t="shared" si="2"/>
        <v>25.447236180904522</v>
      </c>
      <c r="N35" s="52" t="s">
        <v>191</v>
      </c>
      <c r="O35" s="43"/>
    </row>
    <row r="36" spans="1:15">
      <c r="A36" s="43" t="s">
        <v>238</v>
      </c>
      <c r="B36" s="43" t="s">
        <v>238</v>
      </c>
      <c r="C36" s="43" t="s">
        <v>186</v>
      </c>
      <c r="D36" s="94">
        <v>130</v>
      </c>
      <c r="E36" s="94">
        <v>300</v>
      </c>
      <c r="F36" s="86"/>
      <c r="G36" s="98">
        <v>0.95</v>
      </c>
      <c r="H36" s="90">
        <f t="shared" si="0"/>
        <v>0.95</v>
      </c>
      <c r="I36" s="84" t="str">
        <f t="shared" si="1"/>
        <v xml:space="preserve">Tier 2 Eff. </v>
      </c>
      <c r="J36" s="84" t="str">
        <f>IF(E36&lt;=75,"Small","Large")</f>
        <v>Large</v>
      </c>
      <c r="K36" s="43"/>
      <c r="L36" s="44">
        <v>7657.32</v>
      </c>
      <c r="M36" s="46">
        <f t="shared" si="2"/>
        <v>25.5244</v>
      </c>
      <c r="N36" s="47" t="s">
        <v>22</v>
      </c>
      <c r="O36" s="43"/>
    </row>
    <row r="37" spans="1:15">
      <c r="A37" s="49" t="s">
        <v>238</v>
      </c>
      <c r="B37" s="50" t="s">
        <v>238</v>
      </c>
      <c r="C37" s="49" t="s">
        <v>198</v>
      </c>
      <c r="D37" s="73">
        <v>125</v>
      </c>
      <c r="E37" s="73">
        <v>285</v>
      </c>
      <c r="F37" s="87"/>
      <c r="G37" s="95">
        <v>0.96</v>
      </c>
      <c r="H37" s="90">
        <f t="shared" si="0"/>
        <v>0.96</v>
      </c>
      <c r="I37" s="85" t="str">
        <f t="shared" si="1"/>
        <v xml:space="preserve">Tier 2 Eff. </v>
      </c>
      <c r="J37" s="85" t="str">
        <f>IF(D37&lt;=75,"Small","Large")</f>
        <v>Large</v>
      </c>
      <c r="K37" s="50"/>
      <c r="L37" s="45">
        <v>7550</v>
      </c>
      <c r="M37" s="51">
        <f t="shared" si="2"/>
        <v>26.491228070175438</v>
      </c>
      <c r="N37" s="52" t="s">
        <v>191</v>
      </c>
      <c r="O37" s="43"/>
    </row>
    <row r="38" spans="1:15">
      <c r="A38" s="43" t="s">
        <v>238</v>
      </c>
      <c r="B38" s="43" t="s">
        <v>238</v>
      </c>
      <c r="C38" s="43" t="s">
        <v>188</v>
      </c>
      <c r="D38" s="94">
        <v>100</v>
      </c>
      <c r="E38" s="94">
        <v>150</v>
      </c>
      <c r="F38" s="86"/>
      <c r="G38" s="96">
        <v>0.95</v>
      </c>
      <c r="H38" s="90">
        <f t="shared" si="0"/>
        <v>0.95</v>
      </c>
      <c r="I38" s="84" t="str">
        <f t="shared" si="1"/>
        <v xml:space="preserve">Tier 2 Eff. </v>
      </c>
      <c r="J38" s="84" t="str">
        <f>IF(E38&lt;=75,"Small","Large")</f>
        <v>Large</v>
      </c>
      <c r="K38" s="43"/>
      <c r="L38" s="44">
        <v>4589.8900000000003</v>
      </c>
      <c r="M38" s="46">
        <f t="shared" si="2"/>
        <v>30.599266666666669</v>
      </c>
      <c r="N38" s="47" t="s">
        <v>22</v>
      </c>
      <c r="O38" s="43"/>
    </row>
    <row r="39" spans="1:15">
      <c r="A39" s="43" t="s">
        <v>238</v>
      </c>
      <c r="B39" s="43" t="s">
        <v>238</v>
      </c>
      <c r="C39" s="43" t="s">
        <v>172</v>
      </c>
      <c r="D39" s="73">
        <v>100</v>
      </c>
      <c r="E39" s="73">
        <v>250</v>
      </c>
      <c r="F39" s="86"/>
      <c r="G39" s="96">
        <v>0.95</v>
      </c>
      <c r="H39" s="90">
        <f t="shared" si="0"/>
        <v>0.95</v>
      </c>
      <c r="I39" s="84" t="str">
        <f t="shared" si="1"/>
        <v xml:space="preserve">Tier 2 Eff. </v>
      </c>
      <c r="J39" s="84" t="str">
        <f>IF(E39&lt;=75,"Small","Large")</f>
        <v>Large</v>
      </c>
      <c r="K39" s="43"/>
      <c r="L39" s="44">
        <f>8502.99+267.69</f>
        <v>8770.68</v>
      </c>
      <c r="M39" s="46">
        <f t="shared" si="2"/>
        <v>35.082720000000002</v>
      </c>
      <c r="N39" s="47" t="s">
        <v>22</v>
      </c>
      <c r="O39" s="43"/>
    </row>
    <row r="40" spans="1:15">
      <c r="A40" s="43" t="s">
        <v>238</v>
      </c>
      <c r="B40" s="43" t="s">
        <v>238</v>
      </c>
      <c r="C40" s="43" t="s">
        <v>171</v>
      </c>
      <c r="D40" s="94">
        <v>119</v>
      </c>
      <c r="E40" s="94">
        <v>199</v>
      </c>
      <c r="F40" s="86"/>
      <c r="G40" s="96">
        <v>0.95</v>
      </c>
      <c r="H40" s="90">
        <f t="shared" si="0"/>
        <v>0.95</v>
      </c>
      <c r="I40" s="84" t="str">
        <f t="shared" si="1"/>
        <v xml:space="preserve">Tier 2 Eff. </v>
      </c>
      <c r="J40" s="84" t="str">
        <f>IF(E40&lt;=75,"Small","Large")</f>
        <v>Large</v>
      </c>
      <c r="K40" s="43"/>
      <c r="L40" s="44">
        <f>6625.13+372.99</f>
        <v>6998.12</v>
      </c>
      <c r="M40" s="46">
        <f t="shared" si="2"/>
        <v>35.166432160804021</v>
      </c>
      <c r="N40" s="47" t="s">
        <v>22</v>
      </c>
      <c r="O40" s="43"/>
    </row>
    <row r="41" spans="1:15">
      <c r="A41" s="43" t="s">
        <v>238</v>
      </c>
      <c r="B41" s="43" t="s">
        <v>238</v>
      </c>
      <c r="C41" s="43" t="s">
        <v>184</v>
      </c>
      <c r="D41" s="94">
        <v>119</v>
      </c>
      <c r="E41" s="94">
        <v>160</v>
      </c>
      <c r="F41" s="86"/>
      <c r="G41" s="96">
        <v>0.95</v>
      </c>
      <c r="H41" s="90">
        <f t="shared" si="0"/>
        <v>0.95</v>
      </c>
      <c r="I41" s="84" t="str">
        <f t="shared" si="1"/>
        <v xml:space="preserve">Tier 2 Eff. </v>
      </c>
      <c r="J41" s="84" t="str">
        <f>IF(E41&lt;=75,"Small","Large")</f>
        <v>Large</v>
      </c>
      <c r="K41" s="44">
        <v>6795</v>
      </c>
      <c r="L41" s="44">
        <v>5653.49</v>
      </c>
      <c r="M41" s="46">
        <f t="shared" si="2"/>
        <v>35.334312499999996</v>
      </c>
      <c r="N41" s="47" t="s">
        <v>22</v>
      </c>
      <c r="O41" s="43"/>
    </row>
    <row r="42" spans="1:15">
      <c r="O42" s="43"/>
    </row>
    <row r="43" spans="1:15">
      <c r="A43" s="43"/>
      <c r="B43" s="43"/>
      <c r="C43" s="43"/>
      <c r="D43" s="43"/>
      <c r="E43" s="43"/>
      <c r="F43" s="43"/>
      <c r="G43" s="43"/>
      <c r="H43" s="43"/>
      <c r="I43" s="43"/>
      <c r="J43" s="43"/>
      <c r="K43" s="43"/>
      <c r="L43" s="43"/>
      <c r="M43" s="43"/>
      <c r="N43" s="43"/>
      <c r="O43" s="43"/>
    </row>
    <row r="44" spans="1:15">
      <c r="A44" s="43"/>
      <c r="B44" s="43"/>
      <c r="C44" s="43"/>
      <c r="D44" s="43"/>
      <c r="E44" s="43"/>
      <c r="F44" s="43"/>
      <c r="G44" s="43"/>
      <c r="H44" s="43"/>
      <c r="I44" s="43"/>
      <c r="J44" s="43"/>
      <c r="K44" s="43"/>
      <c r="L44" s="43"/>
      <c r="M44" s="43"/>
      <c r="N44" s="43"/>
      <c r="O44" s="43"/>
    </row>
    <row r="46" spans="1:15">
      <c r="A46" s="43" t="s">
        <v>232</v>
      </c>
    </row>
    <row r="47" spans="1:15" ht="13">
      <c r="A47" s="92" t="s">
        <v>14</v>
      </c>
      <c r="B47" s="92" t="s">
        <v>18</v>
      </c>
      <c r="C47" s="92" t="s">
        <v>15</v>
      </c>
      <c r="D47" s="92" t="s">
        <v>167</v>
      </c>
      <c r="E47" s="92" t="s">
        <v>16</v>
      </c>
      <c r="F47" s="92" t="s">
        <v>17</v>
      </c>
      <c r="G47" s="92" t="s">
        <v>19</v>
      </c>
      <c r="H47" s="92" t="s">
        <v>26</v>
      </c>
      <c r="I47" s="92" t="s">
        <v>183</v>
      </c>
      <c r="J47" s="92" t="s">
        <v>27</v>
      </c>
      <c r="K47" s="92" t="s">
        <v>20</v>
      </c>
      <c r="L47" s="92" t="s">
        <v>23</v>
      </c>
      <c r="M47" s="92" t="s">
        <v>30</v>
      </c>
      <c r="N47" s="92" t="s">
        <v>21</v>
      </c>
    </row>
    <row r="48" spans="1:15">
      <c r="A48" s="49" t="s">
        <v>41</v>
      </c>
      <c r="B48" s="50"/>
      <c r="C48" s="49" t="s">
        <v>193</v>
      </c>
      <c r="D48" s="73">
        <v>93</v>
      </c>
      <c r="E48" s="73">
        <v>200</v>
      </c>
      <c r="F48" s="87"/>
      <c r="G48" s="91">
        <v>0.98</v>
      </c>
      <c r="H48" s="90">
        <f>MAX(F48:G48)</f>
        <v>0.98</v>
      </c>
      <c r="I48" s="85" t="str">
        <f>IF(J48="Small",IF(F48+0.0019*D48&gt;=0.73,"High Eff. ","Base "),IF(AND(G48&gt;=0.83,G48&lt;0.9),"Tier 1 Eff. ",IF(G48&gt;=0.9,"Tier 2 Eff. ","Base ")))</f>
        <v xml:space="preserve">Tier 2 Eff. </v>
      </c>
      <c r="J48" s="85" t="str">
        <f>IF(D48&lt;=75,"Small","Large")</f>
        <v>Large</v>
      </c>
      <c r="K48" s="50"/>
      <c r="L48" s="45">
        <v>18537</v>
      </c>
      <c r="M48" s="51">
        <f>L48/E48</f>
        <v>92.685000000000002</v>
      </c>
      <c r="N48" s="52" t="s">
        <v>191</v>
      </c>
    </row>
  </sheetData>
  <hyperlinks>
    <hyperlink ref="N10" r:id="rId1" xr:uid="{00000000-0004-0000-0F00-000000000000}"/>
    <hyperlink ref="N20" r:id="rId2" xr:uid="{00000000-0004-0000-0F00-000001000000}"/>
  </hyperlinks>
  <pageMargins left="0.75" right="0.75" top="1" bottom="1" header="0.5" footer="0.5"/>
  <pageSetup scale="47" fitToHeight="0" orientation="landscape" r:id="rId3"/>
  <headerFooter alignWithMargins="0"/>
  <tableParts count="1">
    <tablePart r:id="rId4"/>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0"/>
  <dimension ref="A3:F15"/>
  <sheetViews>
    <sheetView workbookViewId="0">
      <selection activeCell="B27" sqref="B27"/>
    </sheetView>
  </sheetViews>
  <sheetFormatPr defaultRowHeight="12.5"/>
  <cols>
    <col min="1" max="1" width="44.36328125" bestFit="1" customWidth="1"/>
    <col min="2" max="2" width="17" bestFit="1" customWidth="1"/>
    <col min="3" max="6" width="12" bestFit="1" customWidth="1"/>
    <col min="8" max="9" width="10.08984375" bestFit="1" customWidth="1"/>
    <col min="10" max="10" width="38.81640625" bestFit="1" customWidth="1"/>
    <col min="11" max="11" width="29.7265625" bestFit="1" customWidth="1"/>
  </cols>
  <sheetData>
    <row r="3" spans="1:6">
      <c r="B3" s="56" t="s">
        <v>180</v>
      </c>
    </row>
    <row r="4" spans="1:6">
      <c r="A4" s="56" t="s">
        <v>181</v>
      </c>
      <c r="B4" t="s">
        <v>182</v>
      </c>
      <c r="C4" t="s">
        <v>234</v>
      </c>
      <c r="D4" t="s">
        <v>235</v>
      </c>
      <c r="E4" t="s">
        <v>233</v>
      </c>
      <c r="F4" t="s">
        <v>29</v>
      </c>
    </row>
    <row r="5" spans="1:6">
      <c r="A5" s="42" t="s">
        <v>175</v>
      </c>
      <c r="B5" s="9"/>
      <c r="C5" s="9"/>
      <c r="D5" s="9"/>
      <c r="E5" s="9"/>
      <c r="F5" s="9"/>
    </row>
    <row r="6" spans="1:6">
      <c r="A6" s="57" t="s">
        <v>176</v>
      </c>
      <c r="B6" s="114">
        <v>3872.9658333333336</v>
      </c>
      <c r="C6" s="114"/>
      <c r="D6" s="114">
        <v>7886.2</v>
      </c>
      <c r="E6" s="114">
        <v>6654.2150000000001</v>
      </c>
      <c r="F6" s="114">
        <v>5840.7671052631595</v>
      </c>
    </row>
    <row r="7" spans="1:6">
      <c r="A7" s="57" t="s">
        <v>31</v>
      </c>
      <c r="B7" s="114">
        <v>14.17756609843155</v>
      </c>
      <c r="C7" s="114"/>
      <c r="D7" s="114">
        <v>15.402734375</v>
      </c>
      <c r="E7" s="114">
        <v>27.304814953529654</v>
      </c>
      <c r="F7" s="114">
        <v>22.532942653049741</v>
      </c>
    </row>
    <row r="8" spans="1:6">
      <c r="A8" s="57" t="s">
        <v>36</v>
      </c>
      <c r="B8" s="99">
        <v>6</v>
      </c>
      <c r="C8" s="99"/>
      <c r="D8" s="99">
        <v>1</v>
      </c>
      <c r="E8" s="99">
        <v>12</v>
      </c>
      <c r="F8" s="99">
        <v>19</v>
      </c>
    </row>
    <row r="9" spans="1:6">
      <c r="A9" s="42" t="s">
        <v>5</v>
      </c>
      <c r="B9" s="99"/>
      <c r="C9" s="99"/>
      <c r="D9" s="99"/>
      <c r="E9" s="99"/>
      <c r="F9" s="99"/>
    </row>
    <row r="10" spans="1:6">
      <c r="A10" s="57" t="s">
        <v>176</v>
      </c>
      <c r="B10" s="114">
        <v>478.63062500000001</v>
      </c>
      <c r="C10" s="114">
        <v>755</v>
      </c>
      <c r="D10" s="99"/>
      <c r="E10" s="99"/>
      <c r="F10" s="99">
        <v>544.43285714285719</v>
      </c>
    </row>
    <row r="11" spans="1:6">
      <c r="A11" s="57" t="s">
        <v>31</v>
      </c>
      <c r="B11" s="99">
        <v>12.522310946637425</v>
      </c>
      <c r="C11" s="114">
        <v>19.738888888888887</v>
      </c>
      <c r="D11" s="99"/>
      <c r="E11" s="99"/>
      <c r="F11" s="99">
        <v>14.240543790030632</v>
      </c>
    </row>
    <row r="12" spans="1:6">
      <c r="A12" s="57" t="s">
        <v>36</v>
      </c>
      <c r="B12" s="99">
        <v>16</v>
      </c>
      <c r="C12" s="99">
        <v>5</v>
      </c>
      <c r="D12" s="99"/>
      <c r="E12" s="99"/>
      <c r="F12" s="99">
        <v>21</v>
      </c>
    </row>
    <row r="13" spans="1:6">
      <c r="A13" s="42" t="s">
        <v>177</v>
      </c>
      <c r="B13" s="114">
        <v>1404.3584090909092</v>
      </c>
      <c r="C13" s="114">
        <v>755</v>
      </c>
      <c r="D13" s="99">
        <v>7886.2</v>
      </c>
      <c r="E13" s="99">
        <v>6654.2150000000001</v>
      </c>
      <c r="F13" s="99">
        <v>3060.1916250000004</v>
      </c>
    </row>
    <row r="14" spans="1:6">
      <c r="A14" s="42" t="s">
        <v>37</v>
      </c>
      <c r="B14" s="99">
        <v>12.973744169854003</v>
      </c>
      <c r="C14" s="114">
        <v>19.738888888888887</v>
      </c>
      <c r="D14" s="99">
        <v>15.402734375</v>
      </c>
      <c r="E14" s="99">
        <v>27.304814953529654</v>
      </c>
      <c r="F14" s="99">
        <v>18.17943324996471</v>
      </c>
    </row>
    <row r="15" spans="1:6">
      <c r="A15" s="42" t="s">
        <v>38</v>
      </c>
      <c r="B15" s="99">
        <v>22</v>
      </c>
      <c r="C15" s="99">
        <v>5</v>
      </c>
      <c r="D15" s="99">
        <v>1</v>
      </c>
      <c r="E15" s="99">
        <v>12</v>
      </c>
      <c r="F15" s="99">
        <v>40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2"/>
  <dimension ref="A1:Z90"/>
  <sheetViews>
    <sheetView workbookViewId="0">
      <selection activeCell="C41" sqref="C41"/>
    </sheetView>
  </sheetViews>
  <sheetFormatPr defaultRowHeight="12.5"/>
  <cols>
    <col min="1" max="1" width="3.7265625" customWidth="1"/>
    <col min="2" max="2" width="43.36328125" customWidth="1"/>
    <col min="3" max="3" width="37.26953125" customWidth="1"/>
    <col min="4" max="4" width="14.36328125" customWidth="1"/>
    <col min="5" max="5" width="9.81640625" customWidth="1"/>
    <col min="11" max="11" width="10.6328125" customWidth="1"/>
  </cols>
  <sheetData>
    <row r="1" spans="1:26" ht="22.5">
      <c r="A1" s="14" t="s">
        <v>47</v>
      </c>
      <c r="B1" s="15"/>
      <c r="C1" s="16"/>
      <c r="D1" s="16"/>
      <c r="E1" s="16"/>
      <c r="F1" s="16"/>
      <c r="G1" s="16"/>
      <c r="H1" s="16"/>
      <c r="I1" s="16"/>
      <c r="J1" s="16"/>
      <c r="K1" s="16"/>
      <c r="L1" s="16"/>
      <c r="M1" s="16"/>
      <c r="N1" s="16"/>
      <c r="O1" s="16"/>
      <c r="P1" s="16"/>
      <c r="Q1" s="16"/>
      <c r="R1" s="16"/>
      <c r="S1" s="16"/>
      <c r="T1" s="16"/>
      <c r="U1" s="16"/>
      <c r="V1" s="16"/>
      <c r="W1" s="16"/>
      <c r="X1" s="16"/>
      <c r="Y1" s="16"/>
      <c r="Z1" s="16"/>
    </row>
    <row r="2" spans="1:26">
      <c r="A2" s="16"/>
      <c r="B2" s="15"/>
      <c r="C2" s="16"/>
      <c r="D2" s="16"/>
      <c r="E2" s="16"/>
      <c r="F2" s="16"/>
      <c r="G2" s="16"/>
      <c r="H2" s="16"/>
      <c r="I2" s="16"/>
      <c r="J2" s="16"/>
      <c r="K2" s="16"/>
      <c r="L2" s="16"/>
      <c r="M2" s="16"/>
      <c r="N2" s="16"/>
      <c r="O2" s="16"/>
      <c r="P2" s="16"/>
      <c r="Q2" s="16"/>
      <c r="R2" s="16"/>
      <c r="S2" s="16"/>
      <c r="T2" s="16"/>
      <c r="U2" s="16"/>
      <c r="V2" s="16"/>
      <c r="W2" s="16"/>
      <c r="X2" s="16"/>
      <c r="Y2" s="16"/>
      <c r="Z2" s="16"/>
    </row>
    <row r="3" spans="1:26">
      <c r="A3" s="16"/>
      <c r="B3" s="15"/>
      <c r="C3" s="16"/>
      <c r="D3" s="16"/>
      <c r="E3" s="16"/>
      <c r="F3" s="16"/>
      <c r="G3" s="16"/>
      <c r="H3" s="16"/>
      <c r="I3" s="16"/>
      <c r="J3" s="16"/>
      <c r="K3" s="16"/>
      <c r="L3" s="16"/>
      <c r="M3" s="16"/>
      <c r="N3" s="16"/>
      <c r="O3" s="16"/>
      <c r="P3" s="16"/>
      <c r="Q3" s="16"/>
      <c r="R3" s="16"/>
      <c r="S3" s="16"/>
      <c r="T3" s="16"/>
      <c r="U3" s="16"/>
      <c r="V3" s="16"/>
      <c r="W3" s="16"/>
      <c r="X3" s="16"/>
      <c r="Y3" s="16"/>
      <c r="Z3" s="16"/>
    </row>
    <row r="4" spans="1:26">
      <c r="A4" s="16"/>
      <c r="B4" s="17" t="s">
        <v>55</v>
      </c>
      <c r="C4" s="17"/>
      <c r="D4" s="16"/>
      <c r="E4" s="16"/>
      <c r="F4" s="16"/>
      <c r="G4" s="16"/>
      <c r="H4" s="16"/>
      <c r="I4" s="16"/>
      <c r="J4" s="16"/>
      <c r="K4" s="16"/>
      <c r="L4" s="16"/>
      <c r="M4" s="16"/>
      <c r="N4" s="17" t="s">
        <v>56</v>
      </c>
      <c r="O4" s="16"/>
      <c r="P4" s="16"/>
      <c r="Q4" s="16"/>
      <c r="R4" s="16"/>
      <c r="S4" s="16"/>
      <c r="T4" s="16"/>
      <c r="U4" s="16"/>
      <c r="V4" s="16"/>
      <c r="W4" s="16"/>
      <c r="X4" s="16"/>
      <c r="Y4" s="16"/>
      <c r="Z4" s="16"/>
    </row>
    <row r="5" spans="1:26" ht="63">
      <c r="A5" s="18"/>
      <c r="B5" s="19" t="s">
        <v>57</v>
      </c>
      <c r="C5" s="19" t="s">
        <v>58</v>
      </c>
      <c r="D5" s="19" t="s">
        <v>59</v>
      </c>
      <c r="E5" s="19" t="s">
        <v>60</v>
      </c>
      <c r="F5" s="19" t="s">
        <v>61</v>
      </c>
      <c r="G5" s="19" t="s">
        <v>62</v>
      </c>
      <c r="H5" s="19" t="s">
        <v>63</v>
      </c>
      <c r="I5" s="19" t="s">
        <v>64</v>
      </c>
      <c r="J5" s="19" t="s">
        <v>65</v>
      </c>
      <c r="K5" s="19" t="s">
        <v>66</v>
      </c>
      <c r="L5" s="19" t="s">
        <v>67</v>
      </c>
      <c r="M5" s="16"/>
      <c r="N5" s="20" t="s">
        <v>59</v>
      </c>
      <c r="O5" s="20" t="s">
        <v>68</v>
      </c>
      <c r="P5" s="20" t="s">
        <v>69</v>
      </c>
      <c r="Q5" s="21" t="s">
        <v>70</v>
      </c>
      <c r="R5" s="20" t="s">
        <v>71</v>
      </c>
      <c r="S5" s="20" t="s">
        <v>72</v>
      </c>
      <c r="T5" s="21" t="s">
        <v>73</v>
      </c>
      <c r="U5" s="21" t="s">
        <v>74</v>
      </c>
      <c r="V5" s="21" t="s">
        <v>75</v>
      </c>
      <c r="W5" s="21" t="s">
        <v>76</v>
      </c>
      <c r="X5" s="20" t="s">
        <v>77</v>
      </c>
      <c r="Y5" s="20" t="s">
        <v>78</v>
      </c>
      <c r="Z5" s="16"/>
    </row>
    <row r="6" spans="1:26" ht="20">
      <c r="A6" s="16"/>
      <c r="B6" s="33" t="s">
        <v>79</v>
      </c>
      <c r="C6" s="33" t="s">
        <v>80</v>
      </c>
      <c r="D6" s="34" t="s">
        <v>81</v>
      </c>
      <c r="E6" s="35">
        <v>4281.8245551564305</v>
      </c>
      <c r="F6" s="36">
        <v>2.25</v>
      </c>
      <c r="G6" s="36">
        <v>164.06026874999995</v>
      </c>
      <c r="H6" s="36">
        <v>2.25</v>
      </c>
      <c r="I6" s="36">
        <v>164.06026874999995</v>
      </c>
      <c r="J6" s="37" t="s">
        <v>82</v>
      </c>
      <c r="K6" s="38" t="s">
        <v>83</v>
      </c>
      <c r="L6" s="37" t="s">
        <v>84</v>
      </c>
      <c r="M6" s="16"/>
      <c r="N6" s="31" t="s">
        <v>81</v>
      </c>
      <c r="O6" s="31" t="s">
        <v>85</v>
      </c>
      <c r="P6" s="32">
        <v>529.31187529565796</v>
      </c>
      <c r="Q6" s="31" t="s">
        <v>86</v>
      </c>
      <c r="R6" s="32">
        <v>384.49</v>
      </c>
      <c r="S6" s="32">
        <v>144.82187529565795</v>
      </c>
      <c r="T6" s="31" t="s">
        <v>87</v>
      </c>
      <c r="U6" s="32" t="s">
        <v>88</v>
      </c>
      <c r="V6" s="32" t="s">
        <v>88</v>
      </c>
      <c r="W6" s="31" t="s">
        <v>87</v>
      </c>
      <c r="X6" s="32" t="s">
        <v>88</v>
      </c>
      <c r="Y6" s="32" t="s">
        <v>88</v>
      </c>
      <c r="Z6" s="16"/>
    </row>
    <row r="7" spans="1:26" ht="20">
      <c r="A7" s="16"/>
      <c r="B7" s="33" t="s">
        <v>89</v>
      </c>
      <c r="C7" s="33" t="s">
        <v>85</v>
      </c>
      <c r="D7" s="34" t="s">
        <v>81</v>
      </c>
      <c r="E7" s="35">
        <v>529.31187529565796</v>
      </c>
      <c r="F7" s="36">
        <v>2.25</v>
      </c>
      <c r="G7" s="36">
        <v>164.06026874999995</v>
      </c>
      <c r="H7" s="36">
        <v>2.25</v>
      </c>
      <c r="I7" s="36">
        <v>164.06026874999995</v>
      </c>
      <c r="J7" s="37" t="s">
        <v>82</v>
      </c>
      <c r="K7" s="38" t="s">
        <v>83</v>
      </c>
      <c r="L7" s="37" t="s">
        <v>84</v>
      </c>
      <c r="M7" s="16"/>
      <c r="N7" s="31" t="s">
        <v>81</v>
      </c>
      <c r="O7" s="31" t="s">
        <v>80</v>
      </c>
      <c r="P7" s="32">
        <v>4281.8245551564305</v>
      </c>
      <c r="Q7" s="31" t="s">
        <v>90</v>
      </c>
      <c r="R7" s="32">
        <v>4072.94</v>
      </c>
      <c r="S7" s="32">
        <v>208.88455515643045</v>
      </c>
      <c r="T7" s="31" t="s">
        <v>87</v>
      </c>
      <c r="U7" s="32" t="s">
        <v>88</v>
      </c>
      <c r="V7" s="32" t="s">
        <v>88</v>
      </c>
      <c r="W7" s="31" t="s">
        <v>87</v>
      </c>
      <c r="X7" s="32" t="s">
        <v>88</v>
      </c>
      <c r="Y7" s="32" t="s">
        <v>88</v>
      </c>
      <c r="Z7" s="16"/>
    </row>
    <row r="8" spans="1:26">
      <c r="A8" s="16"/>
      <c r="B8" s="33" t="s">
        <v>91</v>
      </c>
      <c r="C8" s="33" t="s">
        <v>92</v>
      </c>
      <c r="D8" s="34" t="s">
        <v>81</v>
      </c>
      <c r="E8" s="36">
        <v>305.46049201848928</v>
      </c>
      <c r="F8" s="36">
        <v>2.25</v>
      </c>
      <c r="G8" s="36">
        <v>164.06026874999995</v>
      </c>
      <c r="H8" s="36">
        <v>2.25</v>
      </c>
      <c r="I8" s="36">
        <v>164.06026874999995</v>
      </c>
      <c r="J8" s="37" t="s">
        <v>82</v>
      </c>
      <c r="K8" s="38" t="s">
        <v>93</v>
      </c>
      <c r="L8" s="37" t="s">
        <v>84</v>
      </c>
      <c r="M8" s="16"/>
      <c r="N8" s="31" t="s">
        <v>81</v>
      </c>
      <c r="O8" s="31" t="s">
        <v>94</v>
      </c>
      <c r="P8" s="32">
        <v>389.54</v>
      </c>
      <c r="Q8" s="31" t="s">
        <v>95</v>
      </c>
      <c r="R8" s="32">
        <v>281.22000000000003</v>
      </c>
      <c r="S8" s="32">
        <v>108.32</v>
      </c>
      <c r="T8" s="31" t="s">
        <v>87</v>
      </c>
      <c r="U8" s="32" t="s">
        <v>88</v>
      </c>
      <c r="V8" s="32" t="s">
        <v>88</v>
      </c>
      <c r="W8" s="31" t="s">
        <v>87</v>
      </c>
      <c r="X8" s="32" t="s">
        <v>88</v>
      </c>
      <c r="Y8" s="32" t="s">
        <v>88</v>
      </c>
      <c r="Z8" s="16"/>
    </row>
    <row r="9" spans="1:26">
      <c r="A9" s="16"/>
      <c r="B9" s="33" t="s">
        <v>96</v>
      </c>
      <c r="C9" s="33" t="s">
        <v>97</v>
      </c>
      <c r="D9" s="34" t="s">
        <v>81</v>
      </c>
      <c r="E9" s="36">
        <v>365.23882851543885</v>
      </c>
      <c r="F9" s="36">
        <v>2.25</v>
      </c>
      <c r="G9" s="36">
        <v>164.06026874999995</v>
      </c>
      <c r="H9" s="36">
        <v>2.25</v>
      </c>
      <c r="I9" s="36">
        <v>164.06026874999995</v>
      </c>
      <c r="J9" s="37" t="s">
        <v>82</v>
      </c>
      <c r="K9" s="38" t="s">
        <v>93</v>
      </c>
      <c r="L9" s="37" t="s">
        <v>84</v>
      </c>
      <c r="M9" s="16"/>
      <c r="N9" s="31" t="s">
        <v>81</v>
      </c>
      <c r="O9" s="31" t="s">
        <v>98</v>
      </c>
      <c r="P9" s="32">
        <v>1081.0591767197327</v>
      </c>
      <c r="Q9" s="31" t="s">
        <v>99</v>
      </c>
      <c r="R9" s="32">
        <v>795.59</v>
      </c>
      <c r="S9" s="32">
        <v>285.46917671973267</v>
      </c>
      <c r="T9" s="31" t="s">
        <v>87</v>
      </c>
      <c r="U9" s="32" t="s">
        <v>88</v>
      </c>
      <c r="V9" s="32" t="s">
        <v>88</v>
      </c>
      <c r="W9" s="31" t="s">
        <v>87</v>
      </c>
      <c r="X9" s="32" t="s">
        <v>88</v>
      </c>
      <c r="Y9" s="32" t="s">
        <v>88</v>
      </c>
      <c r="Z9" s="16"/>
    </row>
    <row r="10" spans="1:26">
      <c r="A10" s="16"/>
      <c r="B10" s="33" t="s">
        <v>100</v>
      </c>
      <c r="C10" s="33" t="s">
        <v>101</v>
      </c>
      <c r="D10" s="34" t="s">
        <v>81</v>
      </c>
      <c r="E10" s="36">
        <v>325.67906193743784</v>
      </c>
      <c r="F10" s="36">
        <v>2.25</v>
      </c>
      <c r="G10" s="36">
        <v>164.06026874999995</v>
      </c>
      <c r="H10" s="36">
        <v>2.25</v>
      </c>
      <c r="I10" s="36">
        <v>164.06026874999995</v>
      </c>
      <c r="J10" s="37" t="s">
        <v>82</v>
      </c>
      <c r="K10" s="38" t="s">
        <v>93</v>
      </c>
      <c r="L10" s="37" t="s">
        <v>84</v>
      </c>
      <c r="M10" s="16"/>
      <c r="N10" s="31" t="s">
        <v>81</v>
      </c>
      <c r="O10" s="31" t="s">
        <v>102</v>
      </c>
      <c r="P10" s="32">
        <v>1718.4825220407549</v>
      </c>
      <c r="Q10" s="31" t="s">
        <v>103</v>
      </c>
      <c r="R10" s="32">
        <v>1619.01</v>
      </c>
      <c r="S10" s="32">
        <v>99.472522040754939</v>
      </c>
      <c r="T10" s="31" t="s">
        <v>87</v>
      </c>
      <c r="U10" s="32" t="s">
        <v>88</v>
      </c>
      <c r="V10" s="32" t="s">
        <v>88</v>
      </c>
      <c r="W10" s="31" t="s">
        <v>87</v>
      </c>
      <c r="X10" s="32" t="s">
        <v>88</v>
      </c>
      <c r="Y10" s="32" t="s">
        <v>88</v>
      </c>
      <c r="Z10" s="16"/>
    </row>
    <row r="11" spans="1:26">
      <c r="A11" s="16"/>
      <c r="B11" s="33" t="s">
        <v>104</v>
      </c>
      <c r="C11" s="33" t="s">
        <v>105</v>
      </c>
      <c r="D11" s="34" t="s">
        <v>81</v>
      </c>
      <c r="E11" s="36">
        <v>467.24326571323718</v>
      </c>
      <c r="F11" s="36">
        <v>2.25</v>
      </c>
      <c r="G11" s="36">
        <v>164.06026874999995</v>
      </c>
      <c r="H11" s="36">
        <v>2.25</v>
      </c>
      <c r="I11" s="36">
        <v>164.06026874999995</v>
      </c>
      <c r="J11" s="37" t="s">
        <v>82</v>
      </c>
      <c r="K11" s="38" t="s">
        <v>93</v>
      </c>
      <c r="L11" s="37" t="s">
        <v>84</v>
      </c>
      <c r="M11" s="16"/>
      <c r="N11" s="31" t="s">
        <v>81</v>
      </c>
      <c r="O11" s="31" t="s">
        <v>92</v>
      </c>
      <c r="P11" s="32">
        <v>305.46049201848928</v>
      </c>
      <c r="Q11" s="31" t="s">
        <v>106</v>
      </c>
      <c r="R11" s="32">
        <v>280.30456435179326</v>
      </c>
      <c r="S11" s="32">
        <v>25.155927666696016</v>
      </c>
      <c r="T11" s="31" t="s">
        <v>107</v>
      </c>
      <c r="U11" s="32" t="s">
        <v>51</v>
      </c>
      <c r="V11" s="32" t="s">
        <v>88</v>
      </c>
      <c r="W11" s="31" t="s">
        <v>87</v>
      </c>
      <c r="X11" s="32" t="s">
        <v>88</v>
      </c>
      <c r="Y11" s="32" t="s">
        <v>88</v>
      </c>
      <c r="Z11" s="16"/>
    </row>
    <row r="12" spans="1:26">
      <c r="A12" s="16"/>
      <c r="B12" s="33" t="s">
        <v>108</v>
      </c>
      <c r="C12" s="33" t="s">
        <v>109</v>
      </c>
      <c r="D12" s="34" t="s">
        <v>81</v>
      </c>
      <c r="E12" s="36">
        <v>598.46270122529995</v>
      </c>
      <c r="F12" s="36">
        <v>2.25</v>
      </c>
      <c r="G12" s="36">
        <v>164.06026874999995</v>
      </c>
      <c r="H12" s="36">
        <v>2.25</v>
      </c>
      <c r="I12" s="36">
        <v>164.06026874999995</v>
      </c>
      <c r="J12" s="37" t="s">
        <v>82</v>
      </c>
      <c r="K12" s="38" t="s">
        <v>93</v>
      </c>
      <c r="L12" s="37" t="s">
        <v>84</v>
      </c>
      <c r="M12" s="16"/>
      <c r="N12" s="31" t="s">
        <v>81</v>
      </c>
      <c r="O12" s="31" t="s">
        <v>97</v>
      </c>
      <c r="P12" s="32">
        <v>365.23882851543885</v>
      </c>
      <c r="Q12" s="31" t="s">
        <v>110</v>
      </c>
      <c r="R12" s="32">
        <v>316.40673363302881</v>
      </c>
      <c r="S12" s="32">
        <v>48.832094882410047</v>
      </c>
      <c r="T12" s="31" t="s">
        <v>107</v>
      </c>
      <c r="U12" s="32" t="s">
        <v>51</v>
      </c>
      <c r="V12" s="32" t="s">
        <v>88</v>
      </c>
      <c r="W12" s="31" t="s">
        <v>87</v>
      </c>
      <c r="X12" s="32" t="s">
        <v>88</v>
      </c>
      <c r="Y12" s="32" t="s">
        <v>88</v>
      </c>
      <c r="Z12" s="16"/>
    </row>
    <row r="13" spans="1:26" ht="20">
      <c r="A13" s="16"/>
      <c r="B13" s="33" t="s">
        <v>111</v>
      </c>
      <c r="C13" s="33" t="s">
        <v>102</v>
      </c>
      <c r="D13" s="34" t="s">
        <v>81</v>
      </c>
      <c r="E13" s="39">
        <v>1718.4825220407549</v>
      </c>
      <c r="F13" s="36">
        <v>2.25</v>
      </c>
      <c r="G13" s="36">
        <v>164.06026874999995</v>
      </c>
      <c r="H13" s="36">
        <v>2.25</v>
      </c>
      <c r="I13" s="36">
        <v>164.06026874999995</v>
      </c>
      <c r="J13" s="37" t="s">
        <v>82</v>
      </c>
      <c r="K13" s="38" t="s">
        <v>83</v>
      </c>
      <c r="L13" s="37" t="s">
        <v>84</v>
      </c>
      <c r="M13" s="16"/>
      <c r="N13" s="31" t="s">
        <v>81</v>
      </c>
      <c r="O13" s="31" t="s">
        <v>101</v>
      </c>
      <c r="P13" s="32">
        <v>325.67906193743784</v>
      </c>
      <c r="Q13" s="31" t="s">
        <v>112</v>
      </c>
      <c r="R13" s="32">
        <v>299.81714127809596</v>
      </c>
      <c r="S13" s="32">
        <v>25.861920659341877</v>
      </c>
      <c r="T13" s="31" t="s">
        <v>113</v>
      </c>
      <c r="U13" s="32" t="s">
        <v>51</v>
      </c>
      <c r="V13" s="32" t="s">
        <v>88</v>
      </c>
      <c r="W13" s="31" t="s">
        <v>87</v>
      </c>
      <c r="X13" s="32" t="s">
        <v>88</v>
      </c>
      <c r="Y13" s="32" t="s">
        <v>88</v>
      </c>
      <c r="Z13" s="16"/>
    </row>
    <row r="14" spans="1:26" ht="20">
      <c r="A14" s="16"/>
      <c r="B14" s="33" t="s">
        <v>114</v>
      </c>
      <c r="C14" s="33" t="s">
        <v>98</v>
      </c>
      <c r="D14" s="34" t="s">
        <v>81</v>
      </c>
      <c r="E14" s="39">
        <v>1081.0591767197327</v>
      </c>
      <c r="F14" s="36">
        <v>2.25</v>
      </c>
      <c r="G14" s="36">
        <v>164.06026874999995</v>
      </c>
      <c r="H14" s="36">
        <v>2.25</v>
      </c>
      <c r="I14" s="36">
        <v>164.06026874999995</v>
      </c>
      <c r="J14" s="37" t="s">
        <v>82</v>
      </c>
      <c r="K14" s="38" t="s">
        <v>83</v>
      </c>
      <c r="L14" s="37" t="s">
        <v>84</v>
      </c>
      <c r="M14" s="16">
        <f>E14/200</f>
        <v>5.4052958835986633</v>
      </c>
      <c r="N14" s="31" t="s">
        <v>81</v>
      </c>
      <c r="O14" s="31" t="s">
        <v>105</v>
      </c>
      <c r="P14" s="32">
        <v>467.24326571323718</v>
      </c>
      <c r="Q14" s="31" t="s">
        <v>115</v>
      </c>
      <c r="R14" s="32">
        <v>400.00227199894834</v>
      </c>
      <c r="S14" s="32">
        <v>67.240993714288834</v>
      </c>
      <c r="T14" s="31" t="s">
        <v>113</v>
      </c>
      <c r="U14" s="32" t="s">
        <v>51</v>
      </c>
      <c r="V14" s="32" t="s">
        <v>88</v>
      </c>
      <c r="W14" s="31" t="s">
        <v>87</v>
      </c>
      <c r="X14" s="32" t="s">
        <v>88</v>
      </c>
      <c r="Y14" s="32" t="s">
        <v>88</v>
      </c>
      <c r="Z14" s="16"/>
    </row>
    <row r="15" spans="1:26" ht="20">
      <c r="A15" s="16"/>
      <c r="B15" s="33" t="s">
        <v>116</v>
      </c>
      <c r="C15" s="33" t="s">
        <v>94</v>
      </c>
      <c r="D15" s="34" t="s">
        <v>81</v>
      </c>
      <c r="E15" s="39">
        <v>389.54</v>
      </c>
      <c r="F15" s="36">
        <v>2.25</v>
      </c>
      <c r="G15" s="36">
        <v>164.06026874999995</v>
      </c>
      <c r="H15" s="36">
        <v>2.25</v>
      </c>
      <c r="I15" s="36">
        <v>164.06026874999995</v>
      </c>
      <c r="J15" s="37" t="s">
        <v>82</v>
      </c>
      <c r="K15" s="38" t="s">
        <v>83</v>
      </c>
      <c r="L15" s="37" t="s">
        <v>84</v>
      </c>
      <c r="M15" s="16"/>
      <c r="N15" s="31" t="s">
        <v>81</v>
      </c>
      <c r="O15" s="31" t="s">
        <v>109</v>
      </c>
      <c r="P15" s="32">
        <v>598.46270122529995</v>
      </c>
      <c r="Q15" s="31" t="s">
        <v>113</v>
      </c>
      <c r="R15" s="32">
        <v>474.32548206045863</v>
      </c>
      <c r="S15" s="32">
        <v>124.13721916484133</v>
      </c>
      <c r="T15" s="31" t="s">
        <v>117</v>
      </c>
      <c r="U15" s="32" t="s">
        <v>51</v>
      </c>
      <c r="V15" s="32" t="s">
        <v>88</v>
      </c>
      <c r="W15" s="31" t="s">
        <v>87</v>
      </c>
      <c r="X15" s="32" t="s">
        <v>88</v>
      </c>
      <c r="Y15" s="32" t="s">
        <v>88</v>
      </c>
      <c r="Z15" s="16"/>
    </row>
    <row r="16" spans="1:26" ht="20">
      <c r="A16" s="16"/>
      <c r="B16" s="33" t="s">
        <v>118</v>
      </c>
      <c r="C16" s="33" t="s">
        <v>119</v>
      </c>
      <c r="D16" s="34" t="s">
        <v>81</v>
      </c>
      <c r="E16" s="36">
        <v>707.6751653897627</v>
      </c>
      <c r="F16" s="36">
        <v>2.25</v>
      </c>
      <c r="G16" s="36">
        <v>164.06026874999995</v>
      </c>
      <c r="H16" s="36">
        <v>2.25</v>
      </c>
      <c r="I16" s="36">
        <v>164.06026874999995</v>
      </c>
      <c r="J16" s="37" t="s">
        <v>82</v>
      </c>
      <c r="K16" s="38" t="s">
        <v>93</v>
      </c>
      <c r="L16" s="37" t="s">
        <v>84</v>
      </c>
      <c r="M16" s="16"/>
      <c r="N16" s="31" t="s">
        <v>81</v>
      </c>
      <c r="O16" s="31" t="s">
        <v>119</v>
      </c>
      <c r="P16" s="32">
        <v>707.6751653897627</v>
      </c>
      <c r="Q16" s="31" t="s">
        <v>115</v>
      </c>
      <c r="R16" s="32">
        <v>273.95522061875408</v>
      </c>
      <c r="S16" s="32">
        <v>433.71994477100861</v>
      </c>
      <c r="T16" s="31" t="s">
        <v>113</v>
      </c>
      <c r="U16" s="32" t="s">
        <v>51</v>
      </c>
      <c r="V16" s="32" t="s">
        <v>88</v>
      </c>
      <c r="W16" s="31" t="s">
        <v>87</v>
      </c>
      <c r="X16" s="32" t="s">
        <v>88</v>
      </c>
      <c r="Y16" s="32" t="s">
        <v>88</v>
      </c>
      <c r="Z16" s="16"/>
    </row>
    <row r="17" spans="1:26" ht="20">
      <c r="A17" s="16"/>
      <c r="B17" s="33" t="s">
        <v>120</v>
      </c>
      <c r="C17" s="33" t="s">
        <v>120</v>
      </c>
      <c r="D17" s="34" t="s">
        <v>81</v>
      </c>
      <c r="E17" s="35">
        <v>4072.9438812696462</v>
      </c>
      <c r="F17" s="36" t="s">
        <v>51</v>
      </c>
      <c r="G17" s="36" t="s">
        <v>51</v>
      </c>
      <c r="H17" s="36" t="s">
        <v>51</v>
      </c>
      <c r="I17" s="36" t="s">
        <v>51</v>
      </c>
      <c r="J17" s="37" t="s">
        <v>82</v>
      </c>
      <c r="K17" s="38" t="s">
        <v>83</v>
      </c>
      <c r="L17" s="37" t="s">
        <v>84</v>
      </c>
      <c r="M17" s="16"/>
      <c r="N17" s="16"/>
      <c r="O17" s="16"/>
      <c r="P17" s="16"/>
      <c r="Q17" s="16"/>
      <c r="R17" s="16"/>
      <c r="S17" s="16"/>
      <c r="T17" s="16"/>
      <c r="U17" s="16"/>
      <c r="V17" s="16"/>
      <c r="W17" s="16"/>
      <c r="X17" s="16"/>
      <c r="Y17" s="16"/>
      <c r="Z17" s="16"/>
    </row>
    <row r="18" spans="1:26" ht="30">
      <c r="A18" s="16"/>
      <c r="B18" s="33" t="s">
        <v>121</v>
      </c>
      <c r="C18" s="33" t="s">
        <v>121</v>
      </c>
      <c r="D18" s="34" t="s">
        <v>81</v>
      </c>
      <c r="E18" s="35">
        <v>384.48511960334304</v>
      </c>
      <c r="F18" s="36" t="s">
        <v>51</v>
      </c>
      <c r="G18" s="36" t="s">
        <v>51</v>
      </c>
      <c r="H18" s="36" t="s">
        <v>51</v>
      </c>
      <c r="I18" s="36" t="s">
        <v>51</v>
      </c>
      <c r="J18" s="37" t="s">
        <v>82</v>
      </c>
      <c r="K18" s="38" t="s">
        <v>83</v>
      </c>
      <c r="L18" s="37" t="s">
        <v>84</v>
      </c>
      <c r="M18" s="16"/>
      <c r="N18" s="16"/>
      <c r="O18" s="16"/>
      <c r="P18" s="16"/>
      <c r="Q18" s="16"/>
      <c r="R18" s="16"/>
      <c r="S18" s="16"/>
      <c r="T18" s="16"/>
      <c r="U18" s="16"/>
      <c r="V18" s="16"/>
      <c r="W18" s="16"/>
      <c r="X18" s="16"/>
      <c r="Y18" s="16"/>
      <c r="Z18" s="16"/>
    </row>
    <row r="19" spans="1:26">
      <c r="A19" s="16"/>
      <c r="B19" s="33" t="s">
        <v>122</v>
      </c>
      <c r="C19" s="33" t="s">
        <v>122</v>
      </c>
      <c r="D19" s="34" t="s">
        <v>81</v>
      </c>
      <c r="E19" s="36">
        <v>280.30456435179326</v>
      </c>
      <c r="F19" s="36" t="s">
        <v>51</v>
      </c>
      <c r="G19" s="36" t="s">
        <v>51</v>
      </c>
      <c r="H19" s="36" t="s">
        <v>51</v>
      </c>
      <c r="I19" s="36" t="s">
        <v>51</v>
      </c>
      <c r="J19" s="37" t="s">
        <v>82</v>
      </c>
      <c r="K19" s="38" t="s">
        <v>93</v>
      </c>
      <c r="L19" s="37" t="s">
        <v>84</v>
      </c>
      <c r="M19" s="16"/>
      <c r="N19" s="16"/>
      <c r="O19" s="16"/>
      <c r="P19" s="16"/>
      <c r="Q19" s="16"/>
      <c r="R19" s="16"/>
      <c r="S19" s="16"/>
      <c r="T19" s="16"/>
      <c r="U19" s="16"/>
      <c r="V19" s="16"/>
      <c r="W19" s="16"/>
      <c r="X19" s="16"/>
      <c r="Y19" s="16"/>
      <c r="Z19" s="16"/>
    </row>
    <row r="20" spans="1:26">
      <c r="A20" s="16"/>
      <c r="B20" s="33" t="s">
        <v>123</v>
      </c>
      <c r="C20" s="33" t="s">
        <v>123</v>
      </c>
      <c r="D20" s="34" t="s">
        <v>81</v>
      </c>
      <c r="E20" s="36">
        <v>316.40673363302881</v>
      </c>
      <c r="F20" s="36" t="s">
        <v>51</v>
      </c>
      <c r="G20" s="36" t="s">
        <v>51</v>
      </c>
      <c r="H20" s="36" t="s">
        <v>51</v>
      </c>
      <c r="I20" s="36" t="s">
        <v>51</v>
      </c>
      <c r="J20" s="37" t="s">
        <v>82</v>
      </c>
      <c r="K20" s="38" t="s">
        <v>93</v>
      </c>
      <c r="L20" s="37" t="s">
        <v>84</v>
      </c>
      <c r="M20" s="16"/>
      <c r="N20" s="16"/>
      <c r="O20" s="16"/>
      <c r="P20" s="16"/>
      <c r="Q20" s="16"/>
      <c r="R20" s="16"/>
      <c r="S20" s="16"/>
      <c r="T20" s="16"/>
      <c r="U20" s="16"/>
      <c r="V20" s="16"/>
      <c r="W20" s="16"/>
      <c r="X20" s="16"/>
      <c r="Y20" s="16"/>
      <c r="Z20" s="16"/>
    </row>
    <row r="21" spans="1:26">
      <c r="A21" s="16"/>
      <c r="B21" s="33" t="s">
        <v>124</v>
      </c>
      <c r="C21" s="33" t="s">
        <v>124</v>
      </c>
      <c r="D21" s="34" t="s">
        <v>81</v>
      </c>
      <c r="E21" s="36">
        <v>299.81714127809596</v>
      </c>
      <c r="F21" s="36" t="s">
        <v>51</v>
      </c>
      <c r="G21" s="36" t="s">
        <v>51</v>
      </c>
      <c r="H21" s="36" t="s">
        <v>51</v>
      </c>
      <c r="I21" s="36" t="s">
        <v>51</v>
      </c>
      <c r="J21" s="37" t="s">
        <v>82</v>
      </c>
      <c r="K21" s="38" t="s">
        <v>93</v>
      </c>
      <c r="L21" s="37" t="s">
        <v>84</v>
      </c>
      <c r="M21" s="16"/>
      <c r="N21" s="16"/>
      <c r="O21" s="16"/>
      <c r="P21" s="16"/>
      <c r="Q21" s="16"/>
      <c r="R21" s="16"/>
      <c r="S21" s="16"/>
      <c r="T21" s="16"/>
      <c r="U21" s="16"/>
      <c r="V21" s="16"/>
      <c r="W21" s="16"/>
      <c r="X21" s="16"/>
      <c r="Y21" s="16"/>
      <c r="Z21" s="16"/>
    </row>
    <row r="22" spans="1:26">
      <c r="A22" s="16"/>
      <c r="B22" s="33" t="s">
        <v>125</v>
      </c>
      <c r="C22" s="33" t="s">
        <v>125</v>
      </c>
      <c r="D22" s="34" t="s">
        <v>81</v>
      </c>
      <c r="E22" s="36">
        <v>400.00227199894834</v>
      </c>
      <c r="F22" s="36" t="s">
        <v>51</v>
      </c>
      <c r="G22" s="36" t="s">
        <v>51</v>
      </c>
      <c r="H22" s="36" t="s">
        <v>51</v>
      </c>
      <c r="I22" s="36" t="s">
        <v>51</v>
      </c>
      <c r="J22" s="37" t="s">
        <v>82</v>
      </c>
      <c r="K22" s="38" t="s">
        <v>93</v>
      </c>
      <c r="L22" s="37" t="s">
        <v>84</v>
      </c>
      <c r="M22" s="16"/>
      <c r="N22" s="16"/>
      <c r="O22" s="16"/>
      <c r="P22" s="16"/>
      <c r="Q22" s="16"/>
      <c r="R22" s="16"/>
      <c r="S22" s="16"/>
      <c r="T22" s="16"/>
      <c r="U22" s="16"/>
      <c r="V22" s="16"/>
      <c r="W22" s="16"/>
      <c r="X22" s="16"/>
      <c r="Y22" s="16"/>
      <c r="Z22" s="16"/>
    </row>
    <row r="23" spans="1:26">
      <c r="A23" s="16"/>
      <c r="B23" s="33" t="s">
        <v>126</v>
      </c>
      <c r="C23" s="33" t="s">
        <v>126</v>
      </c>
      <c r="D23" s="34" t="s">
        <v>81</v>
      </c>
      <c r="E23" s="36">
        <v>474.32548206045863</v>
      </c>
      <c r="F23" s="36" t="s">
        <v>51</v>
      </c>
      <c r="G23" s="36" t="s">
        <v>51</v>
      </c>
      <c r="H23" s="36" t="s">
        <v>51</v>
      </c>
      <c r="I23" s="36" t="s">
        <v>51</v>
      </c>
      <c r="J23" s="37" t="s">
        <v>82</v>
      </c>
      <c r="K23" s="38" t="s">
        <v>93</v>
      </c>
      <c r="L23" s="37" t="s">
        <v>84</v>
      </c>
      <c r="M23" s="16"/>
      <c r="N23" s="16"/>
      <c r="O23" s="132"/>
      <c r="P23" s="16"/>
      <c r="Q23" s="16"/>
      <c r="R23" s="16"/>
      <c r="S23" s="16"/>
      <c r="T23" s="16"/>
      <c r="U23" s="16"/>
      <c r="V23" s="16"/>
      <c r="W23" s="16"/>
      <c r="X23" s="16"/>
      <c r="Y23" s="16"/>
      <c r="Z23" s="16"/>
    </row>
    <row r="24" spans="1:26" ht="30">
      <c r="A24" s="16"/>
      <c r="B24" s="33" t="s">
        <v>127</v>
      </c>
      <c r="C24" s="33" t="s">
        <v>127</v>
      </c>
      <c r="D24" s="34" t="s">
        <v>81</v>
      </c>
      <c r="E24" s="39">
        <v>1619.0054208283589</v>
      </c>
      <c r="F24" s="36" t="s">
        <v>51</v>
      </c>
      <c r="G24" s="36" t="s">
        <v>51</v>
      </c>
      <c r="H24" s="36" t="s">
        <v>51</v>
      </c>
      <c r="I24" s="36" t="s">
        <v>51</v>
      </c>
      <c r="J24" s="37" t="s">
        <v>82</v>
      </c>
      <c r="K24" s="38" t="s">
        <v>83</v>
      </c>
      <c r="L24" s="37" t="s">
        <v>84</v>
      </c>
      <c r="M24" s="16"/>
      <c r="N24" s="16"/>
      <c r="O24" s="16"/>
      <c r="P24" s="16"/>
      <c r="Q24" s="16"/>
      <c r="R24" s="16"/>
      <c r="S24" s="16"/>
      <c r="T24" s="16"/>
      <c r="U24" s="16"/>
      <c r="V24" s="16"/>
      <c r="W24" s="16"/>
      <c r="X24" s="16"/>
      <c r="Y24" s="16"/>
      <c r="Z24" s="16"/>
    </row>
    <row r="25" spans="1:26" ht="30">
      <c r="A25" s="16"/>
      <c r="B25" s="33" t="s">
        <v>128</v>
      </c>
      <c r="C25" s="33" t="s">
        <v>128</v>
      </c>
      <c r="D25" s="34" t="s">
        <v>81</v>
      </c>
      <c r="E25" s="39">
        <v>795.59</v>
      </c>
      <c r="F25" s="36" t="s">
        <v>51</v>
      </c>
      <c r="G25" s="36" t="s">
        <v>51</v>
      </c>
      <c r="H25" s="36" t="s">
        <v>51</v>
      </c>
      <c r="I25" s="36" t="s">
        <v>51</v>
      </c>
      <c r="J25" s="37" t="s">
        <v>82</v>
      </c>
      <c r="K25" s="38" t="s">
        <v>83</v>
      </c>
      <c r="L25" s="37" t="s">
        <v>84</v>
      </c>
      <c r="M25" s="16"/>
      <c r="N25" s="16"/>
      <c r="O25" s="16"/>
      <c r="P25" s="16"/>
      <c r="Q25" s="16"/>
      <c r="R25" s="16"/>
      <c r="S25" s="16"/>
      <c r="T25" s="16"/>
      <c r="U25" s="16"/>
      <c r="V25" s="16"/>
      <c r="W25" s="16"/>
      <c r="X25" s="16"/>
      <c r="Y25" s="16"/>
      <c r="Z25" s="16"/>
    </row>
    <row r="26" spans="1:26" ht="30">
      <c r="A26" s="16"/>
      <c r="B26" s="33" t="s">
        <v>129</v>
      </c>
      <c r="C26" s="33" t="s">
        <v>129</v>
      </c>
      <c r="D26" s="34" t="s">
        <v>81</v>
      </c>
      <c r="E26" s="39">
        <v>281.22000000000003</v>
      </c>
      <c r="F26" s="36" t="s">
        <v>51</v>
      </c>
      <c r="G26" s="36" t="s">
        <v>51</v>
      </c>
      <c r="H26" s="36" t="s">
        <v>51</v>
      </c>
      <c r="I26" s="36" t="s">
        <v>51</v>
      </c>
      <c r="J26" s="37" t="s">
        <v>82</v>
      </c>
      <c r="K26" s="38" t="s">
        <v>83</v>
      </c>
      <c r="L26" s="37" t="s">
        <v>84</v>
      </c>
      <c r="M26" s="16"/>
      <c r="N26" s="16"/>
      <c r="O26" s="16"/>
      <c r="P26" s="16"/>
      <c r="Q26" s="16"/>
      <c r="R26" s="16"/>
      <c r="S26" s="16"/>
      <c r="T26" s="16"/>
      <c r="U26" s="16"/>
      <c r="V26" s="16"/>
      <c r="W26" s="16"/>
      <c r="X26" s="16"/>
      <c r="Y26" s="16"/>
      <c r="Z26" s="16"/>
    </row>
    <row r="27" spans="1:26">
      <c r="A27" s="16"/>
      <c r="B27" s="33" t="s">
        <v>125</v>
      </c>
      <c r="C27" s="33" t="s">
        <v>125</v>
      </c>
      <c r="D27" s="34" t="s">
        <v>81</v>
      </c>
      <c r="E27" s="36">
        <v>273.95522061875408</v>
      </c>
      <c r="F27" s="36" t="s">
        <v>51</v>
      </c>
      <c r="G27" s="36" t="s">
        <v>51</v>
      </c>
      <c r="H27" s="36" t="s">
        <v>51</v>
      </c>
      <c r="I27" s="36" t="s">
        <v>51</v>
      </c>
      <c r="J27" s="37" t="s">
        <v>82</v>
      </c>
      <c r="K27" s="38" t="s">
        <v>93</v>
      </c>
      <c r="L27" s="37" t="s">
        <v>84</v>
      </c>
      <c r="M27" s="16"/>
      <c r="N27" s="16"/>
      <c r="O27" s="16"/>
      <c r="P27" s="16"/>
      <c r="Q27" s="16"/>
      <c r="R27" s="16"/>
      <c r="S27" s="16"/>
      <c r="T27" s="16"/>
      <c r="U27" s="16"/>
      <c r="V27" s="16"/>
      <c r="W27" s="16"/>
      <c r="X27" s="16"/>
      <c r="Y27" s="16"/>
      <c r="Z27" s="16"/>
    </row>
    <row r="28" spans="1:26">
      <c r="A28" s="16"/>
      <c r="B28" s="33" t="s">
        <v>130</v>
      </c>
      <c r="C28" s="33" t="s">
        <v>131</v>
      </c>
      <c r="D28" s="34" t="s">
        <v>81</v>
      </c>
      <c r="E28" s="36">
        <v>65.784999999999997</v>
      </c>
      <c r="F28" s="36" t="s">
        <v>51</v>
      </c>
      <c r="G28" s="36" t="s">
        <v>51</v>
      </c>
      <c r="H28" s="36" t="s">
        <v>51</v>
      </c>
      <c r="I28" s="36" t="s">
        <v>51</v>
      </c>
      <c r="J28" s="37" t="s">
        <v>82</v>
      </c>
      <c r="K28" s="38" t="s">
        <v>83</v>
      </c>
      <c r="L28" s="37" t="s">
        <v>84</v>
      </c>
      <c r="M28" s="16"/>
      <c r="N28" s="16"/>
      <c r="O28" s="16"/>
      <c r="P28" s="16"/>
      <c r="Q28" s="16"/>
      <c r="R28" s="16"/>
      <c r="S28" s="16"/>
      <c r="T28" s="16"/>
      <c r="U28" s="16"/>
      <c r="V28" s="16"/>
      <c r="W28" s="16"/>
      <c r="X28" s="16"/>
      <c r="Y28" s="16"/>
      <c r="Z28" s="16"/>
    </row>
    <row r="29" spans="1:26" ht="20">
      <c r="A29" s="16"/>
      <c r="B29" s="33" t="s">
        <v>132</v>
      </c>
      <c r="C29" s="33" t="s">
        <v>133</v>
      </c>
      <c r="D29" s="34" t="s">
        <v>81</v>
      </c>
      <c r="E29" s="36" t="s">
        <v>51</v>
      </c>
      <c r="F29" s="36" t="s">
        <v>51</v>
      </c>
      <c r="G29" s="36" t="s">
        <v>51</v>
      </c>
      <c r="H29" s="36" t="s">
        <v>51</v>
      </c>
      <c r="I29" s="36" t="s">
        <v>51</v>
      </c>
      <c r="J29" s="37" t="s">
        <v>82</v>
      </c>
      <c r="K29" s="38" t="s">
        <v>83</v>
      </c>
      <c r="L29" s="37" t="s">
        <v>84</v>
      </c>
      <c r="M29" s="16"/>
      <c r="N29" s="16"/>
      <c r="O29" s="16"/>
      <c r="P29" s="16"/>
      <c r="Q29" s="16"/>
      <c r="R29" s="16"/>
      <c r="S29" s="16"/>
      <c r="T29" s="16"/>
      <c r="U29" s="16"/>
      <c r="V29" s="16"/>
      <c r="W29" s="16"/>
      <c r="X29" s="16"/>
      <c r="Y29" s="16"/>
      <c r="Z29" s="16"/>
    </row>
    <row r="30" spans="1:26">
      <c r="A30" s="16"/>
      <c r="B30" s="15"/>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c r="A31" s="16"/>
      <c r="B31" s="15"/>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c r="A32" s="16"/>
      <c r="B32" s="15"/>
      <c r="C32" s="24" t="s">
        <v>134</v>
      </c>
      <c r="D32" s="25"/>
      <c r="E32" s="25"/>
      <c r="F32" s="25"/>
      <c r="G32" s="25"/>
      <c r="H32" s="25"/>
      <c r="I32" s="25"/>
      <c r="J32" s="16"/>
      <c r="K32" s="16"/>
      <c r="L32" s="16"/>
      <c r="M32" s="16"/>
      <c r="N32" s="16"/>
      <c r="O32" s="16"/>
      <c r="P32" s="16"/>
      <c r="Q32" s="16"/>
      <c r="R32" s="16"/>
      <c r="S32" s="16"/>
      <c r="T32" s="16"/>
      <c r="U32" s="16"/>
      <c r="V32" s="16"/>
      <c r="W32" s="16"/>
      <c r="X32" s="16"/>
      <c r="Y32" s="16"/>
      <c r="Z32" s="16"/>
    </row>
    <row r="33" spans="1:26" ht="31.5">
      <c r="A33" s="16"/>
      <c r="B33" s="15"/>
      <c r="C33" s="19" t="s">
        <v>135</v>
      </c>
      <c r="D33" s="19" t="s">
        <v>136</v>
      </c>
      <c r="E33" s="19" t="s">
        <v>137</v>
      </c>
      <c r="F33" s="19" t="s">
        <v>138</v>
      </c>
      <c r="G33" s="19" t="s">
        <v>59</v>
      </c>
      <c r="H33" s="19" t="s">
        <v>139</v>
      </c>
      <c r="I33" s="16"/>
      <c r="J33" s="16"/>
      <c r="K33" s="16"/>
      <c r="L33" s="16"/>
      <c r="M33" s="16"/>
      <c r="N33" s="16"/>
      <c r="O33" s="16"/>
      <c r="P33" s="16"/>
      <c r="Q33" s="16"/>
      <c r="R33" s="16"/>
      <c r="S33" s="16"/>
      <c r="T33" s="16"/>
      <c r="U33" s="16"/>
      <c r="V33" s="16"/>
      <c r="W33" s="16"/>
      <c r="X33" s="16"/>
      <c r="Y33" s="16"/>
      <c r="Z33" s="16"/>
    </row>
    <row r="34" spans="1:26" ht="50.5">
      <c r="A34" s="16"/>
      <c r="B34" s="15"/>
      <c r="C34" s="23" t="s">
        <v>93</v>
      </c>
      <c r="D34" s="23" t="s">
        <v>140</v>
      </c>
      <c r="E34" s="23" t="s">
        <v>141</v>
      </c>
      <c r="F34" s="23" t="s">
        <v>0</v>
      </c>
      <c r="G34" s="22" t="s">
        <v>81</v>
      </c>
      <c r="H34" s="26">
        <v>58.8</v>
      </c>
      <c r="I34" s="16"/>
      <c r="J34" s="16"/>
      <c r="K34" s="16"/>
      <c r="L34" s="16"/>
      <c r="M34" s="16"/>
      <c r="N34" s="16"/>
      <c r="O34" s="16"/>
      <c r="P34" s="16"/>
      <c r="Q34" s="16"/>
      <c r="R34" s="16"/>
      <c r="S34" s="16"/>
      <c r="T34" s="16"/>
      <c r="U34" s="16"/>
      <c r="V34" s="16"/>
      <c r="W34" s="16"/>
      <c r="X34" s="16"/>
      <c r="Y34" s="16"/>
      <c r="Z34" s="16"/>
    </row>
    <row r="35" spans="1:26" ht="50.5">
      <c r="A35" s="16"/>
      <c r="B35" s="15"/>
      <c r="C35" s="23" t="s">
        <v>83</v>
      </c>
      <c r="D35" s="23" t="s">
        <v>142</v>
      </c>
      <c r="E35" s="23" t="s">
        <v>141</v>
      </c>
      <c r="F35" s="23" t="s">
        <v>0</v>
      </c>
      <c r="G35" s="22" t="s">
        <v>81</v>
      </c>
      <c r="H35" s="26">
        <v>58.8</v>
      </c>
      <c r="I35" s="16"/>
      <c r="J35" s="16"/>
      <c r="K35" s="16"/>
      <c r="L35" s="16"/>
      <c r="M35" s="16"/>
      <c r="N35" s="16"/>
      <c r="O35" s="16"/>
      <c r="P35" s="16"/>
      <c r="Q35" s="16"/>
      <c r="R35" s="16"/>
      <c r="S35" s="16"/>
      <c r="T35" s="16"/>
      <c r="U35" s="16"/>
      <c r="V35" s="16"/>
      <c r="W35" s="16"/>
      <c r="X35" s="16"/>
      <c r="Y35" s="16"/>
      <c r="Z35" s="16"/>
    </row>
    <row r="36" spans="1:26">
      <c r="A36" s="16"/>
      <c r="B36" s="25"/>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c r="A37" s="16"/>
      <c r="B37" s="25"/>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c r="A38" s="16"/>
      <c r="B38" s="25"/>
      <c r="C38" s="24" t="s">
        <v>143</v>
      </c>
      <c r="D38" s="27"/>
      <c r="E38" s="25"/>
      <c r="F38" s="25"/>
      <c r="G38" s="25"/>
      <c r="H38" s="16"/>
      <c r="I38" s="16"/>
      <c r="J38" s="16"/>
      <c r="K38" s="16"/>
      <c r="L38" s="16"/>
      <c r="M38" s="16"/>
      <c r="N38" s="16"/>
      <c r="O38" s="16"/>
      <c r="P38" s="16"/>
      <c r="Q38" s="16"/>
      <c r="R38" s="16"/>
      <c r="S38" s="16"/>
      <c r="T38" s="16"/>
      <c r="U38" s="16"/>
      <c r="V38" s="16"/>
      <c r="W38" s="16"/>
      <c r="X38" s="16"/>
      <c r="Y38" s="16"/>
      <c r="Z38" s="16"/>
    </row>
    <row r="39" spans="1:26">
      <c r="A39" s="16"/>
      <c r="B39" s="25"/>
      <c r="C39" s="19" t="s">
        <v>144</v>
      </c>
      <c r="D39" s="19" t="s">
        <v>145</v>
      </c>
      <c r="E39" s="19" t="s">
        <v>146</v>
      </c>
      <c r="F39" s="19" t="s">
        <v>147</v>
      </c>
      <c r="G39" s="16"/>
      <c r="H39" s="16"/>
      <c r="I39" s="16"/>
      <c r="J39" s="16"/>
      <c r="K39" s="16"/>
      <c r="L39" s="16"/>
      <c r="M39" s="16"/>
      <c r="N39" s="16"/>
      <c r="O39" s="16"/>
      <c r="P39" s="16"/>
      <c r="Q39" s="16"/>
      <c r="R39" s="16"/>
      <c r="S39" s="16"/>
      <c r="T39" s="16"/>
      <c r="U39" s="16"/>
      <c r="V39" s="16"/>
      <c r="W39" s="16"/>
      <c r="X39" s="16"/>
      <c r="Y39" s="16"/>
      <c r="Z39" s="16"/>
    </row>
    <row r="40" spans="1:26">
      <c r="A40" s="16"/>
      <c r="B40" s="25"/>
      <c r="C40" s="151">
        <v>1</v>
      </c>
      <c r="D40" s="28" t="s">
        <v>148</v>
      </c>
      <c r="E40" s="29">
        <v>1</v>
      </c>
      <c r="F40" s="29">
        <v>1.252</v>
      </c>
      <c r="G40" s="16"/>
      <c r="H40" s="16"/>
      <c r="I40" s="16"/>
      <c r="J40" s="16"/>
      <c r="K40" s="16"/>
      <c r="L40" s="16"/>
      <c r="M40" s="16"/>
      <c r="N40" s="16"/>
      <c r="O40" s="16"/>
      <c r="P40" s="16"/>
      <c r="Q40" s="16"/>
      <c r="R40" s="16"/>
      <c r="S40" s="16"/>
      <c r="T40" s="16"/>
      <c r="U40" s="16"/>
      <c r="V40" s="16"/>
      <c r="W40" s="16"/>
      <c r="X40" s="16"/>
      <c r="Y40" s="16"/>
      <c r="Z40" s="16"/>
    </row>
    <row r="41" spans="1:26">
      <c r="A41" s="16"/>
      <c r="B41" s="15"/>
      <c r="C41" s="151">
        <v>2</v>
      </c>
      <c r="D41" s="28" t="s">
        <v>149</v>
      </c>
      <c r="E41" s="29">
        <v>1</v>
      </c>
      <c r="F41" s="29">
        <v>1.415</v>
      </c>
      <c r="G41" s="16"/>
      <c r="H41" s="16"/>
      <c r="I41" s="16"/>
      <c r="J41" s="16"/>
      <c r="K41" s="16"/>
      <c r="L41" s="16"/>
      <c r="M41" s="16"/>
      <c r="N41" s="16"/>
      <c r="O41" s="16"/>
      <c r="P41" s="16"/>
      <c r="Q41" s="16"/>
      <c r="R41" s="16"/>
      <c r="S41" s="16"/>
      <c r="T41" s="16"/>
      <c r="U41" s="16"/>
      <c r="V41" s="16"/>
      <c r="W41" s="16"/>
      <c r="X41" s="16"/>
      <c r="Y41" s="16"/>
      <c r="Z41" s="16"/>
    </row>
    <row r="42" spans="1:26">
      <c r="A42" s="16"/>
      <c r="B42" s="15"/>
      <c r="C42" s="151">
        <v>3</v>
      </c>
      <c r="D42" s="28" t="s">
        <v>150</v>
      </c>
      <c r="E42" s="29">
        <v>1</v>
      </c>
      <c r="F42" s="29">
        <v>1.4339999999999999</v>
      </c>
      <c r="G42" s="16"/>
      <c r="H42" s="16"/>
      <c r="I42" s="16"/>
      <c r="J42" s="16"/>
      <c r="K42" s="16"/>
      <c r="L42" s="16"/>
      <c r="M42" s="16"/>
      <c r="N42" s="16"/>
      <c r="O42" s="16"/>
      <c r="P42" s="16"/>
      <c r="Q42" s="16"/>
      <c r="R42" s="16"/>
      <c r="S42" s="16"/>
      <c r="T42" s="16"/>
      <c r="U42" s="16"/>
      <c r="V42" s="16"/>
      <c r="W42" s="16"/>
      <c r="X42" s="16"/>
      <c r="Y42" s="16"/>
      <c r="Z42" s="16"/>
    </row>
    <row r="43" spans="1:26">
      <c r="A43" s="16"/>
      <c r="B43" s="15"/>
      <c r="C43" s="151">
        <v>4</v>
      </c>
      <c r="D43" s="28" t="s">
        <v>151</v>
      </c>
      <c r="E43" s="29">
        <v>1</v>
      </c>
      <c r="F43" s="29">
        <v>1.427</v>
      </c>
      <c r="G43" s="16"/>
      <c r="H43" s="16"/>
      <c r="I43" s="16"/>
      <c r="J43" s="16"/>
      <c r="K43" s="16"/>
      <c r="L43" s="16"/>
      <c r="M43" s="16"/>
      <c r="N43" s="16"/>
      <c r="O43" s="16"/>
      <c r="P43" s="16"/>
      <c r="Q43" s="16"/>
      <c r="R43" s="16"/>
      <c r="S43" s="16"/>
      <c r="T43" s="16"/>
      <c r="U43" s="16"/>
      <c r="V43" s="16"/>
      <c r="W43" s="16"/>
      <c r="X43" s="16"/>
      <c r="Y43" s="16"/>
      <c r="Z43" s="16"/>
    </row>
    <row r="44" spans="1:26">
      <c r="A44" s="16"/>
      <c r="B44" s="15"/>
      <c r="C44" s="151">
        <v>5</v>
      </c>
      <c r="D44" s="28" t="s">
        <v>152</v>
      </c>
      <c r="E44" s="29">
        <v>1</v>
      </c>
      <c r="F44" s="29">
        <v>1.1779999999999999</v>
      </c>
      <c r="G44" s="16"/>
      <c r="H44" s="16"/>
      <c r="I44" s="16"/>
      <c r="J44" s="16"/>
      <c r="K44" s="16"/>
      <c r="L44" s="16"/>
      <c r="M44" s="16"/>
      <c r="N44" s="16"/>
      <c r="O44" s="16"/>
      <c r="P44" s="16"/>
      <c r="Q44" s="16"/>
      <c r="R44" s="16"/>
      <c r="S44" s="16"/>
      <c r="T44" s="16"/>
      <c r="U44" s="16"/>
      <c r="V44" s="16"/>
      <c r="W44" s="16"/>
      <c r="X44" s="16"/>
      <c r="Y44" s="16"/>
      <c r="Z44" s="16"/>
    </row>
    <row r="45" spans="1:26">
      <c r="A45" s="16"/>
      <c r="B45" s="15"/>
      <c r="C45" s="151">
        <v>6</v>
      </c>
      <c r="D45" s="28" t="s">
        <v>153</v>
      </c>
      <c r="E45" s="29">
        <v>1</v>
      </c>
      <c r="F45" s="29">
        <v>1.1819999999999999</v>
      </c>
      <c r="G45" s="16"/>
      <c r="H45" s="16"/>
      <c r="I45" s="16"/>
      <c r="J45" s="16"/>
      <c r="K45" s="16"/>
      <c r="L45" s="16"/>
      <c r="M45" s="16"/>
      <c r="N45" s="16"/>
      <c r="O45" s="16"/>
      <c r="P45" s="16"/>
      <c r="Q45" s="16"/>
      <c r="R45" s="16"/>
      <c r="S45" s="16"/>
      <c r="T45" s="16"/>
      <c r="U45" s="16"/>
      <c r="V45" s="16"/>
      <c r="W45" s="16"/>
      <c r="X45" s="16"/>
      <c r="Y45" s="16"/>
      <c r="Z45" s="16"/>
    </row>
    <row r="46" spans="1:26">
      <c r="A46" s="16"/>
      <c r="B46" s="15"/>
      <c r="C46" s="151">
        <v>7</v>
      </c>
      <c r="D46" s="28" t="s">
        <v>154</v>
      </c>
      <c r="E46" s="29">
        <v>1</v>
      </c>
      <c r="F46" s="29">
        <v>1.0720000000000001</v>
      </c>
      <c r="G46" s="16"/>
      <c r="H46" s="16"/>
      <c r="I46" s="16"/>
      <c r="J46" s="16"/>
      <c r="K46" s="16"/>
      <c r="L46" s="16"/>
      <c r="M46" s="16"/>
      <c r="N46" s="16"/>
      <c r="O46" s="16"/>
      <c r="P46" s="16"/>
      <c r="Q46" s="16"/>
      <c r="R46" s="16"/>
      <c r="S46" s="16"/>
      <c r="T46" s="16"/>
      <c r="U46" s="16"/>
      <c r="V46" s="16"/>
      <c r="W46" s="16"/>
      <c r="X46" s="16"/>
      <c r="Y46" s="16"/>
      <c r="Z46" s="16"/>
    </row>
    <row r="47" spans="1:26">
      <c r="A47" s="16"/>
      <c r="B47" s="15"/>
      <c r="C47" s="151">
        <v>8</v>
      </c>
      <c r="D47" s="28" t="s">
        <v>155</v>
      </c>
      <c r="E47" s="29">
        <v>1</v>
      </c>
      <c r="F47" s="29">
        <v>1.1830000000000001</v>
      </c>
      <c r="G47" s="16"/>
      <c r="H47" s="16"/>
      <c r="I47" s="16"/>
      <c r="J47" s="16"/>
      <c r="K47" s="16"/>
      <c r="L47" s="16"/>
      <c r="M47" s="16"/>
      <c r="N47" s="16"/>
      <c r="O47" s="16"/>
      <c r="P47" s="16"/>
      <c r="Q47" s="16"/>
      <c r="R47" s="16"/>
      <c r="S47" s="16"/>
      <c r="T47" s="16"/>
      <c r="U47" s="16"/>
      <c r="V47" s="16"/>
      <c r="W47" s="16"/>
      <c r="X47" s="16"/>
      <c r="Y47" s="16"/>
      <c r="Z47" s="16"/>
    </row>
    <row r="48" spans="1:26">
      <c r="A48" s="16"/>
      <c r="B48" s="15"/>
      <c r="C48" s="151">
        <v>9</v>
      </c>
      <c r="D48" s="28" t="s">
        <v>156</v>
      </c>
      <c r="E48" s="29">
        <v>1</v>
      </c>
      <c r="F48" s="29">
        <v>1.1859999999999999</v>
      </c>
      <c r="G48" s="16"/>
      <c r="H48" s="16"/>
      <c r="I48" s="16"/>
      <c r="J48" s="16"/>
      <c r="K48" s="16"/>
      <c r="L48" s="16"/>
      <c r="M48" s="16"/>
      <c r="N48" s="16"/>
      <c r="O48" s="16"/>
      <c r="P48" s="16"/>
      <c r="Q48" s="16"/>
      <c r="R48" s="16"/>
      <c r="S48" s="16"/>
      <c r="T48" s="16"/>
      <c r="U48" s="16"/>
      <c r="V48" s="16"/>
      <c r="W48" s="16"/>
      <c r="X48" s="16"/>
      <c r="Y48" s="16"/>
      <c r="Z48" s="16"/>
    </row>
    <row r="49" spans="1:26">
      <c r="A49" s="16"/>
      <c r="B49" s="15"/>
      <c r="C49" s="151">
        <v>10</v>
      </c>
      <c r="D49" s="28" t="s">
        <v>157</v>
      </c>
      <c r="E49" s="29">
        <v>1</v>
      </c>
      <c r="F49" s="29">
        <v>1.1819999999999999</v>
      </c>
      <c r="G49" s="16"/>
      <c r="H49" s="16"/>
      <c r="I49" s="16"/>
      <c r="J49" s="16"/>
      <c r="K49" s="16"/>
      <c r="L49" s="16"/>
      <c r="M49" s="16"/>
      <c r="N49" s="16"/>
      <c r="O49" s="16"/>
      <c r="P49" s="16"/>
      <c r="Q49" s="16"/>
      <c r="R49" s="16"/>
      <c r="S49" s="16"/>
      <c r="T49" s="16"/>
      <c r="U49" s="16"/>
      <c r="V49" s="16"/>
      <c r="W49" s="16"/>
      <c r="X49" s="16"/>
      <c r="Y49" s="16"/>
      <c r="Z49" s="16"/>
    </row>
    <row r="50" spans="1:26">
      <c r="A50" s="16"/>
      <c r="B50" s="15"/>
      <c r="C50" s="151">
        <v>11</v>
      </c>
      <c r="D50" s="28" t="s">
        <v>158</v>
      </c>
      <c r="E50" s="29">
        <v>1</v>
      </c>
      <c r="F50" s="29">
        <v>1.2589999999999999</v>
      </c>
      <c r="G50" s="16"/>
      <c r="H50" s="16"/>
      <c r="I50" s="16"/>
      <c r="J50" s="16"/>
      <c r="K50" s="16"/>
      <c r="L50" s="16"/>
      <c r="M50" s="16"/>
      <c r="N50" s="16"/>
      <c r="O50" s="16"/>
      <c r="P50" s="16"/>
      <c r="Q50" s="16"/>
      <c r="R50" s="16"/>
      <c r="S50" s="16"/>
      <c r="T50" s="16"/>
      <c r="U50" s="16"/>
      <c r="V50" s="16"/>
      <c r="W50" s="16"/>
      <c r="X50" s="16"/>
      <c r="Y50" s="16"/>
      <c r="Z50" s="16"/>
    </row>
    <row r="51" spans="1:26">
      <c r="A51" s="16"/>
      <c r="B51" s="15"/>
      <c r="C51" s="151">
        <v>12</v>
      </c>
      <c r="D51" s="28" t="s">
        <v>159</v>
      </c>
      <c r="E51" s="29">
        <v>1</v>
      </c>
      <c r="F51" s="29">
        <v>1.2589999999999999</v>
      </c>
      <c r="G51" s="16"/>
      <c r="H51" s="16"/>
      <c r="I51" s="16"/>
      <c r="J51" s="16"/>
      <c r="K51" s="16"/>
      <c r="L51" s="16"/>
      <c r="M51" s="16"/>
      <c r="N51" s="16"/>
      <c r="O51" s="16"/>
      <c r="P51" s="16"/>
      <c r="Q51" s="16"/>
      <c r="R51" s="16"/>
      <c r="S51" s="16"/>
      <c r="T51" s="16"/>
      <c r="U51" s="16"/>
      <c r="V51" s="16"/>
      <c r="W51" s="16"/>
      <c r="X51" s="16"/>
      <c r="Y51" s="16"/>
      <c r="Z51" s="16"/>
    </row>
    <row r="52" spans="1:26">
      <c r="A52" s="16"/>
      <c r="B52" s="15"/>
      <c r="C52" s="151">
        <v>13</v>
      </c>
      <c r="D52" s="28" t="s">
        <v>160</v>
      </c>
      <c r="E52" s="29">
        <v>1</v>
      </c>
      <c r="F52" s="29">
        <v>1.254</v>
      </c>
      <c r="G52" s="16"/>
      <c r="H52" s="16"/>
      <c r="I52" s="16"/>
      <c r="J52" s="16"/>
      <c r="K52" s="16"/>
      <c r="L52" s="16"/>
      <c r="M52" s="16"/>
      <c r="N52" s="16"/>
      <c r="O52" s="16"/>
      <c r="P52" s="16"/>
      <c r="Q52" s="16"/>
      <c r="R52" s="16"/>
      <c r="S52" s="16"/>
      <c r="T52" s="16"/>
      <c r="U52" s="16"/>
      <c r="V52" s="16"/>
      <c r="W52" s="16"/>
      <c r="X52" s="16"/>
      <c r="Y52" s="16"/>
      <c r="Z52" s="16"/>
    </row>
    <row r="53" spans="1:26">
      <c r="A53" s="16"/>
      <c r="B53" s="15"/>
      <c r="C53" s="151">
        <v>14</v>
      </c>
      <c r="D53" s="28" t="s">
        <v>161</v>
      </c>
      <c r="E53" s="29">
        <v>1</v>
      </c>
      <c r="F53" s="29">
        <v>1.1619999999999999</v>
      </c>
      <c r="G53" s="16"/>
      <c r="H53" s="16"/>
      <c r="I53" s="16"/>
      <c r="J53" s="16"/>
      <c r="K53" s="16"/>
      <c r="L53" s="16"/>
      <c r="M53" s="16"/>
      <c r="N53" s="16"/>
      <c r="O53" s="16"/>
      <c r="P53" s="16"/>
      <c r="Q53" s="16"/>
      <c r="R53" s="16"/>
      <c r="S53" s="16"/>
      <c r="T53" s="16"/>
      <c r="U53" s="16"/>
      <c r="V53" s="16"/>
      <c r="W53" s="16"/>
      <c r="X53" s="16"/>
      <c r="Y53" s="16"/>
      <c r="Z53" s="16"/>
    </row>
    <row r="54" spans="1:26">
      <c r="A54" s="16"/>
      <c r="B54" s="15"/>
      <c r="C54" s="151">
        <v>15</v>
      </c>
      <c r="D54" s="28" t="s">
        <v>162</v>
      </c>
      <c r="E54" s="29">
        <v>1</v>
      </c>
      <c r="F54" s="29">
        <v>1.1819999999999999</v>
      </c>
      <c r="G54" s="16"/>
      <c r="H54" s="16"/>
      <c r="I54" s="16"/>
      <c r="J54" s="16"/>
      <c r="K54" s="16"/>
      <c r="L54" s="16"/>
      <c r="M54" s="16"/>
      <c r="N54" s="16"/>
      <c r="O54" s="16"/>
      <c r="P54" s="16"/>
      <c r="Q54" s="16"/>
      <c r="R54" s="16"/>
      <c r="S54" s="16"/>
      <c r="T54" s="16"/>
      <c r="U54" s="16"/>
      <c r="V54" s="16"/>
      <c r="W54" s="16"/>
      <c r="X54" s="16"/>
      <c r="Y54" s="16"/>
      <c r="Z54" s="16"/>
    </row>
    <row r="55" spans="1:26">
      <c r="A55" s="16"/>
      <c r="B55" s="15"/>
      <c r="C55" s="151">
        <v>16</v>
      </c>
      <c r="D55" s="28" t="s">
        <v>163</v>
      </c>
      <c r="E55" s="29">
        <v>1</v>
      </c>
      <c r="F55" s="29">
        <v>1.214</v>
      </c>
      <c r="G55" s="16"/>
      <c r="H55" s="16"/>
      <c r="I55" s="16"/>
      <c r="J55" s="16"/>
      <c r="K55" s="16"/>
      <c r="L55" s="16"/>
      <c r="M55" s="16"/>
      <c r="N55" s="16"/>
      <c r="O55" s="16"/>
      <c r="P55" s="16"/>
      <c r="Q55" s="16"/>
      <c r="R55" s="16"/>
      <c r="S55" s="16"/>
      <c r="T55" s="16"/>
      <c r="U55" s="16"/>
      <c r="V55" s="16"/>
      <c r="W55" s="16"/>
      <c r="X55" s="16"/>
      <c r="Y55" s="16"/>
      <c r="Z55" s="16"/>
    </row>
    <row r="56" spans="1:26">
      <c r="A56" s="16"/>
      <c r="B56" s="15"/>
      <c r="C56" s="2040" t="s">
        <v>164</v>
      </c>
      <c r="D56" s="2041"/>
      <c r="E56" s="30">
        <v>1</v>
      </c>
      <c r="F56" s="30">
        <v>1.2400624999999998</v>
      </c>
      <c r="G56" s="16"/>
      <c r="H56" s="16"/>
      <c r="I56" s="16"/>
      <c r="J56" s="16"/>
      <c r="K56" s="16"/>
      <c r="L56" s="16"/>
      <c r="M56" s="16"/>
      <c r="N56" s="16"/>
      <c r="O56" s="16"/>
      <c r="P56" s="16"/>
      <c r="Q56" s="16"/>
      <c r="R56" s="16"/>
      <c r="S56" s="16"/>
      <c r="T56" s="16"/>
      <c r="U56" s="16"/>
      <c r="V56" s="16"/>
      <c r="W56" s="16"/>
      <c r="X56" s="16"/>
      <c r="Y56" s="16"/>
      <c r="Z56" s="16"/>
    </row>
    <row r="57" spans="1:26">
      <c r="A57" s="16"/>
      <c r="B57" s="15"/>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c r="A58" s="16"/>
      <c r="B58" s="15"/>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c r="A59" s="16"/>
      <c r="B59" s="15"/>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c r="A60" s="16"/>
      <c r="B60" s="15"/>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c r="A61" s="16"/>
      <c r="B61" s="15"/>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c r="A62" s="16"/>
      <c r="B62" s="15"/>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c r="A63" s="16"/>
      <c r="B63" s="15"/>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c r="A64" s="16"/>
      <c r="B64" s="15"/>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c r="A65" s="16"/>
      <c r="B65" s="15"/>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c r="A66" s="16"/>
      <c r="B66" s="15"/>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c r="A67" s="16"/>
      <c r="B67" s="15"/>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c r="A68" s="16"/>
      <c r="B68" s="15"/>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c r="A69" s="16"/>
      <c r="B69" s="15"/>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c r="A70" s="16"/>
      <c r="B70" s="15"/>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c r="A71" s="16"/>
      <c r="B71" s="15"/>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c r="A72" s="16"/>
      <c r="B72" s="15"/>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c r="A73" s="16"/>
      <c r="B73" s="15"/>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c r="A74" s="16"/>
      <c r="B74" s="15"/>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c r="A75" s="16"/>
      <c r="B75" s="15"/>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c r="A76" s="16"/>
      <c r="B76" s="15"/>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c r="A77" s="16"/>
      <c r="B77" s="15"/>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c r="A78" s="16"/>
      <c r="B78" s="15"/>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c r="A79" s="16"/>
      <c r="B79" s="15"/>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c r="A80" s="16"/>
      <c r="B80" s="15"/>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c r="A81" s="16"/>
      <c r="B81" s="15"/>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c r="A82" s="16"/>
      <c r="B82" s="15"/>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c r="A83" s="16"/>
      <c r="B83" s="15"/>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c r="A84" s="16"/>
      <c r="B84" s="15"/>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c r="A85" s="16"/>
      <c r="B85" s="15"/>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c r="A86" s="16"/>
      <c r="B86" s="15"/>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c r="A87" s="16"/>
      <c r="B87" s="15"/>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c r="A88" s="16"/>
      <c r="B88" s="15"/>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c r="A89" s="16"/>
      <c r="B89" s="15"/>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c r="A90" s="16"/>
      <c r="B90" s="15"/>
      <c r="C90" s="16"/>
      <c r="D90" s="16"/>
      <c r="E90" s="16"/>
      <c r="F90" s="16"/>
      <c r="G90" s="16"/>
      <c r="H90" s="16"/>
      <c r="I90" s="16"/>
      <c r="J90" s="16"/>
      <c r="K90" s="16"/>
      <c r="L90" s="16"/>
      <c r="M90" s="16"/>
      <c r="N90" s="16"/>
      <c r="O90" s="16"/>
      <c r="P90" s="16"/>
      <c r="Q90" s="16"/>
      <c r="R90" s="16"/>
      <c r="S90" s="16"/>
      <c r="T90" s="16"/>
      <c r="U90" s="16"/>
      <c r="V90" s="16"/>
      <c r="W90" s="16"/>
      <c r="X90" s="16"/>
      <c r="Y90" s="16"/>
      <c r="Z90" s="16"/>
    </row>
  </sheetData>
  <mergeCells count="1">
    <mergeCell ref="C56:D5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3</vt:i4>
      </vt:variant>
    </vt:vector>
  </HeadingPairs>
  <TitlesOfParts>
    <vt:vector size="21" baseType="lpstr">
      <vt:lpstr>Bins</vt:lpstr>
      <vt:lpstr>Summary</vt:lpstr>
      <vt:lpstr>TSD Cost Data</vt:lpstr>
      <vt:lpstr>2014 IWH Database</vt:lpstr>
      <vt:lpstr>2014 IWH Pivot Table</vt:lpstr>
      <vt:lpstr>2014 SWH Database</vt:lpstr>
      <vt:lpstr>2014 SWH Pivot Table</vt:lpstr>
      <vt:lpstr>MCS Equipment Results Matrix</vt:lpstr>
      <vt:lpstr>2012 Res Summary</vt:lpstr>
      <vt:lpstr>2012 Res IWH Database</vt:lpstr>
      <vt:lpstr>2012 Res IWH Pivot Table</vt:lpstr>
      <vt:lpstr>2012 Res SWH Database</vt:lpstr>
      <vt:lpstr>2012 Res SWH Pivot Table</vt:lpstr>
      <vt:lpstr>2012 Com IWH Database</vt:lpstr>
      <vt:lpstr>2012 Com IWH Pivot Table</vt:lpstr>
      <vt:lpstr>2012 Com SWH Database</vt:lpstr>
      <vt:lpstr>2012 Com SWH Pivot Table</vt:lpstr>
      <vt:lpstr>2008 DEER</vt:lpstr>
      <vt:lpstr>'2012 Com SWH Database'!Print_Area</vt:lpstr>
      <vt:lpstr>'2012 Res SWH Database'!Print_Area</vt:lpstr>
      <vt:lpstr>'2014 SWH Database'!Print_Area</vt:lpstr>
    </vt:vector>
  </TitlesOfParts>
  <Company>ICF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ICF</dc:creator>
  <cp:lastModifiedBy>Jenkins, Rebecca L</cp:lastModifiedBy>
  <cp:lastPrinted>2012-04-11T21:13:42Z</cp:lastPrinted>
  <dcterms:created xsi:type="dcterms:W3CDTF">2012-03-21T16:58:46Z</dcterms:created>
  <dcterms:modified xsi:type="dcterms:W3CDTF">2018-10-12T17:24:43Z</dcterms:modified>
</cp:coreProperties>
</file>