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mendoz\OneDrive - Sempra Energy\_Current Projects &amp; Tasks\DEER Workpapers\_WPSCGNRWH120206B - NonRes Tankless\Rev 07\"/>
    </mc:Choice>
  </mc:AlternateContent>
  <xr:revisionPtr revIDLastSave="0" documentId="10_ncr:100000_{AC55F4CB-0C0B-44B3-8042-B8844EB39622}" xr6:coauthVersionLast="31" xr6:coauthVersionMax="31" xr10:uidLastSave="{00000000-0000-0000-0000-000000000000}"/>
  <bookViews>
    <workbookView xWindow="0" yWindow="0" windowWidth="25605" windowHeight="10425" tabRatio="791" xr2:uid="{991A0DA0-6DB3-411B-AD84-853EE6AB38B2}"/>
  </bookViews>
  <sheets>
    <sheet name="Measure Cost Summary" sheetId="1" r:id="rId1"/>
    <sheet name="Category" sheetId="2" r:id="rId2"/>
    <sheet name="Sm Storage &amp; Tankless Product $" sheetId="4" r:id="rId3"/>
    <sheet name="Sm Storage &amp; Tankless Labor $" sheetId="5" r:id="rId4"/>
    <sheet name="L Storage&amp;Boiler Labor&amp;Instal $" sheetId="3" r:id="rId5"/>
  </sheets>
  <externalReferences>
    <externalReference r:id="rId6"/>
  </externalReferences>
  <definedNames>
    <definedName name="Assemblies" localSheetId="3">#REF!</definedName>
    <definedName name="Assemblies" localSheetId="2">#REF!</definedName>
    <definedName name="Assemblies">#REF!</definedName>
    <definedName name="AvgEquipC" localSheetId="3">#REF!</definedName>
    <definedName name="AvgEquipC" localSheetId="2">#REF!</definedName>
    <definedName name="AvgEquipC">#REF!</definedName>
    <definedName name="data" localSheetId="3">#REF!</definedName>
    <definedName name="data" localSheetId="2">#REF!</definedName>
    <definedName name="data">#REF!</definedName>
    <definedName name="ElectricianRate" localSheetId="3">#REF!</definedName>
    <definedName name="ElectricianRate" localSheetId="2">#REF!</definedName>
    <definedName name="ElectricianRate">#REF!</definedName>
    <definedName name="FirstBreakDiscount" localSheetId="3">#REF!</definedName>
    <definedName name="FirstBreakDiscount" localSheetId="2">#REF!</definedName>
    <definedName name="FirstBreakDiscount">#REF!</definedName>
    <definedName name="Labor" localSheetId="3">#REF!</definedName>
    <definedName name="Labor" localSheetId="2">#REF!</definedName>
    <definedName name="Labor">#REF!</definedName>
    <definedName name="Markup" localSheetId="3">#REF!</definedName>
    <definedName name="Markup" localSheetId="2">#REF!</definedName>
    <definedName name="Markup">#REF!</definedName>
    <definedName name="OtherLU" localSheetId="3">#REF!</definedName>
    <definedName name="OtherLU" localSheetId="2">#REF!</definedName>
    <definedName name="OtherLU">#REF!</definedName>
    <definedName name="RawData" localSheetId="3">#REF!</definedName>
    <definedName name="RawData" localSheetId="2">#REF!</definedName>
    <definedName name="RawData">#REF!</definedName>
    <definedName name="SecondBreakDiscount" localSheetId="3">#REF!</definedName>
    <definedName name="SecondBreakDiscount" localSheetId="2">#REF!</definedName>
    <definedName name="SecondBreakDiscount">#REF!</definedName>
    <definedName name="TechnicianRate" localSheetId="3">#REF!</definedName>
    <definedName name="TechnicianRate" localSheetId="2">#REF!</definedName>
    <definedName name="TechnicianRate">#REF!</definedName>
    <definedName name="total" localSheetId="3">#REF!</definedName>
    <definedName name="total" localSheetId="2">#REF!</definedName>
    <definedName name="total">#REF!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" i="1" l="1"/>
  <c r="I4" i="1"/>
  <c r="H6" i="1" l="1"/>
  <c r="H5" i="1"/>
  <c r="E11" i="1"/>
  <c r="D11" i="1"/>
  <c r="C11" i="1"/>
  <c r="I6" i="1"/>
  <c r="I5" i="1"/>
  <c r="G6" i="1"/>
  <c r="G5" i="1"/>
  <c r="F11" i="1" l="1"/>
  <c r="G11" i="1" s="1"/>
  <c r="H4" i="1"/>
  <c r="G4" i="1" s="1"/>
  <c r="H3" i="1"/>
  <c r="G3" i="1" s="1"/>
  <c r="G10" i="1"/>
  <c r="F3" i="1" s="1"/>
  <c r="F10" i="1"/>
  <c r="C10" i="1"/>
  <c r="E10" i="1"/>
  <c r="D10" i="1"/>
  <c r="W61" i="3"/>
  <c r="R61" i="3"/>
  <c r="W60" i="3"/>
  <c r="R60" i="3"/>
  <c r="W59" i="3"/>
  <c r="R59" i="3"/>
  <c r="W58" i="3"/>
  <c r="R58" i="3"/>
  <c r="W57" i="3"/>
  <c r="R57" i="3"/>
  <c r="W56" i="3"/>
  <c r="R56" i="3"/>
  <c r="W55" i="3"/>
  <c r="R55" i="3"/>
  <c r="W54" i="3"/>
  <c r="R54" i="3"/>
  <c r="W53" i="3"/>
  <c r="R53" i="3"/>
  <c r="W52" i="3"/>
  <c r="R52" i="3"/>
  <c r="W51" i="3"/>
  <c r="R51" i="3"/>
  <c r="W50" i="3"/>
  <c r="R50" i="3"/>
  <c r="W49" i="3"/>
  <c r="R49" i="3"/>
  <c r="W48" i="3"/>
  <c r="R48" i="3"/>
  <c r="W47" i="3"/>
  <c r="R47" i="3"/>
  <c r="W46" i="3"/>
  <c r="R46" i="3"/>
  <c r="W45" i="3"/>
  <c r="R45" i="3"/>
  <c r="W44" i="3"/>
  <c r="R44" i="3"/>
  <c r="W43" i="3"/>
  <c r="R43" i="3"/>
  <c r="W42" i="3"/>
  <c r="R42" i="3"/>
  <c r="W41" i="3"/>
  <c r="R41" i="3"/>
  <c r="W40" i="3"/>
  <c r="R40" i="3"/>
  <c r="W39" i="3"/>
  <c r="R39" i="3"/>
  <c r="P99" i="2"/>
  <c r="O99" i="2"/>
  <c r="P98" i="2"/>
  <c r="O98" i="2"/>
  <c r="P97" i="2"/>
  <c r="O97" i="2"/>
  <c r="P96" i="2"/>
  <c r="O96" i="2"/>
  <c r="P95" i="2"/>
  <c r="O95" i="2"/>
  <c r="P94" i="2"/>
  <c r="O94" i="2"/>
  <c r="P93" i="2"/>
  <c r="O93" i="2"/>
  <c r="P92" i="2"/>
  <c r="O92" i="2"/>
  <c r="P91" i="2"/>
  <c r="O91" i="2"/>
  <c r="P90" i="2"/>
  <c r="O90" i="2"/>
  <c r="P89" i="2"/>
  <c r="O89" i="2"/>
  <c r="N88" i="2"/>
  <c r="P88" i="2" s="1"/>
  <c r="O87" i="2"/>
  <c r="N87" i="2"/>
  <c r="P87" i="2" s="1"/>
  <c r="N86" i="2"/>
  <c r="P86" i="2" s="1"/>
  <c r="V85" i="2"/>
  <c r="R85" i="2"/>
  <c r="I85" i="2"/>
  <c r="F85" i="2"/>
  <c r="J85" i="2" s="1"/>
  <c r="A85" i="2"/>
  <c r="R84" i="2"/>
  <c r="V84" i="2" s="1"/>
  <c r="I84" i="2"/>
  <c r="F84" i="2"/>
  <c r="J84" i="2" s="1"/>
  <c r="K84" i="2" s="1"/>
  <c r="A84" i="2"/>
  <c r="R83" i="2"/>
  <c r="V83" i="2" s="1"/>
  <c r="K83" i="2"/>
  <c r="J83" i="2"/>
  <c r="I83" i="2"/>
  <c r="F83" i="2"/>
  <c r="A83" i="2"/>
  <c r="V82" i="2"/>
  <c r="R82" i="2"/>
  <c r="J82" i="2"/>
  <c r="I82" i="2"/>
  <c r="K82" i="2" s="1"/>
  <c r="F82" i="2"/>
  <c r="A82" i="2"/>
  <c r="R81" i="2"/>
  <c r="V81" i="2" s="1"/>
  <c r="I81" i="2"/>
  <c r="K81" i="2" s="1"/>
  <c r="F81" i="2"/>
  <c r="J81" i="2" s="1"/>
  <c r="A81" i="2"/>
  <c r="R80" i="2"/>
  <c r="V80" i="2" s="1"/>
  <c r="K80" i="2"/>
  <c r="I80" i="2"/>
  <c r="F80" i="2"/>
  <c r="J80" i="2" s="1"/>
  <c r="A80" i="2"/>
  <c r="R79" i="2"/>
  <c r="V79" i="2" s="1"/>
  <c r="K79" i="2"/>
  <c r="J79" i="2"/>
  <c r="I79" i="2"/>
  <c r="F79" i="2"/>
  <c r="A79" i="2"/>
  <c r="V78" i="2"/>
  <c r="R78" i="2"/>
  <c r="J78" i="2"/>
  <c r="I78" i="2"/>
  <c r="F78" i="2"/>
  <c r="A78" i="2"/>
  <c r="V77" i="2"/>
  <c r="I77" i="2"/>
  <c r="F77" i="2"/>
  <c r="J77" i="2" s="1"/>
  <c r="K77" i="2" s="1"/>
  <c r="A77" i="2"/>
  <c r="R76" i="2"/>
  <c r="V76" i="2" s="1"/>
  <c r="L76" i="2"/>
  <c r="H76" i="2"/>
  <c r="J76" i="2" s="1"/>
  <c r="A76" i="2"/>
  <c r="R75" i="2"/>
  <c r="V75" i="2" s="1"/>
  <c r="L75" i="2"/>
  <c r="J75" i="2"/>
  <c r="H75" i="2"/>
  <c r="A75" i="2"/>
  <c r="R74" i="2"/>
  <c r="V74" i="2" s="1"/>
  <c r="L74" i="2"/>
  <c r="J74" i="2"/>
  <c r="H74" i="2"/>
  <c r="A74" i="2"/>
  <c r="V73" i="2"/>
  <c r="R73" i="2"/>
  <c r="L73" i="2"/>
  <c r="I73" i="2" s="1"/>
  <c r="K73" i="2" s="1"/>
  <c r="H73" i="2"/>
  <c r="J73" i="2" s="1"/>
  <c r="A73" i="2"/>
  <c r="R72" i="2"/>
  <c r="V72" i="2" s="1"/>
  <c r="L72" i="2"/>
  <c r="H72" i="2"/>
  <c r="J72" i="2" s="1"/>
  <c r="A72" i="2"/>
  <c r="R71" i="2"/>
  <c r="V71" i="2" s="1"/>
  <c r="L71" i="2"/>
  <c r="J71" i="2"/>
  <c r="H71" i="2"/>
  <c r="A71" i="2"/>
  <c r="V70" i="2"/>
  <c r="L70" i="2"/>
  <c r="J70" i="2"/>
  <c r="H70" i="2"/>
  <c r="A70" i="2"/>
  <c r="V69" i="2"/>
  <c r="R69" i="2"/>
  <c r="J69" i="2"/>
  <c r="H69" i="2"/>
  <c r="A69" i="2"/>
  <c r="V68" i="2"/>
  <c r="R68" i="2"/>
  <c r="J68" i="2"/>
  <c r="H68" i="2"/>
  <c r="A68" i="2"/>
  <c r="V67" i="2"/>
  <c r="R67" i="2"/>
  <c r="J67" i="2"/>
  <c r="H67" i="2"/>
  <c r="A67" i="2"/>
  <c r="V66" i="2"/>
  <c r="R66" i="2"/>
  <c r="J66" i="2"/>
  <c r="H66" i="2"/>
  <c r="A66" i="2"/>
  <c r="V65" i="2"/>
  <c r="R65" i="2"/>
  <c r="J65" i="2"/>
  <c r="H65" i="2"/>
  <c r="A65" i="2"/>
  <c r="V64" i="2"/>
  <c r="R64" i="2"/>
  <c r="J64" i="2"/>
  <c r="H64" i="2"/>
  <c r="A64" i="2"/>
  <c r="V63" i="2"/>
  <c r="M63" i="2"/>
  <c r="M70" i="2" s="1"/>
  <c r="I70" i="2" s="1"/>
  <c r="K70" i="2" s="1"/>
  <c r="H63" i="2"/>
  <c r="J63" i="2" s="1"/>
  <c r="A63" i="2"/>
  <c r="R62" i="2"/>
  <c r="V62" i="2" s="1"/>
  <c r="J62" i="2"/>
  <c r="H62" i="2"/>
  <c r="A62" i="2"/>
  <c r="R61" i="2"/>
  <c r="V61" i="2" s="1"/>
  <c r="J61" i="2"/>
  <c r="H61" i="2"/>
  <c r="A61" i="2"/>
  <c r="V60" i="2"/>
  <c r="R60" i="2"/>
  <c r="M60" i="2"/>
  <c r="L60" i="2"/>
  <c r="I60" i="2" s="1"/>
  <c r="K60" i="2" s="1"/>
  <c r="H60" i="2"/>
  <c r="J60" i="2" s="1"/>
  <c r="A60" i="2"/>
  <c r="R59" i="2"/>
  <c r="V59" i="2" s="1"/>
  <c r="M59" i="2"/>
  <c r="M66" i="2" s="1"/>
  <c r="M73" i="2" s="1"/>
  <c r="L59" i="2"/>
  <c r="I59" i="2" s="1"/>
  <c r="K59" i="2" s="1"/>
  <c r="H59" i="2"/>
  <c r="J59" i="2" s="1"/>
  <c r="A59" i="2"/>
  <c r="R58" i="2"/>
  <c r="V58" i="2" s="1"/>
  <c r="J58" i="2"/>
  <c r="H58" i="2"/>
  <c r="A58" i="2"/>
  <c r="V57" i="2"/>
  <c r="R57" i="2"/>
  <c r="J57" i="2"/>
  <c r="H57" i="2"/>
  <c r="A57" i="2"/>
  <c r="V56" i="2"/>
  <c r="M56" i="2"/>
  <c r="L56" i="2"/>
  <c r="I56" i="2" s="1"/>
  <c r="K56" i="2" s="1"/>
  <c r="J56" i="2"/>
  <c r="H56" i="2"/>
  <c r="A56" i="2"/>
  <c r="V55" i="2"/>
  <c r="R55" i="2"/>
  <c r="L55" i="2"/>
  <c r="L62" i="2" s="1"/>
  <c r="J55" i="2"/>
  <c r="H55" i="2"/>
  <c r="A55" i="2"/>
  <c r="V54" i="2"/>
  <c r="R54" i="2"/>
  <c r="L54" i="2"/>
  <c r="I54" i="2" s="1"/>
  <c r="K54" i="2" s="1"/>
  <c r="J54" i="2"/>
  <c r="H54" i="2"/>
  <c r="A54" i="2"/>
  <c r="V53" i="2"/>
  <c r="R53" i="2"/>
  <c r="L53" i="2"/>
  <c r="I53" i="2" s="1"/>
  <c r="K53" i="2" s="1"/>
  <c r="J53" i="2"/>
  <c r="H53" i="2"/>
  <c r="A53" i="2"/>
  <c r="V52" i="2"/>
  <c r="R52" i="2"/>
  <c r="L52" i="2"/>
  <c r="I52" i="2" s="1"/>
  <c r="K52" i="2" s="1"/>
  <c r="J52" i="2"/>
  <c r="H52" i="2"/>
  <c r="A52" i="2"/>
  <c r="V51" i="2"/>
  <c r="R51" i="2"/>
  <c r="L51" i="2"/>
  <c r="L58" i="2" s="1"/>
  <c r="J51" i="2"/>
  <c r="H51" i="2"/>
  <c r="A51" i="2"/>
  <c r="V50" i="2"/>
  <c r="R50" i="2"/>
  <c r="M57" i="2" s="1"/>
  <c r="M64" i="2" s="1"/>
  <c r="I64" i="2" s="1"/>
  <c r="K64" i="2" s="1"/>
  <c r="L50" i="2"/>
  <c r="I50" i="2" s="1"/>
  <c r="K50" i="2" s="1"/>
  <c r="J50" i="2"/>
  <c r="H50" i="2"/>
  <c r="A50" i="2"/>
  <c r="V49" i="2"/>
  <c r="L49" i="2"/>
  <c r="J49" i="2"/>
  <c r="I49" i="2"/>
  <c r="H49" i="2"/>
  <c r="A49" i="2"/>
  <c r="V48" i="2"/>
  <c r="R48" i="2"/>
  <c r="M48" i="2" s="1"/>
  <c r="J48" i="2"/>
  <c r="I48" i="2"/>
  <c r="K48" i="2" s="1"/>
  <c r="H48" i="2"/>
  <c r="A48" i="2"/>
  <c r="R47" i="2"/>
  <c r="M47" i="2" s="1"/>
  <c r="I47" i="2" s="1"/>
  <c r="K47" i="2" s="1"/>
  <c r="J47" i="2"/>
  <c r="H47" i="2"/>
  <c r="A47" i="2"/>
  <c r="V46" i="2"/>
  <c r="R46" i="2"/>
  <c r="M46" i="2" s="1"/>
  <c r="J46" i="2"/>
  <c r="I46" i="2"/>
  <c r="K46" i="2" s="1"/>
  <c r="H46" i="2"/>
  <c r="A46" i="2"/>
  <c r="R45" i="2"/>
  <c r="M45" i="2" s="1"/>
  <c r="I45" i="2" s="1"/>
  <c r="K45" i="2" s="1"/>
  <c r="J45" i="2"/>
  <c r="H45" i="2"/>
  <c r="A45" i="2"/>
  <c r="V44" i="2"/>
  <c r="R44" i="2"/>
  <c r="M44" i="2" s="1"/>
  <c r="J44" i="2"/>
  <c r="I44" i="2"/>
  <c r="K44" i="2" s="1"/>
  <c r="H44" i="2"/>
  <c r="A44" i="2"/>
  <c r="R43" i="2"/>
  <c r="M43" i="2" s="1"/>
  <c r="I43" i="2" s="1"/>
  <c r="K43" i="2" s="1"/>
  <c r="J43" i="2"/>
  <c r="H43" i="2"/>
  <c r="A43" i="2"/>
  <c r="V42" i="2"/>
  <c r="M42" i="2"/>
  <c r="I42" i="2" s="1"/>
  <c r="K42" i="2" s="1"/>
  <c r="H42" i="2"/>
  <c r="J42" i="2" s="1"/>
  <c r="A42" i="2"/>
  <c r="A41" i="2"/>
  <c r="A40" i="2"/>
  <c r="O39" i="2"/>
  <c r="N39" i="2"/>
  <c r="I39" i="2"/>
  <c r="F39" i="2"/>
  <c r="E39" i="2"/>
  <c r="A39" i="2"/>
  <c r="O38" i="2"/>
  <c r="N38" i="2"/>
  <c r="I38" i="2"/>
  <c r="F38" i="2"/>
  <c r="E38" i="2"/>
  <c r="A38" i="2"/>
  <c r="O37" i="2"/>
  <c r="N37" i="2"/>
  <c r="I37" i="2"/>
  <c r="F37" i="2"/>
  <c r="E37" i="2"/>
  <c r="A37" i="2"/>
  <c r="O36" i="2"/>
  <c r="N36" i="2"/>
  <c r="I36" i="2"/>
  <c r="F36" i="2"/>
  <c r="E36" i="2"/>
  <c r="A36" i="2"/>
  <c r="O35" i="2"/>
  <c r="N35" i="2"/>
  <c r="I35" i="2"/>
  <c r="F35" i="2"/>
  <c r="E35" i="2"/>
  <c r="A35" i="2"/>
  <c r="O34" i="2"/>
  <c r="N34" i="2"/>
  <c r="I34" i="2"/>
  <c r="F34" i="2"/>
  <c r="E34" i="2"/>
  <c r="A34" i="2"/>
  <c r="A33" i="2"/>
  <c r="T32" i="2"/>
  <c r="O32" i="2"/>
  <c r="N32" i="2"/>
  <c r="I32" i="2"/>
  <c r="F32" i="2"/>
  <c r="E32" i="2"/>
  <c r="A32" i="2" s="1"/>
  <c r="T31" i="2"/>
  <c r="O31" i="2"/>
  <c r="N31" i="2"/>
  <c r="I31" i="2"/>
  <c r="F31" i="2"/>
  <c r="E31" i="2"/>
  <c r="A31" i="2"/>
  <c r="T30" i="2"/>
  <c r="O30" i="2"/>
  <c r="N30" i="2"/>
  <c r="I30" i="2"/>
  <c r="F30" i="2"/>
  <c r="E30" i="2"/>
  <c r="A30" i="2"/>
  <c r="T29" i="2"/>
  <c r="O29" i="2"/>
  <c r="N29" i="2"/>
  <c r="I29" i="2"/>
  <c r="F29" i="2"/>
  <c r="E29" i="2"/>
  <c r="A29" i="2" s="1"/>
  <c r="T28" i="2"/>
  <c r="O28" i="2"/>
  <c r="N28" i="2"/>
  <c r="I28" i="2"/>
  <c r="F28" i="2"/>
  <c r="E28" i="2"/>
  <c r="A28" i="2" s="1"/>
  <c r="T27" i="2"/>
  <c r="O27" i="2"/>
  <c r="N27" i="2"/>
  <c r="I27" i="2"/>
  <c r="F27" i="2"/>
  <c r="E27" i="2"/>
  <c r="A27" i="2"/>
  <c r="A26" i="2"/>
  <c r="A25" i="2"/>
  <c r="U24" i="2"/>
  <c r="R24" i="2"/>
  <c r="P24" i="2"/>
  <c r="Q24" i="2" s="1"/>
  <c r="K24" i="2"/>
  <c r="J24" i="2"/>
  <c r="A24" i="2"/>
  <c r="U23" i="2"/>
  <c r="R23" i="2"/>
  <c r="V23" i="2" s="1"/>
  <c r="Q23" i="2"/>
  <c r="P23" i="2"/>
  <c r="K23" i="2"/>
  <c r="J23" i="2"/>
  <c r="A23" i="2"/>
  <c r="U22" i="2"/>
  <c r="R22" i="2"/>
  <c r="Q22" i="2"/>
  <c r="P22" i="2"/>
  <c r="J22" i="2"/>
  <c r="K22" i="2" s="1"/>
  <c r="A22" i="2"/>
  <c r="U21" i="2"/>
  <c r="R21" i="2"/>
  <c r="Q21" i="2"/>
  <c r="P21" i="2"/>
  <c r="J21" i="2"/>
  <c r="K21" i="2" s="1"/>
  <c r="A21" i="2"/>
  <c r="U20" i="2"/>
  <c r="R20" i="2"/>
  <c r="V20" i="2" s="1"/>
  <c r="P20" i="2"/>
  <c r="Q20" i="2" s="1"/>
  <c r="K20" i="2"/>
  <c r="J20" i="2"/>
  <c r="A20" i="2"/>
  <c r="U19" i="2"/>
  <c r="R19" i="2"/>
  <c r="S19" i="2" s="1"/>
  <c r="Q19" i="2"/>
  <c r="P19" i="2"/>
  <c r="K19" i="2"/>
  <c r="J19" i="2"/>
  <c r="A19" i="2"/>
  <c r="U18" i="2"/>
  <c r="R18" i="2"/>
  <c r="Q18" i="2"/>
  <c r="Q39" i="2" s="1"/>
  <c r="P18" i="2"/>
  <c r="J18" i="2"/>
  <c r="K18" i="2" s="1"/>
  <c r="A18" i="2"/>
  <c r="U17" i="2"/>
  <c r="U38" i="2" s="1"/>
  <c r="R17" i="2"/>
  <c r="Q17" i="2"/>
  <c r="Q38" i="2" s="1"/>
  <c r="P17" i="2"/>
  <c r="P38" i="2" s="1"/>
  <c r="J17" i="2"/>
  <c r="K17" i="2" s="1"/>
  <c r="A17" i="2"/>
  <c r="U16" i="2"/>
  <c r="U37" i="2" s="1"/>
  <c r="R16" i="2"/>
  <c r="P16" i="2"/>
  <c r="K16" i="2"/>
  <c r="J16" i="2"/>
  <c r="A16" i="2"/>
  <c r="U15" i="2"/>
  <c r="U36" i="2" s="1"/>
  <c r="R15" i="2"/>
  <c r="Q15" i="2"/>
  <c r="Q36" i="2" s="1"/>
  <c r="P15" i="2"/>
  <c r="P36" i="2" s="1"/>
  <c r="K15" i="2"/>
  <c r="J15" i="2"/>
  <c r="A15" i="2"/>
  <c r="U14" i="2"/>
  <c r="U35" i="2" s="1"/>
  <c r="R14" i="2"/>
  <c r="Q14" i="2"/>
  <c r="Q35" i="2" s="1"/>
  <c r="P14" i="2"/>
  <c r="J14" i="2"/>
  <c r="K14" i="2" s="1"/>
  <c r="A14" i="2"/>
  <c r="U13" i="2"/>
  <c r="R13" i="2"/>
  <c r="Q13" i="2"/>
  <c r="Q34" i="2" s="1"/>
  <c r="P13" i="2"/>
  <c r="P34" i="2" s="1"/>
  <c r="J13" i="2"/>
  <c r="K13" i="2" s="1"/>
  <c r="A13" i="2"/>
  <c r="U12" i="2"/>
  <c r="R12" i="2"/>
  <c r="P12" i="2"/>
  <c r="Q12" i="2" s="1"/>
  <c r="K12" i="2"/>
  <c r="J12" i="2"/>
  <c r="A12" i="2"/>
  <c r="U11" i="2"/>
  <c r="R11" i="2"/>
  <c r="Q11" i="2"/>
  <c r="P11" i="2"/>
  <c r="J11" i="2"/>
  <c r="K11" i="2" s="1"/>
  <c r="A11" i="2"/>
  <c r="U10" i="2"/>
  <c r="R10" i="2"/>
  <c r="V10" i="2" s="1"/>
  <c r="Q10" i="2"/>
  <c r="P10" i="2"/>
  <c r="K10" i="2"/>
  <c r="J10" i="2"/>
  <c r="A10" i="2"/>
  <c r="U9" i="2"/>
  <c r="R9" i="2"/>
  <c r="V9" i="2" s="1"/>
  <c r="P9" i="2"/>
  <c r="Q9" i="2" s="1"/>
  <c r="K9" i="2"/>
  <c r="J9" i="2"/>
  <c r="A9" i="2"/>
  <c r="U8" i="2"/>
  <c r="R8" i="2"/>
  <c r="Q8" i="2"/>
  <c r="Q27" i="2" s="1"/>
  <c r="P8" i="2"/>
  <c r="K8" i="2"/>
  <c r="J8" i="2"/>
  <c r="A8" i="2"/>
  <c r="U7" i="2"/>
  <c r="U32" i="2" s="1"/>
  <c r="R7" i="2"/>
  <c r="R32" i="2" s="1"/>
  <c r="Q7" i="2"/>
  <c r="Q32" i="2" s="1"/>
  <c r="P7" i="2"/>
  <c r="P32" i="2" s="1"/>
  <c r="J7" i="2"/>
  <c r="K7" i="2" s="1"/>
  <c r="A7" i="2"/>
  <c r="U6" i="2"/>
  <c r="U31" i="2" s="1"/>
  <c r="R6" i="2"/>
  <c r="Q6" i="2"/>
  <c r="Q31" i="2" s="1"/>
  <c r="P6" i="2"/>
  <c r="P31" i="2" s="1"/>
  <c r="K6" i="2"/>
  <c r="J6" i="2"/>
  <c r="A6" i="2"/>
  <c r="U5" i="2"/>
  <c r="U30" i="2" s="1"/>
  <c r="R5" i="2"/>
  <c r="P5" i="2"/>
  <c r="P30" i="2" s="1"/>
  <c r="K5" i="2"/>
  <c r="J5" i="2"/>
  <c r="A5" i="2"/>
  <c r="U4" i="2"/>
  <c r="R4" i="2"/>
  <c r="Q4" i="2"/>
  <c r="Q29" i="2" s="1"/>
  <c r="P4" i="2"/>
  <c r="P29" i="2" s="1"/>
  <c r="K4" i="2"/>
  <c r="J4" i="2"/>
  <c r="A4" i="2"/>
  <c r="U3" i="2"/>
  <c r="R3" i="2"/>
  <c r="Q3" i="2"/>
  <c r="P3" i="2"/>
  <c r="P28" i="2" s="1"/>
  <c r="J3" i="2"/>
  <c r="K3" i="2" s="1"/>
  <c r="A3" i="2"/>
  <c r="U2" i="2"/>
  <c r="R2" i="2"/>
  <c r="S5" i="2" s="1"/>
  <c r="Q2" i="2"/>
  <c r="P2" i="2"/>
  <c r="P27" i="2" s="1"/>
  <c r="K2" i="2"/>
  <c r="J2" i="2"/>
  <c r="A2" i="2"/>
  <c r="U27" i="2" l="1"/>
  <c r="R29" i="2"/>
  <c r="U29" i="2"/>
  <c r="U39" i="2"/>
  <c r="U28" i="2"/>
  <c r="R30" i="2"/>
  <c r="V8" i="2"/>
  <c r="U34" i="2"/>
  <c r="V15" i="2"/>
  <c r="V21" i="2"/>
  <c r="J3" i="1"/>
  <c r="J4" i="1"/>
  <c r="J5" i="1"/>
  <c r="J6" i="1"/>
  <c r="F5" i="1"/>
  <c r="F6" i="1"/>
  <c r="F4" i="1"/>
  <c r="R28" i="2"/>
  <c r="S8" i="2"/>
  <c r="S9" i="2"/>
  <c r="S10" i="2"/>
  <c r="S30" i="2" s="1"/>
  <c r="V12" i="2"/>
  <c r="V14" i="2"/>
  <c r="V35" i="2" s="1"/>
  <c r="V17" i="2"/>
  <c r="V38" i="2" s="1"/>
  <c r="V19" i="2"/>
  <c r="V24" i="2"/>
  <c r="V6" i="2"/>
  <c r="V31" i="2" s="1"/>
  <c r="S22" i="2"/>
  <c r="S23" i="2"/>
  <c r="V4" i="2"/>
  <c r="V29" i="2" s="1"/>
  <c r="S2" i="2"/>
  <c r="S27" i="2" s="1"/>
  <c r="V5" i="2"/>
  <c r="V30" i="2" s="1"/>
  <c r="S6" i="2"/>
  <c r="V11" i="2"/>
  <c r="V13" i="2"/>
  <c r="V16" i="2"/>
  <c r="Q28" i="2"/>
  <c r="S18" i="2"/>
  <c r="S3" i="2"/>
  <c r="Q5" i="2"/>
  <c r="Q30" i="2" s="1"/>
  <c r="S7" i="2"/>
  <c r="S11" i="2"/>
  <c r="S12" i="2"/>
  <c r="S13" i="2"/>
  <c r="S15" i="2"/>
  <c r="S16" i="2"/>
  <c r="S17" i="2"/>
  <c r="S20" i="2"/>
  <c r="S21" i="2"/>
  <c r="S24" i="2"/>
  <c r="R27" i="2"/>
  <c r="R37" i="2"/>
  <c r="V43" i="2"/>
  <c r="V45" i="2"/>
  <c r="V47" i="2"/>
  <c r="M58" i="2"/>
  <c r="M67" i="2"/>
  <c r="M71" i="2"/>
  <c r="I71" i="2" s="1"/>
  <c r="K71" i="2" s="1"/>
  <c r="K85" i="2"/>
  <c r="O86" i="2"/>
  <c r="O88" i="2"/>
  <c r="R36" i="2"/>
  <c r="V2" i="2"/>
  <c r="V27" i="2" s="1"/>
  <c r="S4" i="2"/>
  <c r="P35" i="2"/>
  <c r="P39" i="2"/>
  <c r="V18" i="2"/>
  <c r="V39" i="2" s="1"/>
  <c r="V22" i="2"/>
  <c r="R34" i="2"/>
  <c r="S34" i="2" s="1"/>
  <c r="R38" i="2"/>
  <c r="K49" i="2"/>
  <c r="M62" i="2"/>
  <c r="I63" i="2"/>
  <c r="K63" i="2" s="1"/>
  <c r="K78" i="2"/>
  <c r="S31" i="2"/>
  <c r="S14" i="2"/>
  <c r="V3" i="2"/>
  <c r="V28" i="2" s="1"/>
  <c r="R31" i="2"/>
  <c r="V7" i="2"/>
  <c r="V32" i="2" s="1"/>
  <c r="P37" i="2"/>
  <c r="Q16" i="2"/>
  <c r="Q37" i="2" s="1"/>
  <c r="R35" i="2"/>
  <c r="R39" i="2"/>
  <c r="M61" i="2"/>
  <c r="M68" i="2" s="1"/>
  <c r="I66" i="2"/>
  <c r="K66" i="2" s="1"/>
  <c r="L57" i="2"/>
  <c r="I57" i="2" s="1"/>
  <c r="K57" i="2" s="1"/>
  <c r="L61" i="2"/>
  <c r="I61" i="2" s="1"/>
  <c r="K61" i="2" s="1"/>
  <c r="I51" i="2"/>
  <c r="K51" i="2" s="1"/>
  <c r="I55" i="2"/>
  <c r="K55" i="2" s="1"/>
  <c r="S28" i="2" l="1"/>
  <c r="V36" i="2"/>
  <c r="V34" i="2"/>
  <c r="S32" i="2"/>
  <c r="V37" i="2"/>
  <c r="S29" i="2"/>
  <c r="M75" i="2"/>
  <c r="I75" i="2" s="1"/>
  <c r="K75" i="2" s="1"/>
  <c r="I68" i="2"/>
  <c r="K68" i="2" s="1"/>
  <c r="M69" i="2"/>
  <c r="I62" i="2"/>
  <c r="K62" i="2" s="1"/>
  <c r="M65" i="2"/>
  <c r="I58" i="2"/>
  <c r="K58" i="2" s="1"/>
  <c r="S37" i="2"/>
  <c r="S39" i="2"/>
  <c r="S35" i="2"/>
  <c r="S38" i="2"/>
  <c r="S36" i="2"/>
  <c r="M74" i="2"/>
  <c r="I74" i="2" s="1"/>
  <c r="K74" i="2" s="1"/>
  <c r="I67" i="2"/>
  <c r="K67" i="2" s="1"/>
  <c r="M72" i="2" l="1"/>
  <c r="I72" i="2" s="1"/>
  <c r="K72" i="2" s="1"/>
  <c r="I65" i="2"/>
  <c r="K65" i="2" s="1"/>
  <c r="K86" i="2" s="1" a="1"/>
  <c r="K86" i="2" s="1"/>
  <c r="M76" i="2"/>
  <c r="I76" i="2" s="1"/>
  <c r="K76" i="2" s="1"/>
  <c r="I69" i="2"/>
  <c r="K69" i="2" s="1"/>
  <c r="K87" i="2"/>
  <c r="K88" i="2" l="1"/>
  <c r="K89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Mendoza, Matthew D</author>
  </authors>
  <commentList>
    <comment ref="I3" authorId="0" shapeId="0" xr:uid="{13875F89-8038-4478-A6BB-7DFDA7AE35A9}">
      <text>
        <r>
          <rPr>
            <b/>
            <sz val="9"/>
            <color indexed="81"/>
            <rFont val="Tahoma"/>
            <charset val="1"/>
          </rPr>
          <t>Mendoza, Matthew D:</t>
        </r>
        <r>
          <rPr>
            <sz val="9"/>
            <color indexed="81"/>
            <rFont val="Tahoma"/>
            <charset val="1"/>
          </rPr>
          <t xml:space="preserve">
4 Labor Hours
$60.66 / hour for 1 Plumber according to DOE TSD
Find on tab "L Storage&amp;Boiler Labor&amp;Instal $"</t>
        </r>
      </text>
    </comment>
    <comment ref="I4" authorId="0" shapeId="0" xr:uid="{9CA54318-B1B3-4660-B256-2DAE919A8CE7}">
      <text>
        <r>
          <rPr>
            <b/>
            <sz val="9"/>
            <color indexed="81"/>
            <rFont val="Tahoma"/>
            <charset val="1"/>
          </rPr>
          <t>Mendoza, Matthew D:</t>
        </r>
        <r>
          <rPr>
            <sz val="9"/>
            <color indexed="81"/>
            <rFont val="Tahoma"/>
            <charset val="1"/>
          </rPr>
          <t xml:space="preserve">
4 Labor Hours
$60.66 / hour for 1 Plumber according to DOE TSD
Find on tab "L Storage&amp;Boiler Labor&amp;Instal $"</t>
        </r>
      </text>
    </comment>
  </commentList>
</comments>
</file>

<file path=xl/sharedStrings.xml><?xml version="1.0" encoding="utf-8"?>
<sst xmlns="http://schemas.openxmlformats.org/spreadsheetml/2006/main" count="379" uniqueCount="125">
  <si>
    <t>Measure ID</t>
  </si>
  <si>
    <t>Measure Name</t>
  </si>
  <si>
    <t>Measure Description</t>
  </si>
  <si>
    <t>MeasCostID</t>
  </si>
  <si>
    <t>Base Cost</t>
  </si>
  <si>
    <t>Measure Cost</t>
  </si>
  <si>
    <t>Incremental Measure Cost</t>
  </si>
  <si>
    <t>Unit</t>
  </si>
  <si>
    <t>Source</t>
  </si>
  <si>
    <t>NG-WtrHt-LrgInst-Gas-gt200kBtuh-0p80Et</t>
  </si>
  <si>
    <t>Large Gas Instantaneous Water Heater, Et = 0.80, Replacing a Large Gas Storage Water Heater, Et = 0.80</t>
  </si>
  <si>
    <t>per Cap-kBtuh</t>
  </si>
  <si>
    <t>NG-WtrHt-LrgInst-Gas-gt200kBtuh-0p90Et</t>
  </si>
  <si>
    <t>Large Gas Instantaneous Water Heater, Et = 0.90, Replacing a Large Gas Storage Water Heater, Et = 0.80</t>
  </si>
  <si>
    <t>Efficient water heater: Inst Gas (UEF &gt;= .81) replaces 40 gallon Gas water heater</t>
  </si>
  <si>
    <t>Efficient water heater: Inst Gas (UEF &gt;= .87) replaces 40 gallon Gas water heater</t>
  </si>
  <si>
    <t>Baseline Description</t>
  </si>
  <si>
    <t>Vlookup</t>
  </si>
  <si>
    <t>TSL</t>
  </si>
  <si>
    <t>Equipment Class</t>
  </si>
  <si>
    <t>Gal</t>
  </si>
  <si>
    <t>Input Rate (KBtuh)</t>
  </si>
  <si>
    <t>Thermal Efficiency</t>
  </si>
  <si>
    <t>UEF</t>
  </si>
  <si>
    <t>EF</t>
  </si>
  <si>
    <t>Total Installed Cost</t>
  </si>
  <si>
    <t>Measure Cost Study</t>
  </si>
  <si>
    <t>% Difference</t>
  </si>
  <si>
    <t>Installation Cost</t>
  </si>
  <si>
    <t>Product Cost</t>
  </si>
  <si>
    <t>Labor Hours</t>
  </si>
  <si>
    <t>Labor Rate</t>
  </si>
  <si>
    <t>Labor Cost</t>
  </si>
  <si>
    <t>Labor Removal Cost</t>
  </si>
  <si>
    <t>Manufacturer Production Cost</t>
  </si>
  <si>
    <t>Manufacturer Production Cost Above baseline</t>
  </si>
  <si>
    <t xml:space="preserve">Mark-up </t>
  </si>
  <si>
    <t>Shipping Cost</t>
  </si>
  <si>
    <t>Consumer Equipment Cost (Using Baseline Markup)</t>
  </si>
  <si>
    <t>Commercial Gas Storage</t>
  </si>
  <si>
    <t>https://www1.eere.energy.gov/buildings/appliance_standards/standards.aspx?productid=36</t>
  </si>
  <si>
    <t>Residential-Duty Gas Storage</t>
  </si>
  <si>
    <t>Commercial Gas Instantaneous - Tankless</t>
  </si>
  <si>
    <t>Commercial Gas Instantaneous – HWSB</t>
  </si>
  <si>
    <t>Averages Taken from above</t>
  </si>
  <si>
    <t>Res-Duty &amp; Com Gas Storage</t>
  </si>
  <si>
    <t>Tankless &amp; HWSB</t>
  </si>
  <si>
    <t>Gas Fired Storage Water Heater</t>
  </si>
  <si>
    <t>https://www.regulations.gov/#!docketDetail;D=EERE-2006-STD-0129</t>
  </si>
  <si>
    <t>Gas Fired Instantaneous</t>
  </si>
  <si>
    <t>min</t>
  </si>
  <si>
    <t>*40 Gal Product cost ratioed over Manufacture Product cost was used to to calculatue product cost for other gas fired storage water heaters.</t>
  </si>
  <si>
    <t>median</t>
  </si>
  <si>
    <t>Tankless WH</t>
  </si>
  <si>
    <t>Small Storage Gas WH  (&lt;= 75,000 BtuH and EF rated)</t>
  </si>
  <si>
    <t>average</t>
  </si>
  <si>
    <t>Large Storage Gas WH (&gt; 75,000 BtuH and TE rated)</t>
  </si>
  <si>
    <t>SHW Boilers (&lt; 300 kBtuh, non-condensing)</t>
  </si>
  <si>
    <t>SHW Boilers (&gt; 300 kBtuh, non-condensing)</t>
  </si>
  <si>
    <t>SHW Boilers (condensing)</t>
  </si>
  <si>
    <t>Data Source</t>
  </si>
  <si>
    <t>Data Type</t>
  </si>
  <si>
    <t>max</t>
  </si>
  <si>
    <t>QuEST</t>
  </si>
  <si>
    <t>Distributor prices</t>
  </si>
  <si>
    <t>DEG/EMCOR/MESA</t>
  </si>
  <si>
    <t>EMCOR/MESA</t>
  </si>
  <si>
    <t>EMCOR / DEG</t>
  </si>
  <si>
    <t>Distributor Prices</t>
  </si>
  <si>
    <t>EMCOR/DEG</t>
  </si>
  <si>
    <t xml:space="preserve">EMCOR </t>
  </si>
  <si>
    <t>Weighting</t>
  </si>
  <si>
    <t>% CA market</t>
  </si>
  <si>
    <t>None</t>
  </si>
  <si>
    <t>Unknown</t>
  </si>
  <si>
    <t>CLASS</t>
  </si>
  <si>
    <t>CEUS</t>
  </si>
  <si>
    <t>N observations</t>
  </si>
  <si>
    <t>N unit sales</t>
  </si>
  <si>
    <t>N/A</t>
  </si>
  <si>
    <t>R2</t>
  </si>
  <si>
    <t>Intercept</t>
  </si>
  <si>
    <t>MAE</t>
  </si>
  <si>
    <t>Contr. Markup</t>
  </si>
  <si>
    <t>Cost Data</t>
  </si>
  <si>
    <t>Manufacture Production Cost (MPC)</t>
  </si>
  <si>
    <t>Product</t>
  </si>
  <si>
    <t>Thermal Eff</t>
  </si>
  <si>
    <t>SL EL0</t>
  </si>
  <si>
    <t>SL EL1</t>
  </si>
  <si>
    <t>SL EL2</t>
  </si>
  <si>
    <t>SL EL3</t>
  </si>
  <si>
    <t>AVG</t>
  </si>
  <si>
    <t>CGSWH</t>
  </si>
  <si>
    <t>RDGFSWH</t>
  </si>
  <si>
    <t>CGITWH</t>
  </si>
  <si>
    <t>CGHWSB</t>
  </si>
  <si>
    <t>Used for Comparison Only</t>
  </si>
  <si>
    <t>TECHNICAL SUPPORT DOCUMENT: ENERGY EFFICIENCY PROGRAM FOR CONSUMER PRODUCTS AND COMMERCIAL AND INDUSTRIAL EQUIPMENT: Commercial Water Heating Equipment - Published April 18,2016</t>
  </si>
  <si>
    <t>https://www.regulations.gov/#!documentDetail;D=EERE-2014-BT-STD-0042-0018</t>
  </si>
  <si>
    <t>Storage Water Heater &gt;75 MBTuh, Et = 0.80, Stdby Loss = 0.56%/hr</t>
  </si>
  <si>
    <t>Base Case:</t>
  </si>
  <si>
    <t>Measure</t>
  </si>
  <si>
    <t>Installed Cost</t>
  </si>
  <si>
    <t>Install Cost</t>
  </si>
  <si>
    <t>Conversion (Storage to Tankless Input Rate)</t>
  </si>
  <si>
    <t>Installed Cost/kBTUh</t>
  </si>
  <si>
    <t>Large Instantaneous</t>
  </si>
  <si>
    <t>Small Instantaneous</t>
  </si>
  <si>
    <t>Storage Water Heater 40 Gal ≤75 MBTUh EF 0. 615</t>
  </si>
  <si>
    <t>Measure Case:</t>
  </si>
  <si>
    <t>Below is used for comparison only</t>
  </si>
  <si>
    <t>Labor Cost/kBTUh</t>
  </si>
  <si>
    <t>Material Cost</t>
  </si>
  <si>
    <t>Small storage Gas water heater: 40 gallon, EF = 0.62, RE = 0.76, Cap = 40kBTUh, UA = 6.43 BTU/hr-F, AuxBTUh: 350</t>
  </si>
  <si>
    <t>NG-WtrHt-LrgInst-Gas-gt200kBtuh-0p80Et_FULL</t>
  </si>
  <si>
    <t>NG-WtrHt-LrgInst-Gas-gt200kBtuh-0p90Et_FULL</t>
  </si>
  <si>
    <t>WPSCGNRWH120206B_Rev06_Msr001_FULL</t>
  </si>
  <si>
    <t>WPSCGNRWH120206B_Rev06_Msr002_FULL</t>
  </si>
  <si>
    <t>Tier I; Large Gas Instantaneous Water Heater, Et = 0.80</t>
  </si>
  <si>
    <t>Tier II; Large Gas Instantaneous Water Heater, Et = 0.90</t>
  </si>
  <si>
    <t>Tier I; Small Instaneous Water Heater (UEF&gt;=0.81), Savings per Cap-kbtuh</t>
  </si>
  <si>
    <t>Tier II; Small Instaneous Water Heater (UEF&gt;=0.87), Savings per Cap-kBtuh</t>
  </si>
  <si>
    <t>WPSCGNRWH120206B-Rev07_Msr001</t>
  </si>
  <si>
    <t>WPSCGNRWH120206B-Rev07_Msr002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</si>
</sst>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* #,##0.000_);_(* \(#,##0.000\);_(* &quot;-&quot;??_);_(@_)"/>
    <numFmt numFmtId="166" formatCode="0.000"/>
    <numFmt numFmtId="167" formatCode="[$-409]mmm\-yy;@"/>
    <numFmt numFmtId="168" formatCode="0.000E+00"/>
    <numFmt numFmtId="169" formatCode="&quot;$&quot;#,##0.00"/>
  </numFmts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, Albany AMT, Helvetica"/>
    </font>
    <font>
      <sz val="10"/>
      <name val="Arial"/>
      <family val="2"/>
    </font>
    <font>
      <b/>
      <sz val="10"/>
      <name val="Arial"/>
      <family val="2"/>
    </font>
    <font>
      <b/>
      <i/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1C1"/>
        <bgColor indexed="64"/>
      </patternFill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rgb="FF4F493B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rgb="FF4F493B"/>
      </right>
      <top/>
      <bottom style="thin">
        <color rgb="FF4F493B"/>
      </bottom>
      <diagonal/>
    </border>
    <border>
      <left/>
      <right/>
      <top/>
      <bottom style="thin">
        <color rgb="FF4F493B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4F493B"/>
      </bottom>
      <diagonal/>
    </border>
    <border>
      <left style="thin">
        <color indexed="64"/>
      </left>
      <right/>
      <top style="thin">
        <color indexed="64"/>
      </top>
      <bottom style="thin">
        <color rgb="FF4F493B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4F493B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6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193">
    <xf numFmtId="0" fontId="0" fillId="0" borderId="0" xfId="0"/>
    <xf numFmtId="0" fontId="0" fillId="0" borderId="0" xfId="0" applyAlignment="1">
      <alignment wrapText="1"/>
    </xf>
    <xf numFmtId="164" fontId="0" fillId="0" borderId="0" xfId="1" applyNumberFormat="1" applyFont="1" applyAlignment="1">
      <alignment wrapText="1"/>
    </xf>
    <xf numFmtId="9" fontId="0" fillId="0" borderId="0" xfId="3" applyFont="1" applyAlignment="1">
      <alignment wrapText="1"/>
    </xf>
    <xf numFmtId="165" fontId="0" fillId="0" borderId="0" xfId="1" applyNumberFormat="1" applyFont="1" applyAlignment="1">
      <alignment wrapText="1"/>
    </xf>
    <xf numFmtId="44" fontId="0" fillId="0" borderId="0" xfId="2" applyFont="1" applyAlignment="1">
      <alignment wrapText="1"/>
    </xf>
    <xf numFmtId="164" fontId="0" fillId="0" borderId="0" xfId="0" applyNumberFormat="1"/>
    <xf numFmtId="164" fontId="0" fillId="0" borderId="0" xfId="1" applyNumberFormat="1" applyFont="1"/>
    <xf numFmtId="9" fontId="0" fillId="0" borderId="0" xfId="3" applyFont="1"/>
    <xf numFmtId="165" fontId="0" fillId="0" borderId="0" xfId="1" applyNumberFormat="1" applyFont="1"/>
    <xf numFmtId="44" fontId="0" fillId="0" borderId="0" xfId="2" applyFont="1" applyFill="1"/>
    <xf numFmtId="44" fontId="0" fillId="0" borderId="0" xfId="2" applyFont="1"/>
    <xf numFmtId="0" fontId="2" fillId="0" borderId="0" xfId="0" applyFont="1"/>
    <xf numFmtId="43" fontId="0" fillId="0" borderId="0" xfId="1" applyFont="1"/>
    <xf numFmtId="8" fontId="0" fillId="0" borderId="0" xfId="2" applyNumberFormat="1" applyFont="1"/>
    <xf numFmtId="0" fontId="0" fillId="0" borderId="0" xfId="3" applyNumberFormat="1" applyFont="1"/>
    <xf numFmtId="44" fontId="0" fillId="2" borderId="1" xfId="2" applyFont="1" applyFill="1" applyBorder="1"/>
    <xf numFmtId="9" fontId="0" fillId="2" borderId="1" xfId="2" applyNumberFormat="1" applyFont="1" applyFill="1" applyBorder="1"/>
    <xf numFmtId="166" fontId="1" fillId="0" borderId="2" xfId="4" applyNumberFormat="1" applyFont="1" applyBorder="1" applyAlignment="1">
      <alignment horizontal="left"/>
    </xf>
    <xf numFmtId="0" fontId="2" fillId="3" borderId="1" xfId="4" applyFont="1" applyFill="1" applyBorder="1" applyAlignment="1">
      <alignment horizontal="left" vertical="center" wrapText="1"/>
    </xf>
    <xf numFmtId="0" fontId="2" fillId="3" borderId="2" xfId="4" applyFont="1" applyFill="1" applyBorder="1" applyAlignment="1">
      <alignment horizontal="left" vertical="center" wrapText="1"/>
    </xf>
    <xf numFmtId="166" fontId="1" fillId="0" borderId="3" xfId="4" applyNumberFormat="1" applyFont="1" applyBorder="1" applyAlignment="1">
      <alignment horizontal="left"/>
    </xf>
    <xf numFmtId="0" fontId="2" fillId="3" borderId="3" xfId="4" applyFont="1" applyFill="1" applyBorder="1" applyAlignment="1">
      <alignment horizontal="left" vertical="center"/>
    </xf>
    <xf numFmtId="0" fontId="2" fillId="3" borderId="4" xfId="4" applyFont="1" applyFill="1" applyBorder="1" applyAlignment="1">
      <alignment horizontal="left" vertical="center"/>
    </xf>
    <xf numFmtId="166" fontId="1" fillId="0" borderId="3" xfId="4" applyNumberFormat="1" applyFont="1" applyFill="1" applyBorder="1" applyAlignment="1">
      <alignment horizontal="left"/>
    </xf>
    <xf numFmtId="0" fontId="2" fillId="3" borderId="5" xfId="4" applyFont="1" applyFill="1" applyBorder="1" applyAlignment="1">
      <alignment horizontal="left" vertical="center"/>
    </xf>
    <xf numFmtId="166" fontId="1" fillId="0" borderId="1" xfId="4" applyNumberFormat="1" applyFont="1" applyBorder="1" applyAlignment="1">
      <alignment horizontal="left"/>
    </xf>
    <xf numFmtId="0" fontId="2" fillId="3" borderId="6" xfId="4" applyFont="1" applyFill="1" applyBorder="1" applyAlignment="1">
      <alignment horizontal="left" vertical="center" wrapText="1"/>
    </xf>
    <xf numFmtId="166" fontId="1" fillId="0" borderId="7" xfId="4" applyNumberFormat="1" applyFont="1" applyBorder="1" applyAlignment="1">
      <alignment horizontal="left"/>
    </xf>
    <xf numFmtId="0" fontId="2" fillId="3" borderId="7" xfId="4" applyFont="1" applyFill="1" applyBorder="1" applyAlignment="1">
      <alignment horizontal="left" vertical="center" wrapText="1"/>
    </xf>
    <xf numFmtId="0" fontId="2" fillId="3" borderId="4" xfId="4" applyFont="1" applyFill="1" applyBorder="1" applyAlignment="1">
      <alignment horizontal="left" vertical="center" wrapText="1"/>
    </xf>
    <xf numFmtId="166" fontId="1" fillId="0" borderId="1" xfId="4" applyNumberFormat="1" applyFont="1" applyBorder="1" applyAlignment="1">
      <alignment horizontal="left" vertical="center"/>
    </xf>
    <xf numFmtId="0" fontId="1" fillId="0" borderId="1" xfId="4" applyFont="1" applyBorder="1" applyAlignment="1">
      <alignment horizontal="left"/>
    </xf>
    <xf numFmtId="0" fontId="1" fillId="0" borderId="2" xfId="4" applyFont="1" applyBorder="1" applyAlignment="1">
      <alignment horizontal="left"/>
    </xf>
    <xf numFmtId="166" fontId="1" fillId="0" borderId="1" xfId="4" applyNumberFormat="1" applyFont="1" applyFill="1" applyBorder="1" applyAlignment="1">
      <alignment horizontal="left"/>
    </xf>
    <xf numFmtId="0" fontId="1" fillId="0" borderId="6" xfId="4" applyFont="1" applyBorder="1" applyAlignment="1">
      <alignment horizontal="left"/>
    </xf>
    <xf numFmtId="0" fontId="1" fillId="0" borderId="6" xfId="4" applyFont="1" applyBorder="1" applyAlignment="1">
      <alignment horizontal="left" vertical="center" wrapText="1"/>
    </xf>
    <xf numFmtId="0" fontId="1" fillId="0" borderId="2" xfId="4" applyFont="1" applyBorder="1" applyAlignment="1">
      <alignment horizontal="left" vertical="center"/>
    </xf>
    <xf numFmtId="0" fontId="1" fillId="0" borderId="1" xfId="4" applyFont="1" applyBorder="1" applyAlignment="1">
      <alignment horizontal="left" vertical="center" wrapText="1"/>
    </xf>
    <xf numFmtId="0" fontId="2" fillId="3" borderId="2" xfId="4" applyFont="1" applyFill="1" applyBorder="1" applyAlignment="1">
      <alignment horizontal="left" vertical="center"/>
    </xf>
    <xf numFmtId="0" fontId="2" fillId="3" borderId="1" xfId="4" applyFont="1" applyFill="1" applyBorder="1" applyAlignment="1">
      <alignment horizontal="left" vertical="center"/>
    </xf>
    <xf numFmtId="0" fontId="2" fillId="3" borderId="6" xfId="4" applyFont="1" applyFill="1" applyBorder="1" applyAlignment="1">
      <alignment horizontal="left" vertical="center"/>
    </xf>
    <xf numFmtId="166" fontId="1" fillId="3" borderId="0" xfId="4" applyNumberFormat="1" applyFont="1" applyFill="1" applyBorder="1" applyAlignment="1">
      <alignment horizontal="left"/>
    </xf>
    <xf numFmtId="0" fontId="2" fillId="3" borderId="9" xfId="4" applyFont="1" applyFill="1" applyBorder="1" applyAlignment="1">
      <alignment horizontal="left" vertical="center"/>
    </xf>
    <xf numFmtId="0" fontId="1" fillId="0" borderId="1" xfId="4" applyFont="1" applyFill="1" applyBorder="1" applyAlignment="1">
      <alignment horizontal="left" vertical="center"/>
    </xf>
    <xf numFmtId="0" fontId="1" fillId="0" borderId="2" xfId="4" applyFont="1" applyFill="1" applyBorder="1" applyAlignment="1">
      <alignment horizontal="left" vertical="center"/>
    </xf>
    <xf numFmtId="0" fontId="1" fillId="0" borderId="6" xfId="4" applyFont="1" applyFill="1" applyBorder="1" applyAlignment="1">
      <alignment horizontal="left" vertical="center"/>
    </xf>
    <xf numFmtId="0" fontId="1" fillId="0" borderId="9" xfId="4" applyFont="1" applyFill="1" applyBorder="1" applyAlignment="1">
      <alignment horizontal="left" vertical="center"/>
    </xf>
    <xf numFmtId="0" fontId="2" fillId="3" borderId="9" xfId="4" applyFont="1" applyFill="1" applyBorder="1" applyAlignment="1">
      <alignment horizontal="left" vertical="center" wrapText="1"/>
    </xf>
    <xf numFmtId="0" fontId="1" fillId="0" borderId="1" xfId="4" applyFont="1" applyFill="1" applyBorder="1" applyAlignment="1">
      <alignment horizontal="left"/>
    </xf>
    <xf numFmtId="0" fontId="1" fillId="0" borderId="9" xfId="4" applyFont="1" applyBorder="1" applyAlignment="1">
      <alignment horizontal="left"/>
    </xf>
    <xf numFmtId="0" fontId="4" fillId="4" borderId="11" xfId="4" applyNumberFormat="1" applyFont="1" applyFill="1" applyBorder="1" applyAlignment="1" applyProtection="1">
      <alignment horizontal="left" wrapText="1"/>
    </xf>
    <xf numFmtId="0" fontId="4" fillId="4" borderId="1" xfId="4" applyNumberFormat="1" applyFont="1" applyFill="1" applyBorder="1" applyAlignment="1" applyProtection="1">
      <alignment horizontal="left" wrapText="1"/>
    </xf>
    <xf numFmtId="0" fontId="2" fillId="3" borderId="12" xfId="4" applyFont="1" applyFill="1" applyBorder="1" applyAlignment="1">
      <alignment horizontal="left" vertical="center" wrapText="1"/>
    </xf>
    <xf numFmtId="166" fontId="5" fillId="4" borderId="13" xfId="4" applyNumberFormat="1" applyFont="1" applyFill="1" applyBorder="1" applyAlignment="1" applyProtection="1">
      <alignment horizontal="left" wrapText="1"/>
    </xf>
    <xf numFmtId="166" fontId="5" fillId="4" borderId="14" xfId="4" applyNumberFormat="1" applyFont="1" applyFill="1" applyBorder="1" applyAlignment="1" applyProtection="1">
      <alignment horizontal="left" wrapText="1"/>
    </xf>
    <xf numFmtId="166" fontId="4" fillId="4" borderId="1" xfId="4" applyNumberFormat="1" applyFont="1" applyFill="1" applyBorder="1" applyAlignment="1" applyProtection="1">
      <alignment horizontal="left" wrapText="1"/>
    </xf>
    <xf numFmtId="166" fontId="4" fillId="4" borderId="14" xfId="4" applyNumberFormat="1" applyFont="1" applyFill="1" applyBorder="1" applyAlignment="1" applyProtection="1">
      <alignment horizontal="left" wrapText="1"/>
    </xf>
    <xf numFmtId="166" fontId="4" fillId="4" borderId="11" xfId="4" applyNumberFormat="1" applyFont="1" applyFill="1" applyBorder="1" applyAlignment="1" applyProtection="1">
      <alignment horizontal="left" wrapText="1"/>
    </xf>
    <xf numFmtId="166" fontId="1" fillId="3" borderId="0" xfId="4" applyNumberFormat="1" applyFont="1" applyFill="1" applyBorder="1" applyAlignment="1">
      <alignment horizontal="left" vertical="center"/>
    </xf>
    <xf numFmtId="39" fontId="0" fillId="0" borderId="1" xfId="5" applyNumberFormat="1" applyFont="1" applyFill="1" applyBorder="1" applyAlignment="1">
      <alignment horizontal="left"/>
    </xf>
    <xf numFmtId="9" fontId="4" fillId="4" borderId="15" xfId="6" applyFont="1" applyFill="1" applyBorder="1" applyAlignment="1" applyProtection="1">
      <alignment horizontal="left" wrapText="1"/>
    </xf>
    <xf numFmtId="0" fontId="5" fillId="4" borderId="16" xfId="4" applyNumberFormat="1" applyFont="1" applyFill="1" applyBorder="1" applyAlignment="1" applyProtection="1">
      <alignment horizontal="left" wrapText="1"/>
    </xf>
    <xf numFmtId="9" fontId="4" fillId="4" borderId="17" xfId="6" applyFont="1" applyFill="1" applyBorder="1" applyAlignment="1" applyProtection="1">
      <alignment horizontal="left" wrapText="1"/>
    </xf>
    <xf numFmtId="0" fontId="5" fillId="4" borderId="1" xfId="4" applyNumberFormat="1" applyFont="1" applyFill="1" applyBorder="1" applyAlignment="1" applyProtection="1">
      <alignment horizontal="left" wrapText="1"/>
    </xf>
    <xf numFmtId="9" fontId="4" fillId="4" borderId="18" xfId="6" applyFont="1" applyFill="1" applyBorder="1" applyAlignment="1" applyProtection="1">
      <alignment horizontal="left" wrapText="1"/>
    </xf>
    <xf numFmtId="166" fontId="1" fillId="3" borderId="19" xfId="4" applyNumberFormat="1" applyFont="1" applyFill="1" applyBorder="1" applyAlignment="1">
      <alignment horizontal="left" vertical="center"/>
    </xf>
    <xf numFmtId="0" fontId="4" fillId="4" borderId="20" xfId="4" applyNumberFormat="1" applyFont="1" applyFill="1" applyBorder="1" applyAlignment="1" applyProtection="1">
      <alignment horizontal="left" vertical="center" wrapText="1"/>
    </xf>
    <xf numFmtId="9" fontId="4" fillId="4" borderId="21" xfId="6" applyFont="1" applyFill="1" applyBorder="1" applyAlignment="1" applyProtection="1">
      <alignment horizontal="left" vertical="center" wrapText="1"/>
    </xf>
    <xf numFmtId="2" fontId="4" fillId="4" borderId="1" xfId="4" applyNumberFormat="1" applyFont="1" applyFill="1" applyBorder="1" applyAlignment="1" applyProtection="1">
      <alignment horizontal="left" wrapText="1"/>
    </xf>
    <xf numFmtId="9" fontId="4" fillId="4" borderId="9" xfId="6" applyFont="1" applyFill="1" applyBorder="1" applyAlignment="1" applyProtection="1">
      <alignment horizontal="left" wrapText="1"/>
    </xf>
    <xf numFmtId="0" fontId="1" fillId="3" borderId="21" xfId="4" applyFont="1" applyFill="1" applyBorder="1" applyAlignment="1">
      <alignment horizontal="left"/>
    </xf>
    <xf numFmtId="0" fontId="1" fillId="3" borderId="0" xfId="4" applyFont="1" applyFill="1" applyBorder="1" applyAlignment="1">
      <alignment horizontal="left"/>
    </xf>
    <xf numFmtId="167" fontId="6" fillId="0" borderId="0" xfId="7"/>
    <xf numFmtId="167" fontId="7" fillId="0" borderId="28" xfId="7" applyFont="1" applyBorder="1"/>
    <xf numFmtId="167" fontId="7" fillId="0" borderId="29" xfId="7" applyFont="1" applyBorder="1"/>
    <xf numFmtId="167" fontId="7" fillId="0" borderId="30" xfId="7" applyFont="1" applyBorder="1"/>
    <xf numFmtId="167" fontId="7" fillId="0" borderId="7" xfId="7" applyFont="1" applyBorder="1"/>
    <xf numFmtId="167" fontId="7" fillId="0" borderId="31" xfId="7" applyFont="1" applyBorder="1"/>
    <xf numFmtId="167" fontId="7" fillId="0" borderId="32" xfId="7" applyFont="1" applyBorder="1"/>
    <xf numFmtId="167" fontId="6" fillId="5" borderId="33" xfId="7" applyFill="1" applyBorder="1"/>
    <xf numFmtId="9" fontId="6" fillId="5" borderId="34" xfId="3" applyFont="1" applyFill="1" applyBorder="1"/>
    <xf numFmtId="44" fontId="6" fillId="5" borderId="6" xfId="2" applyFont="1" applyFill="1" applyBorder="1"/>
    <xf numFmtId="44" fontId="6" fillId="5" borderId="1" xfId="2" applyFont="1" applyFill="1" applyBorder="1"/>
    <xf numFmtId="44" fontId="7" fillId="5" borderId="34" xfId="2" applyFont="1" applyFill="1" applyBorder="1"/>
    <xf numFmtId="44" fontId="6" fillId="5" borderId="33" xfId="2" applyFont="1" applyFill="1" applyBorder="1"/>
    <xf numFmtId="167" fontId="6" fillId="5" borderId="35" xfId="7" applyFill="1" applyBorder="1"/>
    <xf numFmtId="9" fontId="6" fillId="5" borderId="36" xfId="3" applyFont="1" applyFill="1" applyBorder="1"/>
    <xf numFmtId="44" fontId="6" fillId="5" borderId="37" xfId="2" applyFont="1" applyFill="1" applyBorder="1"/>
    <xf numFmtId="44" fontId="6" fillId="5" borderId="38" xfId="2" applyFont="1" applyFill="1" applyBorder="1"/>
    <xf numFmtId="44" fontId="7" fillId="5" borderId="36" xfId="2" applyFont="1" applyFill="1" applyBorder="1"/>
    <xf numFmtId="44" fontId="6" fillId="5" borderId="35" xfId="2" applyFont="1" applyFill="1" applyBorder="1"/>
    <xf numFmtId="167" fontId="6" fillId="6" borderId="32" xfId="7" applyFill="1" applyBorder="1"/>
    <xf numFmtId="9" fontId="6" fillId="6" borderId="31" xfId="3" applyFont="1" applyFill="1" applyBorder="1"/>
    <xf numFmtId="44" fontId="6" fillId="6" borderId="30" xfId="2" applyFont="1" applyFill="1" applyBorder="1"/>
    <xf numFmtId="44" fontId="6" fillId="6" borderId="7" xfId="2" applyFont="1" applyFill="1" applyBorder="1"/>
    <xf numFmtId="44" fontId="7" fillId="6" borderId="31" xfId="2" applyFont="1" applyFill="1" applyBorder="1"/>
    <xf numFmtId="44" fontId="6" fillId="6" borderId="32" xfId="2" applyFont="1" applyFill="1" applyBorder="1"/>
    <xf numFmtId="167" fontId="6" fillId="6" borderId="33" xfId="7" applyFill="1" applyBorder="1"/>
    <xf numFmtId="9" fontId="6" fillId="6" borderId="34" xfId="3" applyFont="1" applyFill="1" applyBorder="1"/>
    <xf numFmtId="44" fontId="6" fillId="6" borderId="6" xfId="2" applyFont="1" applyFill="1" applyBorder="1"/>
    <xf numFmtId="44" fontId="6" fillId="6" borderId="1" xfId="2" applyFont="1" applyFill="1" applyBorder="1"/>
    <xf numFmtId="44" fontId="7" fillId="6" borderId="34" xfId="2" applyFont="1" applyFill="1" applyBorder="1"/>
    <xf numFmtId="44" fontId="6" fillId="6" borderId="33" xfId="2" applyFont="1" applyFill="1" applyBorder="1"/>
    <xf numFmtId="167" fontId="6" fillId="6" borderId="1" xfId="7" applyFill="1" applyBorder="1"/>
    <xf numFmtId="167" fontId="6" fillId="6" borderId="35" xfId="7" applyFill="1" applyBorder="1"/>
    <xf numFmtId="9" fontId="6" fillId="6" borderId="36" xfId="3" applyFont="1" applyFill="1" applyBorder="1"/>
    <xf numFmtId="44" fontId="6" fillId="6" borderId="37" xfId="2" applyFont="1" applyFill="1" applyBorder="1"/>
    <xf numFmtId="44" fontId="6" fillId="6" borderId="38" xfId="2" applyFont="1" applyFill="1" applyBorder="1"/>
    <xf numFmtId="44" fontId="7" fillId="6" borderId="36" xfId="2" applyFont="1" applyFill="1" applyBorder="1"/>
    <xf numFmtId="44" fontId="6" fillId="6" borderId="35" xfId="2" applyFont="1" applyFill="1" applyBorder="1"/>
    <xf numFmtId="167" fontId="6" fillId="5" borderId="32" xfId="7" applyFill="1" applyBorder="1"/>
    <xf numFmtId="9" fontId="6" fillId="5" borderId="31" xfId="3" applyFont="1" applyFill="1" applyBorder="1"/>
    <xf numFmtId="44" fontId="6" fillId="5" borderId="30" xfId="2" applyFont="1" applyFill="1" applyBorder="1"/>
    <xf numFmtId="44" fontId="6" fillId="5" borderId="7" xfId="2" applyFont="1" applyFill="1" applyBorder="1"/>
    <xf numFmtId="44" fontId="7" fillId="5" borderId="31" xfId="2" applyFont="1" applyFill="1" applyBorder="1"/>
    <xf numFmtId="44" fontId="6" fillId="5" borderId="32" xfId="2" applyFont="1" applyFill="1" applyBorder="1"/>
    <xf numFmtId="167" fontId="6" fillId="6" borderId="39" xfId="7" applyFill="1" applyBorder="1"/>
    <xf numFmtId="9" fontId="6" fillId="6" borderId="29" xfId="3" applyFont="1" applyFill="1" applyBorder="1"/>
    <xf numFmtId="44" fontId="6" fillId="6" borderId="5" xfId="2" applyFont="1" applyFill="1" applyBorder="1"/>
    <xf numFmtId="44" fontId="6" fillId="6" borderId="3" xfId="2" applyFont="1" applyFill="1" applyBorder="1"/>
    <xf numFmtId="44" fontId="7" fillId="6" borderId="29" xfId="2" applyFont="1" applyFill="1" applyBorder="1"/>
    <xf numFmtId="44" fontId="6" fillId="6" borderId="39" xfId="2" applyFont="1" applyFill="1" applyBorder="1"/>
    <xf numFmtId="44" fontId="0" fillId="0" borderId="0" xfId="8" applyFont="1"/>
    <xf numFmtId="0" fontId="6" fillId="0" borderId="0" xfId="7" applyNumberFormat="1" applyFill="1"/>
    <xf numFmtId="0" fontId="6" fillId="0" borderId="0" xfId="7" applyNumberFormat="1"/>
    <xf numFmtId="44" fontId="6" fillId="0" borderId="0" xfId="2" applyFont="1"/>
    <xf numFmtId="43" fontId="6" fillId="0" borderId="0" xfId="1" applyFont="1"/>
    <xf numFmtId="9" fontId="6" fillId="0" borderId="0" xfId="3" applyFont="1"/>
    <xf numFmtId="167" fontId="6" fillId="0" borderId="0" xfId="7" applyFont="1"/>
    <xf numFmtId="43" fontId="0" fillId="0" borderId="0" xfId="9" applyFont="1"/>
    <xf numFmtId="167" fontId="6" fillId="0" borderId="0" xfId="7" applyFont="1" applyFill="1"/>
    <xf numFmtId="10" fontId="0" fillId="0" borderId="0" xfId="10" applyNumberFormat="1" applyFont="1"/>
    <xf numFmtId="168" fontId="6" fillId="0" borderId="0" xfId="7" applyNumberFormat="1"/>
    <xf numFmtId="11" fontId="0" fillId="0" borderId="0" xfId="9" applyNumberFormat="1" applyFont="1"/>
    <xf numFmtId="11" fontId="6" fillId="0" borderId="0" xfId="7" applyNumberFormat="1"/>
    <xf numFmtId="9" fontId="0" fillId="0" borderId="0" xfId="10" applyFont="1"/>
    <xf numFmtId="164" fontId="0" fillId="0" borderId="0" xfId="9" applyNumberFormat="1" applyFont="1"/>
    <xf numFmtId="44" fontId="6" fillId="0" borderId="0" xfId="7" applyNumberFormat="1"/>
    <xf numFmtId="169" fontId="6" fillId="0" borderId="0" xfId="7" applyNumberFormat="1"/>
    <xf numFmtId="0" fontId="0" fillId="7" borderId="0" xfId="0" applyFill="1"/>
    <xf numFmtId="164" fontId="0" fillId="7" borderId="0" xfId="1" applyNumberFormat="1" applyFont="1" applyFill="1"/>
    <xf numFmtId="9" fontId="0" fillId="7" borderId="0" xfId="3" applyFont="1" applyFill="1"/>
    <xf numFmtId="165" fontId="0" fillId="7" borderId="0" xfId="1" applyNumberFormat="1" applyFont="1" applyFill="1"/>
    <xf numFmtId="44" fontId="0" fillId="7" borderId="0" xfId="2" applyFont="1" applyFill="1"/>
    <xf numFmtId="0" fontId="0" fillId="8" borderId="0" xfId="0" applyFill="1"/>
    <xf numFmtId="164" fontId="0" fillId="8" borderId="0" xfId="1" applyNumberFormat="1" applyFont="1" applyFill="1"/>
    <xf numFmtId="9" fontId="0" fillId="8" borderId="0" xfId="3" applyFont="1" applyFill="1"/>
    <xf numFmtId="165" fontId="0" fillId="8" borderId="0" xfId="1" applyNumberFormat="1" applyFont="1" applyFill="1"/>
    <xf numFmtId="44" fontId="0" fillId="8" borderId="0" xfId="2" applyFont="1" applyFill="1"/>
    <xf numFmtId="44" fontId="0" fillId="0" borderId="0" xfId="0" applyNumberFormat="1" applyAlignment="1">
      <alignment wrapText="1"/>
    </xf>
    <xf numFmtId="0" fontId="0" fillId="0" borderId="0" xfId="0" applyFill="1" applyAlignment="1">
      <alignment wrapText="1"/>
    </xf>
    <xf numFmtId="0" fontId="3" fillId="5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0" fillId="0" borderId="0" xfId="0" applyFill="1" applyAlignment="1">
      <alignment horizontal="left" wrapText="1"/>
    </xf>
    <xf numFmtId="44" fontId="0" fillId="0" borderId="0" xfId="0" applyNumberFormat="1" applyAlignment="1">
      <alignment horizontal="left" wrapText="1"/>
    </xf>
    <xf numFmtId="0" fontId="0" fillId="0" borderId="0" xfId="0" applyAlignment="1">
      <alignment horizontal="left"/>
    </xf>
    <xf numFmtId="0" fontId="3" fillId="8" borderId="12" xfId="0" applyFont="1" applyFill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2" fontId="0" fillId="0" borderId="0" xfId="0" applyNumberFormat="1" applyAlignment="1">
      <alignment wrapText="1"/>
    </xf>
    <xf numFmtId="0" fontId="0" fillId="5" borderId="0" xfId="0" applyFill="1"/>
    <xf numFmtId="164" fontId="0" fillId="5" borderId="0" xfId="1" applyNumberFormat="1" applyFont="1" applyFill="1"/>
    <xf numFmtId="0" fontId="0" fillId="5" borderId="0" xfId="3" applyNumberFormat="1" applyFont="1" applyFill="1"/>
    <xf numFmtId="165" fontId="0" fillId="5" borderId="0" xfId="1" applyNumberFormat="1" applyFont="1" applyFill="1"/>
    <xf numFmtId="44" fontId="0" fillId="5" borderId="0" xfId="2" applyFont="1" applyFill="1"/>
    <xf numFmtId="9" fontId="0" fillId="5" borderId="0" xfId="3" applyFont="1" applyFill="1"/>
    <xf numFmtId="8" fontId="0" fillId="5" borderId="0" xfId="2" applyNumberFormat="1" applyFont="1" applyFill="1"/>
    <xf numFmtId="43" fontId="0" fillId="5" borderId="0" xfId="1" applyFont="1" applyFill="1"/>
    <xf numFmtId="8" fontId="0" fillId="8" borderId="0" xfId="2" applyNumberFormat="1" applyFont="1" applyFill="1"/>
    <xf numFmtId="43" fontId="0" fillId="8" borderId="0" xfId="1" applyFont="1" applyFill="1"/>
    <xf numFmtId="0" fontId="9" fillId="0" borderId="0" xfId="11" applyAlignment="1">
      <alignment wrapText="1"/>
    </xf>
    <xf numFmtId="44" fontId="0" fillId="0" borderId="0" xfId="2" applyFont="1" applyAlignment="1">
      <alignment horizontal="left" wrapText="1"/>
    </xf>
    <xf numFmtId="44" fontId="0" fillId="0" borderId="0" xfId="0" applyNumberFormat="1" applyAlignment="1">
      <alignment horizontal="left"/>
    </xf>
    <xf numFmtId="0" fontId="3" fillId="0" borderId="0" xfId="0" applyFont="1" applyFill="1" applyBorder="1" applyAlignment="1">
      <alignment horizontal="center" vertical="center" wrapText="1"/>
    </xf>
    <xf numFmtId="166" fontId="1" fillId="0" borderId="8" xfId="4" applyNumberFormat="1" applyFont="1" applyFill="1" applyBorder="1" applyAlignment="1">
      <alignment horizontal="left" vertical="center"/>
    </xf>
    <xf numFmtId="166" fontId="1" fillId="0" borderId="3" xfId="4" applyNumberFormat="1" applyFont="1" applyFill="1" applyBorder="1" applyAlignment="1">
      <alignment horizontal="left" vertical="center"/>
    </xf>
    <xf numFmtId="166" fontId="1" fillId="0" borderId="8" xfId="4" applyNumberFormat="1" applyFont="1" applyBorder="1" applyAlignment="1">
      <alignment horizontal="left" vertical="center"/>
    </xf>
    <xf numFmtId="166" fontId="1" fillId="0" borderId="3" xfId="4" applyNumberFormat="1" applyFont="1" applyBorder="1" applyAlignment="1">
      <alignment horizontal="left" vertical="center"/>
    </xf>
    <xf numFmtId="166" fontId="1" fillId="0" borderId="1" xfId="4" applyNumberFormat="1" applyFont="1" applyBorder="1" applyAlignment="1">
      <alignment horizontal="left" vertical="center"/>
    </xf>
    <xf numFmtId="166" fontId="1" fillId="0" borderId="2" xfId="4" applyNumberFormat="1" applyFont="1" applyBorder="1" applyAlignment="1">
      <alignment horizontal="left" vertical="center"/>
    </xf>
    <xf numFmtId="166" fontId="1" fillId="0" borderId="1" xfId="4" applyNumberFormat="1" applyFont="1" applyFill="1" applyBorder="1" applyAlignment="1">
      <alignment horizontal="left" vertical="center"/>
    </xf>
    <xf numFmtId="166" fontId="1" fillId="0" borderId="10" xfId="4" applyNumberFormat="1" applyFont="1" applyBorder="1" applyAlignment="1">
      <alignment horizontal="left" vertical="center"/>
    </xf>
    <xf numFmtId="0" fontId="2" fillId="0" borderId="22" xfId="0" applyFont="1" applyBorder="1" applyAlignment="1">
      <alignment horizontal="center"/>
    </xf>
    <xf numFmtId="0" fontId="2" fillId="0" borderId="40" xfId="0" applyFont="1" applyBorder="1" applyAlignment="1">
      <alignment horizontal="center"/>
    </xf>
    <xf numFmtId="0" fontId="2" fillId="0" borderId="23" xfId="0" applyFont="1" applyBorder="1" applyAlignment="1">
      <alignment horizontal="center"/>
    </xf>
    <xf numFmtId="167" fontId="7" fillId="0" borderId="22" xfId="7" applyFont="1" applyBorder="1" applyAlignment="1">
      <alignment horizontal="center"/>
    </xf>
    <xf numFmtId="167" fontId="7" fillId="0" borderId="23" xfId="7" applyFont="1" applyBorder="1" applyAlignment="1">
      <alignment horizontal="center"/>
    </xf>
    <xf numFmtId="44" fontId="7" fillId="0" borderId="24" xfId="2" applyFont="1" applyBorder="1" applyAlignment="1">
      <alignment horizontal="center"/>
    </xf>
    <xf numFmtId="44" fontId="7" fillId="0" borderId="25" xfId="2" applyFont="1" applyBorder="1" applyAlignment="1">
      <alignment horizontal="center"/>
    </xf>
    <xf numFmtId="44" fontId="7" fillId="0" borderId="26" xfId="2" applyFont="1" applyBorder="1" applyAlignment="1">
      <alignment horizontal="center"/>
    </xf>
    <xf numFmtId="167" fontId="7" fillId="0" borderId="27" xfId="7" applyFont="1" applyBorder="1" applyAlignment="1">
      <alignment horizontal="center"/>
    </xf>
    <xf numFmtId="167" fontId="7" fillId="0" borderId="25" xfId="7" applyFont="1" applyBorder="1" applyAlignment="1">
      <alignment horizontal="center"/>
    </xf>
    <xf numFmtId="167" fontId="7" fillId="0" borderId="26" xfId="7" applyFont="1" applyBorder="1" applyAlignment="1">
      <alignment horizontal="center"/>
    </xf>
  </cellXfs>
  <cellStyles count="12">
    <cellStyle name="Comma" xfId="1" builtinId="3"/>
    <cellStyle name="Comma 2" xfId="9" xr:uid="{A90A576A-D565-4D89-B1A5-0573E30F734A}"/>
    <cellStyle name="Comma 3" xfId="5" xr:uid="{008A0D98-E82F-466A-9FFB-0D3BDD054394}"/>
    <cellStyle name="Currency" xfId="2" builtinId="4"/>
    <cellStyle name="Currency 2" xfId="8" xr:uid="{D3F62D89-87BA-43C4-93FE-BF38CE13E39D}"/>
    <cellStyle name="Hyperlink" xfId="11" builtinId="8"/>
    <cellStyle name="Normal" xfId="0" builtinId="0"/>
    <cellStyle name="Normal 10" xfId="4" xr:uid="{5FAEB7B9-7A4A-4237-A5A8-84A56CF837F9}"/>
    <cellStyle name="Normal 2" xfId="7" xr:uid="{9AB2862B-4651-405B-9FB4-18AF2E472D68}"/>
    <cellStyle name="Percent" xfId="3" builtinId="5"/>
    <cellStyle name="Percent 2" xfId="10" xr:uid="{4DE07E93-57B7-47C0-B6FC-70C6B757E1CE}"/>
    <cellStyle name="Percent 3" xfId="6" xr:uid="{F6C542F8-14A5-4E0D-81BB-ADFDE533424F}"/>
  </cellStyles>
  <dxfs count="0"/>
  <tableStyles count="0" defaultTableStyle="TableStyleMedium2" defaultPivotStyle="PivotStyleLight16"/>
  <colors>
    <mruColors>
      <color rgb="FFFFC1C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png"/><Relationship Id="rId3" Type="http://schemas.openxmlformats.org/officeDocument/2006/relationships/image" Target="../media/image20.png"/><Relationship Id="rId7" Type="http://schemas.openxmlformats.org/officeDocument/2006/relationships/image" Target="../media/image24.png"/><Relationship Id="rId2" Type="http://schemas.openxmlformats.org/officeDocument/2006/relationships/image" Target="../media/image19.png"/><Relationship Id="rId1" Type="http://schemas.openxmlformats.org/officeDocument/2006/relationships/image" Target="../media/image18.png"/><Relationship Id="rId6" Type="http://schemas.openxmlformats.org/officeDocument/2006/relationships/image" Target="../media/image23.png"/><Relationship Id="rId11" Type="http://schemas.openxmlformats.org/officeDocument/2006/relationships/image" Target="../media/image28.png"/><Relationship Id="rId5" Type="http://schemas.openxmlformats.org/officeDocument/2006/relationships/image" Target="../media/image22.png"/><Relationship Id="rId10" Type="http://schemas.openxmlformats.org/officeDocument/2006/relationships/image" Target="../media/image27.png"/><Relationship Id="rId4" Type="http://schemas.openxmlformats.org/officeDocument/2006/relationships/image" Target="../media/image21.png"/><Relationship Id="rId9" Type="http://schemas.openxmlformats.org/officeDocument/2006/relationships/image" Target="../media/image2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.png"/><Relationship Id="rId13" Type="http://schemas.openxmlformats.org/officeDocument/2006/relationships/image" Target="../media/image41.png"/><Relationship Id="rId18" Type="http://schemas.openxmlformats.org/officeDocument/2006/relationships/image" Target="../media/image46.png"/><Relationship Id="rId3" Type="http://schemas.openxmlformats.org/officeDocument/2006/relationships/image" Target="../media/image31.png"/><Relationship Id="rId7" Type="http://schemas.openxmlformats.org/officeDocument/2006/relationships/image" Target="../media/image35.png"/><Relationship Id="rId12" Type="http://schemas.openxmlformats.org/officeDocument/2006/relationships/image" Target="../media/image40.png"/><Relationship Id="rId17" Type="http://schemas.openxmlformats.org/officeDocument/2006/relationships/image" Target="../media/image45.png"/><Relationship Id="rId2" Type="http://schemas.openxmlformats.org/officeDocument/2006/relationships/image" Target="../media/image30.png"/><Relationship Id="rId16" Type="http://schemas.openxmlformats.org/officeDocument/2006/relationships/image" Target="../media/image44.png"/><Relationship Id="rId1" Type="http://schemas.openxmlformats.org/officeDocument/2006/relationships/image" Target="../media/image29.png"/><Relationship Id="rId6" Type="http://schemas.openxmlformats.org/officeDocument/2006/relationships/image" Target="../media/image34.png"/><Relationship Id="rId11" Type="http://schemas.openxmlformats.org/officeDocument/2006/relationships/image" Target="../media/image39.png"/><Relationship Id="rId5" Type="http://schemas.openxmlformats.org/officeDocument/2006/relationships/image" Target="../media/image33.png"/><Relationship Id="rId15" Type="http://schemas.openxmlformats.org/officeDocument/2006/relationships/image" Target="../media/image43.png"/><Relationship Id="rId10" Type="http://schemas.openxmlformats.org/officeDocument/2006/relationships/image" Target="../media/image38.png"/><Relationship Id="rId4" Type="http://schemas.openxmlformats.org/officeDocument/2006/relationships/image" Target="../media/image32.png"/><Relationship Id="rId9" Type="http://schemas.openxmlformats.org/officeDocument/2006/relationships/image" Target="../media/image37.png"/><Relationship Id="rId14" Type="http://schemas.openxmlformats.org/officeDocument/2006/relationships/image" Target="../media/image4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374197</xdr:colOff>
      <xdr:row>13</xdr:row>
      <xdr:rowOff>87086</xdr:rowOff>
    </xdr:from>
    <xdr:to>
      <xdr:col>20</xdr:col>
      <xdr:colOff>170789</xdr:colOff>
      <xdr:row>38</xdr:row>
      <xdr:rowOff>38872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B71551F-86B7-4C86-9D7A-8E1F3980F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09733" y="2563586"/>
          <a:ext cx="5307485" cy="4714286"/>
        </a:xfrm>
        <a:prstGeom prst="rect">
          <a:avLst/>
        </a:prstGeom>
      </xdr:spPr>
    </xdr:pic>
    <xdr:clientData/>
  </xdr:twoCellAnchor>
  <xdr:twoCellAnchor editAs="oneCell">
    <xdr:from>
      <xdr:col>11</xdr:col>
      <xdr:colOff>593193</xdr:colOff>
      <xdr:row>39</xdr:row>
      <xdr:rowOff>69476</xdr:rowOff>
    </xdr:from>
    <xdr:to>
      <xdr:col>22</xdr:col>
      <xdr:colOff>75349</xdr:colOff>
      <xdr:row>52</xdr:row>
      <xdr:rowOff>32017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FE45A81-D495-438F-9DFD-13E22D414F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66741"/>
        <a:stretch/>
      </xdr:blipFill>
      <xdr:spPr>
        <a:xfrm>
          <a:off x="7328729" y="7498976"/>
          <a:ext cx="6217691" cy="2439041"/>
        </a:xfrm>
        <a:prstGeom prst="rect">
          <a:avLst/>
        </a:prstGeom>
      </xdr:spPr>
    </xdr:pic>
    <xdr:clientData/>
  </xdr:twoCellAnchor>
  <xdr:twoCellAnchor editAs="oneCell">
    <xdr:from>
      <xdr:col>12</xdr:col>
      <xdr:colOff>138474</xdr:colOff>
      <xdr:row>52</xdr:row>
      <xdr:rowOff>96450</xdr:rowOff>
    </xdr:from>
    <xdr:to>
      <xdr:col>22</xdr:col>
      <xdr:colOff>77847</xdr:colOff>
      <xdr:row>66</xdr:row>
      <xdr:rowOff>172307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91541A4-B8C3-403A-9901-E37EF6B136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86331" y="10002450"/>
          <a:ext cx="6062587" cy="2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99</xdr:row>
      <xdr:rowOff>28575</xdr:rowOff>
    </xdr:from>
    <xdr:to>
      <xdr:col>10</xdr:col>
      <xdr:colOff>427825</xdr:colOff>
      <xdr:row>123</xdr:row>
      <xdr:rowOff>151813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E13D5AFA-F71E-4837-9B88-12ADF1556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3825" y="18907125"/>
          <a:ext cx="6400000" cy="4695238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200025</xdr:colOff>
      <xdr:row>124</xdr:row>
      <xdr:rowOff>66675</xdr:rowOff>
    </xdr:from>
    <xdr:to>
      <xdr:col>10</xdr:col>
      <xdr:colOff>313549</xdr:colOff>
      <xdr:row>147</xdr:row>
      <xdr:rowOff>85175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878841A-C76A-4801-A2FD-E28E0B16E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0025" y="23707725"/>
          <a:ext cx="6209524" cy="4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38100</xdr:rowOff>
    </xdr:from>
    <xdr:to>
      <xdr:col>10</xdr:col>
      <xdr:colOff>599239</xdr:colOff>
      <xdr:row>34</xdr:row>
      <xdr:rowOff>103958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EDAAE44-AB76-4C33-BF3B-253003504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8100"/>
          <a:ext cx="6695239" cy="6542858"/>
        </a:xfrm>
        <a:prstGeom prst="rect">
          <a:avLst/>
        </a:prstGeom>
      </xdr:spPr>
    </xdr:pic>
    <xdr:clientData/>
  </xdr:twoCellAnchor>
  <xdr:twoCellAnchor editAs="oneCell">
    <xdr:from>
      <xdr:col>0</xdr:col>
      <xdr:colOff>371475</xdr:colOff>
      <xdr:row>35</xdr:row>
      <xdr:rowOff>19050</xdr:rowOff>
    </xdr:from>
    <xdr:to>
      <xdr:col>10</xdr:col>
      <xdr:colOff>551666</xdr:colOff>
      <xdr:row>50</xdr:row>
      <xdr:rowOff>28217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BBC98F7-1027-47B8-AD03-B72C7B7EBF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71475" y="6686550"/>
          <a:ext cx="6276191" cy="2866667"/>
        </a:xfrm>
        <a:prstGeom prst="rect">
          <a:avLst/>
        </a:prstGeom>
      </xdr:spPr>
    </xdr:pic>
    <xdr:clientData/>
  </xdr:twoCellAnchor>
  <xdr:twoCellAnchor editAs="oneCell">
    <xdr:from>
      <xdr:col>21</xdr:col>
      <xdr:colOff>114300</xdr:colOff>
      <xdr:row>99</xdr:row>
      <xdr:rowOff>133350</xdr:rowOff>
    </xdr:from>
    <xdr:to>
      <xdr:col>31</xdr:col>
      <xdr:colOff>332586</xdr:colOff>
      <xdr:row>120</xdr:row>
      <xdr:rowOff>94755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7BF649E-DD16-4179-8D73-F22E40297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915900" y="19011900"/>
          <a:ext cx="6314286" cy="3961905"/>
        </a:xfrm>
        <a:prstGeom prst="rect">
          <a:avLst/>
        </a:prstGeom>
      </xdr:spPr>
    </xdr:pic>
    <xdr:clientData/>
  </xdr:twoCellAnchor>
  <xdr:twoCellAnchor editAs="oneCell">
    <xdr:from>
      <xdr:col>20</xdr:col>
      <xdr:colOff>514350</xdr:colOff>
      <xdr:row>122</xdr:row>
      <xdr:rowOff>114300</xdr:rowOff>
    </xdr:from>
    <xdr:to>
      <xdr:col>30</xdr:col>
      <xdr:colOff>132636</xdr:colOff>
      <xdr:row>146</xdr:row>
      <xdr:rowOff>151824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01A77AF8-594A-4941-BC84-69D13D812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2706350" y="23374350"/>
          <a:ext cx="5714286" cy="4609524"/>
        </a:xfrm>
        <a:prstGeom prst="rect">
          <a:avLst/>
        </a:prstGeom>
      </xdr:spPr>
    </xdr:pic>
    <xdr:clientData/>
  </xdr:twoCellAnchor>
  <xdr:twoCellAnchor editAs="oneCell">
    <xdr:from>
      <xdr:col>11</xdr:col>
      <xdr:colOff>557892</xdr:colOff>
      <xdr:row>127</xdr:row>
      <xdr:rowOff>95251</xdr:rowOff>
    </xdr:from>
    <xdr:to>
      <xdr:col>19</xdr:col>
      <xdr:colOff>440276</xdr:colOff>
      <xdr:row>164</xdr:row>
      <xdr:rowOff>46751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19F57C0E-9998-4730-B94C-5C069B01B4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263492" y="24307801"/>
          <a:ext cx="4759184" cy="7000000"/>
        </a:xfrm>
        <a:prstGeom prst="rect">
          <a:avLst/>
        </a:prstGeom>
      </xdr:spPr>
    </xdr:pic>
    <xdr:clientData/>
  </xdr:twoCellAnchor>
  <xdr:twoCellAnchor editAs="oneCell">
    <xdr:from>
      <xdr:col>11</xdr:col>
      <xdr:colOff>190499</xdr:colOff>
      <xdr:row>167</xdr:row>
      <xdr:rowOff>54428</xdr:rowOff>
    </xdr:from>
    <xdr:to>
      <xdr:col>20</xdr:col>
      <xdr:colOff>446957</xdr:colOff>
      <xdr:row>191</xdr:row>
      <xdr:rowOff>187190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E2BC0DA-C06A-4194-9DFF-45DB3B1A6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896099" y="31886978"/>
          <a:ext cx="5742858" cy="4704762"/>
        </a:xfrm>
        <a:prstGeom prst="rect">
          <a:avLst/>
        </a:prstGeom>
      </xdr:spPr>
    </xdr:pic>
    <xdr:clientData/>
  </xdr:twoCellAnchor>
  <xdr:twoCellAnchor editAs="oneCell">
    <xdr:from>
      <xdr:col>10</xdr:col>
      <xdr:colOff>557893</xdr:colOff>
      <xdr:row>194</xdr:row>
      <xdr:rowOff>136071</xdr:rowOff>
    </xdr:from>
    <xdr:to>
      <xdr:col>19</xdr:col>
      <xdr:colOff>604827</xdr:colOff>
      <xdr:row>207</xdr:row>
      <xdr:rowOff>40524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42393193-3C57-4064-9AC7-B05166366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653893" y="37112121"/>
          <a:ext cx="5533334" cy="2380953"/>
        </a:xfrm>
        <a:prstGeom prst="rect">
          <a:avLst/>
        </a:prstGeom>
      </xdr:spPr>
    </xdr:pic>
    <xdr:clientData/>
  </xdr:twoCellAnchor>
  <xdr:twoCellAnchor editAs="oneCell">
    <xdr:from>
      <xdr:col>10</xdr:col>
      <xdr:colOff>457200</xdr:colOff>
      <xdr:row>100</xdr:row>
      <xdr:rowOff>38100</xdr:rowOff>
    </xdr:from>
    <xdr:to>
      <xdr:col>20</xdr:col>
      <xdr:colOff>523105</xdr:colOff>
      <xdr:row>111</xdr:row>
      <xdr:rowOff>133076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5E93C4B6-9493-49FC-BAD7-AACD1554A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553200" y="19107150"/>
          <a:ext cx="6161905" cy="2190476"/>
        </a:xfrm>
        <a:prstGeom prst="rect">
          <a:avLst/>
        </a:prstGeom>
      </xdr:spPr>
    </xdr:pic>
    <xdr:clientData/>
  </xdr:twoCellAnchor>
  <xdr:twoCellAnchor editAs="oneCell">
    <xdr:from>
      <xdr:col>10</xdr:col>
      <xdr:colOff>447675</xdr:colOff>
      <xdr:row>112</xdr:row>
      <xdr:rowOff>57150</xdr:rowOff>
    </xdr:from>
    <xdr:to>
      <xdr:col>20</xdr:col>
      <xdr:colOff>208818</xdr:colOff>
      <xdr:row>123</xdr:row>
      <xdr:rowOff>133079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1E7E0448-99D9-482F-B228-141DB8A43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543675" y="21412200"/>
          <a:ext cx="5857143" cy="21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148</xdr:row>
      <xdr:rowOff>81643</xdr:rowOff>
    </xdr:from>
    <xdr:to>
      <xdr:col>10</xdr:col>
      <xdr:colOff>465941</xdr:colOff>
      <xdr:row>181</xdr:row>
      <xdr:rowOff>147524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8B5962E5-18FB-4F8E-A51C-AB5214B84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85750" y="28294693"/>
          <a:ext cx="6276191" cy="6352381"/>
        </a:xfrm>
        <a:prstGeom prst="rect">
          <a:avLst/>
        </a:prstGeom>
      </xdr:spPr>
    </xdr:pic>
    <xdr:clientData/>
  </xdr:twoCellAnchor>
  <xdr:twoCellAnchor editAs="oneCell">
    <xdr:from>
      <xdr:col>11</xdr:col>
      <xdr:colOff>190500</xdr:colOff>
      <xdr:row>0</xdr:row>
      <xdr:rowOff>0</xdr:rowOff>
    </xdr:from>
    <xdr:to>
      <xdr:col>20</xdr:col>
      <xdr:colOff>155798</xdr:colOff>
      <xdr:row>12</xdr:row>
      <xdr:rowOff>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FF3C9558-BDE5-4953-924F-160A8AC08D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b="50713"/>
        <a:stretch/>
      </xdr:blipFill>
      <xdr:spPr>
        <a:xfrm>
          <a:off x="6896100" y="0"/>
          <a:ext cx="5451698" cy="2286000"/>
        </a:xfrm>
        <a:prstGeom prst="rect">
          <a:avLst/>
        </a:prstGeom>
      </xdr:spPr>
    </xdr:pic>
    <xdr:clientData/>
  </xdr:twoCellAnchor>
  <xdr:twoCellAnchor editAs="oneCell">
    <xdr:from>
      <xdr:col>20</xdr:col>
      <xdr:colOff>481854</xdr:colOff>
      <xdr:row>159</xdr:row>
      <xdr:rowOff>78440</xdr:rowOff>
    </xdr:from>
    <xdr:to>
      <xdr:col>30</xdr:col>
      <xdr:colOff>576331</xdr:colOff>
      <xdr:row>172</xdr:row>
      <xdr:rowOff>19995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A2D4BFC3-51EF-4CB5-AA02-AB852D9F3F0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32853" b="34173"/>
        <a:stretch/>
      </xdr:blipFill>
      <xdr:spPr>
        <a:xfrm>
          <a:off x="12673854" y="30386990"/>
          <a:ext cx="6190477" cy="2418055"/>
        </a:xfrm>
        <a:prstGeom prst="rect">
          <a:avLst/>
        </a:prstGeom>
      </xdr:spPr>
    </xdr:pic>
    <xdr:clientData/>
  </xdr:twoCellAnchor>
  <xdr:twoCellAnchor editAs="oneCell">
    <xdr:from>
      <xdr:col>20</xdr:col>
      <xdr:colOff>481853</xdr:colOff>
      <xdr:row>147</xdr:row>
      <xdr:rowOff>56029</xdr:rowOff>
    </xdr:from>
    <xdr:to>
      <xdr:col>29</xdr:col>
      <xdr:colOff>447151</xdr:colOff>
      <xdr:row>159</xdr:row>
      <xdr:rowOff>133331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FE6014C2-1E68-42DE-AD6F-BC28CD33D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t="49046"/>
        <a:stretch/>
      </xdr:blipFill>
      <xdr:spPr>
        <a:xfrm>
          <a:off x="12673853" y="28078579"/>
          <a:ext cx="5451698" cy="2363302"/>
        </a:xfrm>
        <a:prstGeom prst="rect">
          <a:avLst/>
        </a:prstGeom>
      </xdr:spPr>
    </xdr:pic>
    <xdr:clientData/>
  </xdr:twoCellAnchor>
  <xdr:twoCellAnchor editAs="oneCell">
    <xdr:from>
      <xdr:col>20</xdr:col>
      <xdr:colOff>448236</xdr:colOff>
      <xdr:row>173</xdr:row>
      <xdr:rowOff>11207</xdr:rowOff>
    </xdr:from>
    <xdr:to>
      <xdr:col>30</xdr:col>
      <xdr:colOff>569196</xdr:colOff>
      <xdr:row>183</xdr:row>
      <xdr:rowOff>24909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90DA6FA-6C5E-4CA9-9F76-49F77FBC4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2640236" y="32986757"/>
          <a:ext cx="6216960" cy="191870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313524</xdr:colOff>
      <xdr:row>15</xdr:row>
      <xdr:rowOff>142572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659A144-ABFA-40C4-8ACF-6B1223231A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90550"/>
          <a:ext cx="6409524" cy="24285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9</xdr:col>
      <xdr:colOff>256458</xdr:colOff>
      <xdr:row>27</xdr:row>
      <xdr:rowOff>95000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3012B1D-63AD-4542-B986-7D34F9887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257550"/>
          <a:ext cx="5742858" cy="20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9</xdr:col>
      <xdr:colOff>551696</xdr:colOff>
      <xdr:row>38</xdr:row>
      <xdr:rowOff>190262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2A6F6F3-3087-4A6B-9C6B-3CB83F19F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543550"/>
          <a:ext cx="6038096" cy="19047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10</xdr:col>
      <xdr:colOff>104000</xdr:colOff>
      <xdr:row>80</xdr:row>
      <xdr:rowOff>18120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2321179-5C9D-48B1-88D6-63E0B2058F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7829550"/>
          <a:ext cx="6200000" cy="7447620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22</xdr:col>
      <xdr:colOff>237334</xdr:colOff>
      <xdr:row>79</xdr:row>
      <xdr:rowOff>75286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255F7B0A-6ADF-49F8-AF98-A343F8C6A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15200" y="7829550"/>
          <a:ext cx="6333334" cy="7314286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4</xdr:row>
      <xdr:rowOff>0</xdr:rowOff>
    </xdr:from>
    <xdr:to>
      <xdr:col>21</xdr:col>
      <xdr:colOff>142096</xdr:colOff>
      <xdr:row>17</xdr:row>
      <xdr:rowOff>104453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B030AFE-94E3-466A-804F-C2B3799391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05600" y="781050"/>
          <a:ext cx="6238096" cy="2580953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19</xdr:row>
      <xdr:rowOff>0</xdr:rowOff>
    </xdr:from>
    <xdr:to>
      <xdr:col>21</xdr:col>
      <xdr:colOff>437334</xdr:colOff>
      <xdr:row>48</xdr:row>
      <xdr:rowOff>132643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E7938B0-11DE-43F1-85AE-96AD5F7A4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05600" y="3638550"/>
          <a:ext cx="6533334" cy="5657143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5</xdr:row>
      <xdr:rowOff>0</xdr:rowOff>
    </xdr:from>
    <xdr:to>
      <xdr:col>32</xdr:col>
      <xdr:colOff>380191</xdr:colOff>
      <xdr:row>17</xdr:row>
      <xdr:rowOff>47333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3C9D630-FE5E-4C2F-8A63-8381C95C5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411200" y="971550"/>
          <a:ext cx="6476191" cy="2333333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19</xdr:row>
      <xdr:rowOff>0</xdr:rowOff>
    </xdr:from>
    <xdr:to>
      <xdr:col>31</xdr:col>
      <xdr:colOff>580267</xdr:colOff>
      <xdr:row>34</xdr:row>
      <xdr:rowOff>75834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FC24BAB-2448-405A-99B4-4FEEAF365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411200" y="3638550"/>
          <a:ext cx="6066667" cy="29333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11</xdr:col>
      <xdr:colOff>510223</xdr:colOff>
      <xdr:row>112</xdr:row>
      <xdr:rowOff>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2F4DFB9-0955-4990-BF64-E2E533DA0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15640050"/>
          <a:ext cx="7215823" cy="57150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82</xdr:row>
      <xdr:rowOff>0</xdr:rowOff>
    </xdr:from>
    <xdr:to>
      <xdr:col>24</xdr:col>
      <xdr:colOff>607388</xdr:colOff>
      <xdr:row>110</xdr:row>
      <xdr:rowOff>38100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A92E654-5E8C-43B5-A85C-B47CBC96B1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924800" y="15640050"/>
          <a:ext cx="7312988" cy="53721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141</xdr:row>
      <xdr:rowOff>95250</xdr:rowOff>
    </xdr:from>
    <xdr:to>
      <xdr:col>4</xdr:col>
      <xdr:colOff>513509</xdr:colOff>
      <xdr:row>157</xdr:row>
      <xdr:rowOff>72159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C5DB2D9-9FFD-4F51-939D-13E5530912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793450"/>
          <a:ext cx="6733334" cy="276773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84666</xdr:rowOff>
    </xdr:from>
    <xdr:to>
      <xdr:col>6</xdr:col>
      <xdr:colOff>237147</xdr:colOff>
      <xdr:row>188</xdr:row>
      <xdr:rowOff>114882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040F3E1-96AE-4959-B8B5-B2A7461DA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7059466"/>
          <a:ext cx="7828572" cy="4764141"/>
        </a:xfrm>
        <a:prstGeom prst="rect">
          <a:avLst/>
        </a:prstGeom>
      </xdr:spPr>
    </xdr:pic>
    <xdr:clientData/>
  </xdr:twoCellAnchor>
  <xdr:twoCellAnchor editAs="oneCell">
    <xdr:from>
      <xdr:col>21</xdr:col>
      <xdr:colOff>1219200</xdr:colOff>
      <xdr:row>167</xdr:row>
      <xdr:rowOff>171450</xdr:rowOff>
    </xdr:from>
    <xdr:to>
      <xdr:col>30</xdr:col>
      <xdr:colOff>505182</xdr:colOff>
      <xdr:row>198</xdr:row>
      <xdr:rowOff>102435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4170B76-932C-4438-BFDD-92636379B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088225" y="28336875"/>
          <a:ext cx="6086832" cy="5207835"/>
        </a:xfrm>
        <a:prstGeom prst="rect">
          <a:avLst/>
        </a:prstGeom>
      </xdr:spPr>
    </xdr:pic>
    <xdr:clientData/>
  </xdr:twoCellAnchor>
  <xdr:twoCellAnchor editAs="oneCell">
    <xdr:from>
      <xdr:col>22</xdr:col>
      <xdr:colOff>357265</xdr:colOff>
      <xdr:row>141</xdr:row>
      <xdr:rowOff>71665</xdr:rowOff>
    </xdr:from>
    <xdr:to>
      <xdr:col>30</xdr:col>
      <xdr:colOff>36592</xdr:colOff>
      <xdr:row>163</xdr:row>
      <xdr:rowOff>107184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8068238-0EAB-49A7-8FF2-CB5EB82F8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445490" y="23769865"/>
          <a:ext cx="5260977" cy="37978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5</xdr:col>
      <xdr:colOff>605117</xdr:colOff>
      <xdr:row>33</xdr:row>
      <xdr:rowOff>103956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5210423-20B5-4938-B904-DE8250567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7510742" cy="5447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</xdr:row>
      <xdr:rowOff>81643</xdr:rowOff>
    </xdr:from>
    <xdr:to>
      <xdr:col>6</xdr:col>
      <xdr:colOff>582438</xdr:colOff>
      <xdr:row>232</xdr:row>
      <xdr:rowOff>47141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5B6A31-AD26-4B66-8A3D-048CC86BCC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2276143"/>
          <a:ext cx="8173863" cy="6718723"/>
        </a:xfrm>
        <a:prstGeom prst="rect">
          <a:avLst/>
        </a:prstGeom>
      </xdr:spPr>
    </xdr:pic>
    <xdr:clientData/>
  </xdr:twoCellAnchor>
  <xdr:twoCellAnchor editAs="oneCell">
    <xdr:from>
      <xdr:col>7</xdr:col>
      <xdr:colOff>342900</xdr:colOff>
      <xdr:row>143</xdr:row>
      <xdr:rowOff>114300</xdr:rowOff>
    </xdr:from>
    <xdr:to>
      <xdr:col>24</xdr:col>
      <xdr:colOff>471165</xdr:colOff>
      <xdr:row>184</xdr:row>
      <xdr:rowOff>40584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D970C41-F2A0-43D1-8D1A-229438719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639175" y="24193500"/>
          <a:ext cx="12987015" cy="6908109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571500</xdr:colOff>
      <xdr:row>184</xdr:row>
      <xdr:rowOff>114300</xdr:rowOff>
    </xdr:from>
    <xdr:to>
      <xdr:col>21</xdr:col>
      <xdr:colOff>244668</xdr:colOff>
      <xdr:row>197</xdr:row>
      <xdr:rowOff>37833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3E707E5-7C95-4C7C-97F1-2F5CFB5F1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867775" y="31175325"/>
          <a:ext cx="10931718" cy="2114283"/>
        </a:xfrm>
        <a:prstGeom prst="rect">
          <a:avLst/>
        </a:prstGeom>
      </xdr:spPr>
    </xdr:pic>
    <xdr:clientData/>
  </xdr:twoCellAnchor>
  <xdr:twoCellAnchor editAs="oneCell">
    <xdr:from>
      <xdr:col>7</xdr:col>
      <xdr:colOff>228600</xdr:colOff>
      <xdr:row>196</xdr:row>
      <xdr:rowOff>76200</xdr:rowOff>
    </xdr:from>
    <xdr:to>
      <xdr:col>24</xdr:col>
      <xdr:colOff>428012</xdr:colOff>
      <xdr:row>216</xdr:row>
      <xdr:rowOff>9118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7A12E864-0FCC-45D4-BA5F-A705C2EDA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524875" y="33137475"/>
          <a:ext cx="13058162" cy="32285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57151</xdr:rowOff>
    </xdr:from>
    <xdr:to>
      <xdr:col>5</xdr:col>
      <xdr:colOff>335</xdr:colOff>
      <xdr:row>247</xdr:row>
      <xdr:rowOff>152146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DB785F5-C8AA-466C-BB93-9B42DD4A7F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9490651"/>
          <a:ext cx="6905960" cy="2038095"/>
        </a:xfrm>
        <a:prstGeom prst="rect">
          <a:avLst/>
        </a:prstGeom>
      </xdr:spPr>
    </xdr:pic>
    <xdr:clientData/>
  </xdr:twoCellAnchor>
  <xdr:twoCellAnchor editAs="oneCell">
    <xdr:from>
      <xdr:col>7</xdr:col>
      <xdr:colOff>419100</xdr:colOff>
      <xdr:row>219</xdr:row>
      <xdr:rowOff>76200</xdr:rowOff>
    </xdr:from>
    <xdr:to>
      <xdr:col>24</xdr:col>
      <xdr:colOff>410757</xdr:colOff>
      <xdr:row>269</xdr:row>
      <xdr:rowOff>113286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94DC8B2D-71DE-4FA6-BFB1-2D8BBF369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715375" y="36918900"/>
          <a:ext cx="12850407" cy="8133336"/>
        </a:xfrm>
        <a:prstGeom prst="rect">
          <a:avLst/>
        </a:prstGeom>
      </xdr:spPr>
    </xdr:pic>
    <xdr:clientData/>
  </xdr:twoCellAnchor>
  <xdr:twoCellAnchor editAs="oneCell">
    <xdr:from>
      <xdr:col>7</xdr:col>
      <xdr:colOff>152400</xdr:colOff>
      <xdr:row>271</xdr:row>
      <xdr:rowOff>76200</xdr:rowOff>
    </xdr:from>
    <xdr:to>
      <xdr:col>21</xdr:col>
      <xdr:colOff>499597</xdr:colOff>
      <xdr:row>322</xdr:row>
      <xdr:rowOff>112705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8F50C202-AC3B-455B-9601-6F9ACFD195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448675" y="45339000"/>
          <a:ext cx="11605747" cy="8294680"/>
        </a:xfrm>
        <a:prstGeom prst="rect">
          <a:avLst/>
        </a:prstGeom>
      </xdr:spPr>
    </xdr:pic>
    <xdr:clientData/>
  </xdr:twoCellAnchor>
  <xdr:twoCellAnchor editAs="oneCell">
    <xdr:from>
      <xdr:col>7</xdr:col>
      <xdr:colOff>212912</xdr:colOff>
      <xdr:row>326</xdr:row>
      <xdr:rowOff>143436</xdr:rowOff>
    </xdr:from>
    <xdr:to>
      <xdr:col>22</xdr:col>
      <xdr:colOff>270091</xdr:colOff>
      <xdr:row>338</xdr:row>
      <xdr:rowOff>124140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37B78A7B-A1A8-4350-8210-37E9C84B1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509187" y="54312111"/>
          <a:ext cx="11849129" cy="195237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35220</xdr:rowOff>
    </xdr:from>
    <xdr:to>
      <xdr:col>4</xdr:col>
      <xdr:colOff>375497</xdr:colOff>
      <xdr:row>67</xdr:row>
      <xdr:rowOff>123265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34888CA7-BFE4-4A89-9521-0E2434D7B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5702595"/>
          <a:ext cx="6595322" cy="55268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156882</xdr:rowOff>
    </xdr:from>
    <xdr:to>
      <xdr:col>4</xdr:col>
      <xdr:colOff>223543</xdr:colOff>
      <xdr:row>90</xdr:row>
      <xdr:rowOff>10747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2E10E469-0B08-4E46-99FA-394584468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1453532"/>
          <a:ext cx="6443368" cy="3949615"/>
        </a:xfrm>
        <a:prstGeom prst="rect">
          <a:avLst/>
        </a:prstGeom>
      </xdr:spPr>
    </xdr:pic>
    <xdr:clientData/>
  </xdr:twoCellAnchor>
  <xdr:twoCellAnchor editAs="oneCell">
    <xdr:from>
      <xdr:col>4</xdr:col>
      <xdr:colOff>431425</xdr:colOff>
      <xdr:row>35</xdr:row>
      <xdr:rowOff>148078</xdr:rowOff>
    </xdr:from>
    <xdr:to>
      <xdr:col>10</xdr:col>
      <xdr:colOff>2041536</xdr:colOff>
      <xdr:row>77</xdr:row>
      <xdr:rowOff>67236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2B63B37A-E52A-4C6B-B376-D0F7C70AC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651250" y="5815453"/>
          <a:ext cx="5801111" cy="7262933"/>
        </a:xfrm>
        <a:prstGeom prst="rect">
          <a:avLst/>
        </a:prstGeom>
      </xdr:spPr>
    </xdr:pic>
    <xdr:clientData/>
  </xdr:twoCellAnchor>
  <xdr:twoCellAnchor editAs="oneCell">
    <xdr:from>
      <xdr:col>15</xdr:col>
      <xdr:colOff>123118</xdr:colOff>
      <xdr:row>1</xdr:row>
      <xdr:rowOff>123266</xdr:rowOff>
    </xdr:from>
    <xdr:to>
      <xdr:col>25</xdr:col>
      <xdr:colOff>605946</xdr:colOff>
      <xdr:row>27</xdr:row>
      <xdr:rowOff>56029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2EA74984-9CCC-4FF9-9CA9-58B4CBFFD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6057883" y="280148"/>
          <a:ext cx="6590034" cy="4011705"/>
        </a:xfrm>
        <a:prstGeom prst="rect">
          <a:avLst/>
        </a:prstGeom>
      </xdr:spPr>
    </xdr:pic>
    <xdr:clientData/>
  </xdr:twoCellAnchor>
  <xdr:twoCellAnchor editAs="oneCell">
    <xdr:from>
      <xdr:col>6</xdr:col>
      <xdr:colOff>403412</xdr:colOff>
      <xdr:row>3</xdr:row>
      <xdr:rowOff>7593</xdr:rowOff>
    </xdr:from>
    <xdr:to>
      <xdr:col>14</xdr:col>
      <xdr:colOff>483477</xdr:colOff>
      <xdr:row>28</xdr:row>
      <xdr:rowOff>116809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AECC6FA5-6331-4736-A3A6-C695951CB2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7978588" y="478240"/>
          <a:ext cx="7733683" cy="40312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dmendoz\OneDrive%20-%20Sempra%20Energy\_Current%20Projects%20&amp;%20Tasks\DEER%20Workpapers\_WPSCGNRWH120206B%20-%20NonRes%20Tankless\Rev%2006\Att\Att_E%20&#8211;%20Water%20Heater%20and%20Boiler%20Cost%20Summar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Measure Summary"/>
      <sheetName val="Sm Storage &amp; Tankless Product $"/>
      <sheetName val="Sm Storage &amp; Tankless Labor $"/>
      <sheetName val="L Storage&amp;Boiler Labor&amp;Instal $"/>
    </sheetNames>
    <sheetDataSet>
      <sheetData sheetId="0"/>
      <sheetData sheetId="1"/>
      <sheetData sheetId="2"/>
      <sheetData sheetId="3"/>
      <sheetData sheetId="4">
        <row r="39">
          <cell r="R39">
            <v>1035</v>
          </cell>
          <cell r="W39">
            <v>56.333333333333336</v>
          </cell>
        </row>
        <row r="40">
          <cell r="R40">
            <v>1057.3333333333333</v>
          </cell>
          <cell r="W40">
            <v>59</v>
          </cell>
        </row>
        <row r="41">
          <cell r="R41">
            <v>1265.3333333333333</v>
          </cell>
          <cell r="W41">
            <v>53</v>
          </cell>
        </row>
        <row r="42">
          <cell r="R42">
            <v>1275.6666666666667</v>
          </cell>
          <cell r="W42">
            <v>53</v>
          </cell>
        </row>
        <row r="43">
          <cell r="R43">
            <v>1300</v>
          </cell>
          <cell r="W43">
            <v>53</v>
          </cell>
        </row>
        <row r="44">
          <cell r="R44">
            <v>1342.3333333333333</v>
          </cell>
          <cell r="W44">
            <v>53</v>
          </cell>
        </row>
        <row r="45">
          <cell r="R45">
            <v>414.75</v>
          </cell>
          <cell r="W45">
            <v>28.25</v>
          </cell>
        </row>
        <row r="46">
          <cell r="R46">
            <v>420.5</v>
          </cell>
          <cell r="W46">
            <v>29.25</v>
          </cell>
        </row>
        <row r="47">
          <cell r="R47">
            <v>677</v>
          </cell>
          <cell r="W47">
            <v>25</v>
          </cell>
        </row>
        <row r="48">
          <cell r="R48">
            <v>819</v>
          </cell>
          <cell r="W48">
            <v>25.5</v>
          </cell>
        </row>
        <row r="49">
          <cell r="R49">
            <v>827.5</v>
          </cell>
          <cell r="W49">
            <v>25.5</v>
          </cell>
        </row>
        <row r="50">
          <cell r="R50">
            <v>630</v>
          </cell>
          <cell r="W50">
            <v>13</v>
          </cell>
        </row>
        <row r="51">
          <cell r="R51">
            <v>639</v>
          </cell>
          <cell r="W51">
            <v>15</v>
          </cell>
        </row>
        <row r="52">
          <cell r="R52">
            <v>647</v>
          </cell>
          <cell r="W52">
            <v>16</v>
          </cell>
        </row>
        <row r="53">
          <cell r="R53">
            <v>790</v>
          </cell>
          <cell r="W53">
            <v>19</v>
          </cell>
        </row>
        <row r="54">
          <cell r="R54">
            <v>805</v>
          </cell>
          <cell r="W54">
            <v>19</v>
          </cell>
        </row>
        <row r="55">
          <cell r="R55">
            <v>824</v>
          </cell>
          <cell r="W55">
            <v>22</v>
          </cell>
        </row>
        <row r="56">
          <cell r="R56">
            <v>1182</v>
          </cell>
          <cell r="W56">
            <v>52</v>
          </cell>
        </row>
        <row r="57">
          <cell r="R57">
            <v>1206</v>
          </cell>
          <cell r="W57">
            <v>55</v>
          </cell>
        </row>
        <row r="58">
          <cell r="R58">
            <v>1411</v>
          </cell>
          <cell r="W58">
            <v>55</v>
          </cell>
        </row>
        <row r="59">
          <cell r="R59">
            <v>2672</v>
          </cell>
          <cell r="W59">
            <v>42</v>
          </cell>
        </row>
        <row r="60">
          <cell r="R60">
            <v>2827</v>
          </cell>
          <cell r="W60">
            <v>42</v>
          </cell>
        </row>
        <row r="61">
          <cell r="R61">
            <v>2982</v>
          </cell>
          <cell r="W61">
            <v>42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1.eere.energy.gov/buildings/appliance_standards/standards.aspx?productid=36" TargetMode="Externa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9E485-6B02-4CEB-ABD0-BB72D875655F}">
  <dimension ref="A1:L11"/>
  <sheetViews>
    <sheetView tabSelected="1" workbookViewId="0">
      <selection activeCell="I10" sqref="I10"/>
    </sheetView>
  </sheetViews>
  <sheetFormatPr defaultRowHeight="15"/>
  <cols>
    <col min="1" max="1" width="21.7109375" style="1" bestFit="1" customWidth="1"/>
    <col min="2" max="2" width="36" style="1" bestFit="1" customWidth="1"/>
    <col min="3" max="4" width="39.7109375" style="1" bestFit="1" customWidth="1"/>
    <col min="5" max="5" width="23.42578125" style="1" customWidth="1"/>
    <col min="6" max="6" width="22.140625" style="1" bestFit="1" customWidth="1"/>
    <col min="7" max="7" width="20.5703125" style="1" bestFit="1" customWidth="1"/>
    <col min="8" max="8" width="20.5703125" style="1" customWidth="1"/>
    <col min="9" max="9" width="16.140625" style="1" bestFit="1" customWidth="1"/>
    <col min="10" max="10" width="25" style="1" bestFit="1" customWidth="1"/>
    <col min="11" max="11" width="13.7109375" style="1" bestFit="1" customWidth="1"/>
    <col min="12" max="12" width="29.7109375" style="1" bestFit="1" customWidth="1"/>
  </cols>
  <sheetData>
    <row r="1" spans="1:12" ht="18.75">
      <c r="A1" s="158" t="s">
        <v>110</v>
      </c>
    </row>
    <row r="2" spans="1:12" ht="30">
      <c r="A2" s="152" t="s">
        <v>0</v>
      </c>
      <c r="B2" s="152" t="s">
        <v>1</v>
      </c>
      <c r="C2" s="152" t="s">
        <v>2</v>
      </c>
      <c r="D2" s="152" t="s">
        <v>16</v>
      </c>
      <c r="E2" s="152" t="s">
        <v>3</v>
      </c>
      <c r="F2" s="152" t="s">
        <v>4</v>
      </c>
      <c r="G2" s="152" t="s">
        <v>5</v>
      </c>
      <c r="H2" s="152" t="s">
        <v>113</v>
      </c>
      <c r="I2" s="152" t="s">
        <v>112</v>
      </c>
      <c r="J2" s="152" t="s">
        <v>6</v>
      </c>
      <c r="K2" s="152" t="s">
        <v>7</v>
      </c>
      <c r="L2" s="152" t="s">
        <v>8</v>
      </c>
    </row>
    <row r="3" spans="1:12" s="156" customFormat="1" ht="45">
      <c r="A3" s="153" t="s">
        <v>9</v>
      </c>
      <c r="B3" s="153" t="s">
        <v>119</v>
      </c>
      <c r="C3" s="153" t="s">
        <v>10</v>
      </c>
      <c r="D3" s="154" t="s">
        <v>100</v>
      </c>
      <c r="E3" s="153" t="s">
        <v>115</v>
      </c>
      <c r="F3" s="155">
        <f>$G$10</f>
        <v>8.7354545454545462</v>
      </c>
      <c r="G3" s="172">
        <f>H3+I3</f>
        <v>18.690724191063172</v>
      </c>
      <c r="H3" s="155">
        <f>Category!I34/Category!E34</f>
        <v>17.942989214175654</v>
      </c>
      <c r="I3" s="171">
        <f>4*60.66/Category!E34</f>
        <v>0.74773497688751922</v>
      </c>
      <c r="J3" s="155">
        <f>G3-$G$10</f>
        <v>9.9552696456086256</v>
      </c>
      <c r="K3" s="153" t="s">
        <v>11</v>
      </c>
      <c r="L3" s="170" t="s">
        <v>40</v>
      </c>
    </row>
    <row r="4" spans="1:12" s="156" customFormat="1" ht="45">
      <c r="A4" s="153" t="s">
        <v>12</v>
      </c>
      <c r="B4" s="153" t="s">
        <v>120</v>
      </c>
      <c r="C4" s="153" t="s">
        <v>13</v>
      </c>
      <c r="D4" s="154" t="s">
        <v>100</v>
      </c>
      <c r="E4" s="153" t="s">
        <v>116</v>
      </c>
      <c r="F4" s="155">
        <f>$G$10</f>
        <v>8.7354545454545462</v>
      </c>
      <c r="G4" s="172">
        <f>H4+I4</f>
        <v>22.753898305084743</v>
      </c>
      <c r="H4" s="155">
        <f>Category!I37/Category!E37</f>
        <v>22.006163328197225</v>
      </c>
      <c r="I4" s="171">
        <f>4*60.66/Category!E37</f>
        <v>0.74773497688751922</v>
      </c>
      <c r="J4" s="155">
        <f>G4-$G$10</f>
        <v>14.018443759630197</v>
      </c>
      <c r="K4" s="153" t="s">
        <v>11</v>
      </c>
      <c r="L4" s="1" t="s">
        <v>40</v>
      </c>
    </row>
    <row r="5" spans="1:12" s="156" customFormat="1" ht="45">
      <c r="A5" s="153" t="s">
        <v>123</v>
      </c>
      <c r="B5" s="153" t="s">
        <v>121</v>
      </c>
      <c r="C5" s="153" t="s">
        <v>14</v>
      </c>
      <c r="D5" s="151" t="s">
        <v>114</v>
      </c>
      <c r="E5" s="153" t="s">
        <v>117</v>
      </c>
      <c r="F5" s="155">
        <f>$G$11</f>
        <v>5.8500000000000005</v>
      </c>
      <c r="G5" s="155">
        <f>Category!I81/Category!E81</f>
        <v>11.964824120603016</v>
      </c>
      <c r="H5" s="172">
        <f>Category!M81/Category!E81</f>
        <v>5.5728643216080398</v>
      </c>
      <c r="I5" s="155">
        <f>Category!L81/Category!E81</f>
        <v>6.391959798994975</v>
      </c>
      <c r="J5" s="155">
        <f>G5-$G$11</f>
        <v>6.1148241206030152</v>
      </c>
      <c r="K5" s="153" t="s">
        <v>11</v>
      </c>
      <c r="L5" s="1" t="s">
        <v>40</v>
      </c>
    </row>
    <row r="6" spans="1:12" s="156" customFormat="1" ht="45">
      <c r="A6" s="153" t="s">
        <v>124</v>
      </c>
      <c r="B6" s="153" t="s">
        <v>122</v>
      </c>
      <c r="C6" s="153" t="s">
        <v>15</v>
      </c>
      <c r="D6" s="151" t="s">
        <v>114</v>
      </c>
      <c r="E6" s="153" t="s">
        <v>118</v>
      </c>
      <c r="F6" s="155">
        <f>$G$11</f>
        <v>5.8500000000000005</v>
      </c>
      <c r="G6" s="155">
        <f>Category!I84/Category!E84</f>
        <v>14.552763819095478</v>
      </c>
      <c r="H6" s="172">
        <f>Category!M82/Category!E82</f>
        <v>8.4422110552763812</v>
      </c>
      <c r="I6" s="155">
        <f>Category!L84/Category!E84</f>
        <v>4.8241206030150749</v>
      </c>
      <c r="J6" s="155">
        <f>G6-$G$11</f>
        <v>8.7027638190954768</v>
      </c>
      <c r="K6" s="153" t="s">
        <v>11</v>
      </c>
      <c r="L6" s="1" t="s">
        <v>40</v>
      </c>
    </row>
    <row r="8" spans="1:12" ht="15.75" customHeight="1">
      <c r="A8" s="158" t="s">
        <v>101</v>
      </c>
    </row>
    <row r="9" spans="1:12" ht="30">
      <c r="A9" s="157" t="s">
        <v>102</v>
      </c>
      <c r="B9" s="157" t="s">
        <v>16</v>
      </c>
      <c r="C9" s="157" t="s">
        <v>29</v>
      </c>
      <c r="D9" s="157" t="s">
        <v>104</v>
      </c>
      <c r="E9" s="157" t="s">
        <v>103</v>
      </c>
      <c r="F9" s="157" t="s">
        <v>105</v>
      </c>
      <c r="G9" s="157" t="s">
        <v>106</v>
      </c>
      <c r="H9" s="173"/>
    </row>
    <row r="10" spans="1:12" ht="30">
      <c r="A10" s="1" t="s">
        <v>107</v>
      </c>
      <c r="B10" s="154" t="s">
        <v>100</v>
      </c>
      <c r="C10" s="150">
        <f>Category!M27</f>
        <v>0</v>
      </c>
      <c r="D10" s="150">
        <f>Category!L27</f>
        <v>0</v>
      </c>
      <c r="E10" s="150">
        <f>Category!I27</f>
        <v>3203</v>
      </c>
      <c r="F10" s="159">
        <f>75/200</f>
        <v>0.375</v>
      </c>
      <c r="G10" s="150">
        <f>F10*E10/Category!E27</f>
        <v>8.7354545454545462</v>
      </c>
      <c r="H10" s="150"/>
    </row>
    <row r="11" spans="1:12" ht="30">
      <c r="A11" s="1" t="s">
        <v>108</v>
      </c>
      <c r="B11" s="151" t="s">
        <v>109</v>
      </c>
      <c r="C11" s="150">
        <f>Category!M50</f>
        <v>468</v>
      </c>
      <c r="D11" s="150">
        <f>Category!L50</f>
        <v>702</v>
      </c>
      <c r="E11" s="150">
        <f>Category!I50</f>
        <v>1170</v>
      </c>
      <c r="F11" s="159">
        <f>40/200</f>
        <v>0.2</v>
      </c>
      <c r="G11" s="150">
        <f>E11/Category!E50*'Measure Cost Summary'!F11</f>
        <v>5.8500000000000005</v>
      </c>
      <c r="H11" s="150"/>
    </row>
  </sheetData>
  <hyperlinks>
    <hyperlink ref="L3" r:id="rId1" xr:uid="{767956CD-52BA-4F01-98B6-94ED1E1366DB}"/>
  </hyperlinks>
  <pageMargins left="0.7" right="0.7" top="0.75" bottom="0.75" header="0.3" footer="0.3"/>
  <pageSetup orientation="portrait"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C7A7B-1A52-4120-861D-819CA67CF661}">
  <dimension ref="A1:AA100"/>
  <sheetViews>
    <sheetView zoomScale="85" zoomScaleNormal="85" workbookViewId="0">
      <pane ySplit="1" topLeftCell="A53" activePane="bottomLeft" state="frozen"/>
      <selection pane="bottomLeft" activeCell="L81" sqref="L81"/>
    </sheetView>
  </sheetViews>
  <sheetFormatPr defaultRowHeight="15"/>
  <cols>
    <col min="1" max="1" width="3" customWidth="1"/>
    <col min="2" max="2" width="3.85546875" bestFit="1" customWidth="1"/>
    <col min="3" max="3" width="38.28515625" bestFit="1" customWidth="1"/>
    <col min="4" max="4" width="5.42578125" bestFit="1" customWidth="1"/>
    <col min="5" max="5" width="10.5703125" style="7" bestFit="1" customWidth="1"/>
    <col min="6" max="6" width="11" style="8" customWidth="1"/>
    <col min="8" max="8" width="9.140625" style="9"/>
    <col min="9" max="9" width="11.5703125" style="11" bestFit="1" customWidth="1"/>
    <col min="10" max="10" width="12.28515625" style="11" hidden="1" customWidth="1"/>
    <col min="11" max="11" width="11.5703125" style="11" hidden="1" customWidth="1"/>
    <col min="12" max="12" width="12.28515625" style="11" customWidth="1"/>
    <col min="13" max="13" width="11.5703125" style="11" customWidth="1"/>
    <col min="14" max="16" width="10.5703125" style="11" hidden="1" customWidth="1"/>
    <col min="17" max="17" width="12.140625" style="11" hidden="1" customWidth="1"/>
    <col min="18" max="18" width="13.42578125" style="11" hidden="1" customWidth="1"/>
    <col min="19" max="19" width="15" style="11" hidden="1" customWidth="1"/>
    <col min="20" max="22" width="12.140625" style="11" hidden="1" customWidth="1"/>
    <col min="23" max="23" width="85.85546875" bestFit="1" customWidth="1"/>
  </cols>
  <sheetData>
    <row r="1" spans="1:23" s="1" customFormat="1" ht="90">
      <c r="A1" s="1" t="s">
        <v>17</v>
      </c>
      <c r="B1" s="1" t="s">
        <v>18</v>
      </c>
      <c r="C1" s="1" t="s">
        <v>19</v>
      </c>
      <c r="D1" s="1" t="s">
        <v>20</v>
      </c>
      <c r="E1" s="2" t="s">
        <v>21</v>
      </c>
      <c r="F1" s="3" t="s">
        <v>22</v>
      </c>
      <c r="G1" s="1" t="s">
        <v>23</v>
      </c>
      <c r="H1" s="4" t="s">
        <v>24</v>
      </c>
      <c r="I1" s="5" t="s">
        <v>25</v>
      </c>
      <c r="J1" s="5" t="s">
        <v>26</v>
      </c>
      <c r="K1" s="5" t="s">
        <v>27</v>
      </c>
      <c r="L1" s="5" t="s">
        <v>28</v>
      </c>
      <c r="M1" s="5" t="s">
        <v>29</v>
      </c>
      <c r="N1" s="5" t="s">
        <v>30</v>
      </c>
      <c r="O1" s="5" t="s">
        <v>31</v>
      </c>
      <c r="P1" s="5" t="s">
        <v>32</v>
      </c>
      <c r="Q1" s="5" t="s">
        <v>33</v>
      </c>
      <c r="R1" s="5" t="s">
        <v>34</v>
      </c>
      <c r="S1" s="5" t="s">
        <v>35</v>
      </c>
      <c r="T1" s="5" t="s">
        <v>36</v>
      </c>
      <c r="U1" s="5" t="s">
        <v>37</v>
      </c>
      <c r="V1" s="5" t="s">
        <v>38</v>
      </c>
      <c r="W1" s="1" t="s">
        <v>8</v>
      </c>
    </row>
    <row r="2" spans="1:23">
      <c r="A2" t="str">
        <f>B2&amp;C2&amp;D2&amp;E2</f>
        <v>0Commercial Gas Storage75199</v>
      </c>
      <c r="B2">
        <v>0</v>
      </c>
      <c r="C2" t="s">
        <v>39</v>
      </c>
      <c r="D2" s="6">
        <v>75</v>
      </c>
      <c r="E2" s="7">
        <v>199</v>
      </c>
      <c r="F2" s="8">
        <v>0.8</v>
      </c>
      <c r="G2" s="6"/>
      <c r="I2" s="10">
        <v>4316</v>
      </c>
      <c r="J2" s="10">
        <f t="shared" ref="J2:J12" si="0">((D2*$L$90)+(F2*$L$91)+(E2*1000*$L$89)+$L$92+$L$94+$L$98+$N$96)*(1+$N$98)</f>
        <v>5674.713431938465</v>
      </c>
      <c r="K2" s="8">
        <f t="shared" ref="K2:K24" si="1">ABS(I2-J2)/((I2+J2)/2)</f>
        <v>0.27199527665259804</v>
      </c>
      <c r="L2" s="10"/>
      <c r="M2" s="10"/>
      <c r="N2" s="10">
        <v>4.8550000000000004</v>
      </c>
      <c r="O2" s="10">
        <v>54.61</v>
      </c>
      <c r="P2" s="10">
        <f t="shared" ref="P2:P24" si="2">O2*N2</f>
        <v>265.13155</v>
      </c>
      <c r="Q2" s="10">
        <f>P2*0.375</f>
        <v>99.424331249999994</v>
      </c>
      <c r="R2" s="10">
        <f>'[1]L Storage&amp;Boiler Labor&amp;Instal $'!R39</f>
        <v>1035</v>
      </c>
      <c r="S2" s="11">
        <f t="shared" ref="S2:S7" si="3">R2-$R$2</f>
        <v>0</v>
      </c>
      <c r="T2" s="11">
        <v>1.45</v>
      </c>
      <c r="U2" s="11">
        <f>'[1]L Storage&amp;Boiler Labor&amp;Instal $'!W39</f>
        <v>56.333333333333336</v>
      </c>
      <c r="V2" s="10">
        <f>R2*T2+U2</f>
        <v>1557.0833333333333</v>
      </c>
      <c r="W2" t="s">
        <v>40</v>
      </c>
    </row>
    <row r="3" spans="1:23">
      <c r="A3" t="str">
        <f t="shared" ref="A3:A66" si="4">B3&amp;C3&amp;D3&amp;E3</f>
        <v>1Commercial Gas Storage75199</v>
      </c>
      <c r="B3">
        <v>1</v>
      </c>
      <c r="C3" t="s">
        <v>39</v>
      </c>
      <c r="D3" s="6">
        <v>75</v>
      </c>
      <c r="E3" s="7">
        <v>199</v>
      </c>
      <c r="F3" s="8">
        <v>0.82</v>
      </c>
      <c r="I3" s="10">
        <v>4581</v>
      </c>
      <c r="J3" s="10">
        <f t="shared" si="0"/>
        <v>5936.0605848084633</v>
      </c>
      <c r="K3" s="8">
        <f t="shared" si="1"/>
        <v>0.2576880819277208</v>
      </c>
      <c r="L3" s="10"/>
      <c r="M3" s="10"/>
      <c r="N3" s="10">
        <v>4.8550000000000004</v>
      </c>
      <c r="O3" s="10">
        <v>54.61</v>
      </c>
      <c r="P3" s="10">
        <f t="shared" si="2"/>
        <v>265.13155</v>
      </c>
      <c r="Q3" s="10">
        <f t="shared" ref="Q3:Q12" si="5">P3*0.375</f>
        <v>99.424331249999994</v>
      </c>
      <c r="R3" s="10">
        <f>'[1]L Storage&amp;Boiler Labor&amp;Instal $'!R40</f>
        <v>1057.3333333333333</v>
      </c>
      <c r="S3" s="11">
        <f t="shared" si="3"/>
        <v>22.333333333333258</v>
      </c>
      <c r="T3" s="11">
        <v>1.45</v>
      </c>
      <c r="U3" s="11">
        <f>'[1]L Storage&amp;Boiler Labor&amp;Instal $'!W40</f>
        <v>59</v>
      </c>
      <c r="V3" s="10">
        <f t="shared" ref="V3:V24" si="6">R3*T3+U3</f>
        <v>1592.1333333333332</v>
      </c>
      <c r="W3" t="s">
        <v>40</v>
      </c>
    </row>
    <row r="4" spans="1:23">
      <c r="A4" t="str">
        <f t="shared" si="4"/>
        <v>2Commercial Gas Storage75199</v>
      </c>
      <c r="B4">
        <v>2</v>
      </c>
      <c r="C4" t="s">
        <v>39</v>
      </c>
      <c r="D4" s="6">
        <v>75</v>
      </c>
      <c r="E4" s="7">
        <v>199</v>
      </c>
      <c r="F4" s="8">
        <v>0.9</v>
      </c>
      <c r="I4" s="10">
        <v>5467</v>
      </c>
      <c r="J4" s="10">
        <f t="shared" si="0"/>
        <v>6981.4491962884622</v>
      </c>
      <c r="K4" s="8">
        <f t="shared" si="1"/>
        <v>0.24331531942790097</v>
      </c>
      <c r="L4" s="10"/>
      <c r="M4" s="10"/>
      <c r="N4" s="10">
        <v>4.8550000000000004</v>
      </c>
      <c r="O4" s="10">
        <v>54.61</v>
      </c>
      <c r="P4" s="10">
        <f t="shared" si="2"/>
        <v>265.13155</v>
      </c>
      <c r="Q4" s="10">
        <f t="shared" si="5"/>
        <v>99.424331249999994</v>
      </c>
      <c r="R4" s="10">
        <f>'[1]L Storage&amp;Boiler Labor&amp;Instal $'!R41</f>
        <v>1265.3333333333333</v>
      </c>
      <c r="S4" s="11">
        <f t="shared" si="3"/>
        <v>230.33333333333326</v>
      </c>
      <c r="T4" s="11">
        <v>1.45</v>
      </c>
      <c r="U4" s="11">
        <f>'[1]L Storage&amp;Boiler Labor&amp;Instal $'!W41</f>
        <v>53</v>
      </c>
      <c r="V4" s="10">
        <f t="shared" si="6"/>
        <v>1887.7333333333331</v>
      </c>
      <c r="W4" t="s">
        <v>40</v>
      </c>
    </row>
    <row r="5" spans="1:23">
      <c r="A5" t="str">
        <f t="shared" si="4"/>
        <v>3Commercial Gas Storage75199</v>
      </c>
      <c r="B5">
        <v>3</v>
      </c>
      <c r="C5" t="s">
        <v>39</v>
      </c>
      <c r="D5" s="6">
        <v>75</v>
      </c>
      <c r="E5" s="7">
        <v>199</v>
      </c>
      <c r="F5" s="8">
        <v>0.92</v>
      </c>
      <c r="I5" s="10">
        <v>5467</v>
      </c>
      <c r="J5" s="10">
        <f t="shared" si="0"/>
        <v>7242.7963491584651</v>
      </c>
      <c r="K5" s="8">
        <f t="shared" si="1"/>
        <v>0.2794374198255416</v>
      </c>
      <c r="L5" s="10"/>
      <c r="M5" s="10"/>
      <c r="N5" s="10">
        <v>4.8550000000000004</v>
      </c>
      <c r="O5" s="10">
        <v>54.61</v>
      </c>
      <c r="P5" s="10">
        <f t="shared" si="2"/>
        <v>265.13155</v>
      </c>
      <c r="Q5" s="10">
        <f t="shared" si="5"/>
        <v>99.424331249999994</v>
      </c>
      <c r="R5" s="10">
        <f>'[1]L Storage&amp;Boiler Labor&amp;Instal $'!R42</f>
        <v>1275.6666666666667</v>
      </c>
      <c r="S5" s="11">
        <f t="shared" si="3"/>
        <v>240.66666666666674</v>
      </c>
      <c r="T5" s="11">
        <v>1.45</v>
      </c>
      <c r="U5" s="11">
        <f>'[1]L Storage&amp;Boiler Labor&amp;Instal $'!W42</f>
        <v>53</v>
      </c>
      <c r="V5" s="10">
        <f t="shared" si="6"/>
        <v>1902.7166666666667</v>
      </c>
      <c r="W5" t="s">
        <v>40</v>
      </c>
    </row>
    <row r="6" spans="1:23">
      <c r="A6" t="str">
        <f t="shared" si="4"/>
        <v>4Commercial Gas Storage75199</v>
      </c>
      <c r="B6">
        <v>4</v>
      </c>
      <c r="C6" t="s">
        <v>39</v>
      </c>
      <c r="D6" s="6">
        <v>75</v>
      </c>
      <c r="E6" s="7">
        <v>199</v>
      </c>
      <c r="F6" s="8">
        <v>0.95</v>
      </c>
      <c r="I6" s="10">
        <v>5537</v>
      </c>
      <c r="J6" s="10">
        <f t="shared" si="0"/>
        <v>7634.8170784634613</v>
      </c>
      <c r="K6" s="8">
        <f t="shared" si="1"/>
        <v>0.31853115875614318</v>
      </c>
      <c r="L6" s="10"/>
      <c r="M6" s="10"/>
      <c r="N6" s="10">
        <v>4.8550000000000004</v>
      </c>
      <c r="O6" s="10">
        <v>54.61</v>
      </c>
      <c r="P6" s="10">
        <f t="shared" si="2"/>
        <v>265.13155</v>
      </c>
      <c r="Q6" s="10">
        <f t="shared" si="5"/>
        <v>99.424331249999994</v>
      </c>
      <c r="R6" s="10">
        <f>'[1]L Storage&amp;Boiler Labor&amp;Instal $'!R43</f>
        <v>1300</v>
      </c>
      <c r="S6" s="11">
        <f t="shared" si="3"/>
        <v>265</v>
      </c>
      <c r="T6" s="11">
        <v>1.45</v>
      </c>
      <c r="U6" s="11">
        <f>'[1]L Storage&amp;Boiler Labor&amp;Instal $'!W43</f>
        <v>53</v>
      </c>
      <c r="V6" s="10">
        <f t="shared" si="6"/>
        <v>1938</v>
      </c>
      <c r="W6" t="s">
        <v>40</v>
      </c>
    </row>
    <row r="7" spans="1:23">
      <c r="A7" t="str">
        <f t="shared" si="4"/>
        <v>5Commercial Gas Storage75199</v>
      </c>
      <c r="B7">
        <v>5</v>
      </c>
      <c r="C7" t="s">
        <v>39</v>
      </c>
      <c r="D7" s="6">
        <v>75</v>
      </c>
      <c r="E7" s="7">
        <v>199</v>
      </c>
      <c r="F7" s="8">
        <v>0.99</v>
      </c>
      <c r="I7" s="10">
        <v>5624</v>
      </c>
      <c r="J7" s="10">
        <f t="shared" si="0"/>
        <v>8157.5113842034625</v>
      </c>
      <c r="K7" s="8">
        <f t="shared" si="1"/>
        <v>0.3676681480824236</v>
      </c>
      <c r="L7" s="10"/>
      <c r="M7" s="10"/>
      <c r="N7" s="10">
        <v>4.8550000000000004</v>
      </c>
      <c r="O7" s="10">
        <v>54.61</v>
      </c>
      <c r="P7" s="10">
        <f t="shared" si="2"/>
        <v>265.13155</v>
      </c>
      <c r="Q7" s="10">
        <f t="shared" si="5"/>
        <v>99.424331249999994</v>
      </c>
      <c r="R7" s="10">
        <f>'[1]L Storage&amp;Boiler Labor&amp;Instal $'!R44</f>
        <v>1342.3333333333333</v>
      </c>
      <c r="S7" s="11">
        <f t="shared" si="3"/>
        <v>307.33333333333326</v>
      </c>
      <c r="T7" s="11">
        <v>1.45</v>
      </c>
      <c r="U7" s="11">
        <f>'[1]L Storage&amp;Boiler Labor&amp;Instal $'!W44</f>
        <v>53</v>
      </c>
      <c r="V7" s="10">
        <f t="shared" si="6"/>
        <v>1999.3833333333332</v>
      </c>
      <c r="W7" t="s">
        <v>40</v>
      </c>
    </row>
    <row r="8" spans="1:23">
      <c r="A8" t="str">
        <f t="shared" si="4"/>
        <v>0Residential-Duty Gas Storage7576</v>
      </c>
      <c r="B8">
        <v>0</v>
      </c>
      <c r="C8" t="s">
        <v>41</v>
      </c>
      <c r="D8" s="6">
        <v>75</v>
      </c>
      <c r="E8" s="7">
        <v>76</v>
      </c>
      <c r="F8" s="8">
        <v>0.8</v>
      </c>
      <c r="G8">
        <v>0.56999999999999995</v>
      </c>
      <c r="I8" s="10">
        <v>2090</v>
      </c>
      <c r="J8" s="10">
        <f t="shared" si="0"/>
        <v>4077.7429319384669</v>
      </c>
      <c r="K8" s="8">
        <f t="shared" si="1"/>
        <v>0.64456088843953718</v>
      </c>
      <c r="L8" s="10"/>
      <c r="M8" s="10"/>
      <c r="N8" s="10">
        <v>5.3049999999999997</v>
      </c>
      <c r="O8" s="10">
        <v>60.66</v>
      </c>
      <c r="P8" s="10">
        <f t="shared" si="2"/>
        <v>321.80129999999997</v>
      </c>
      <c r="Q8" s="10">
        <f t="shared" si="5"/>
        <v>120.67548749999999</v>
      </c>
      <c r="R8" s="10">
        <f>'[1]L Storage&amp;Boiler Labor&amp;Instal $'!R45</f>
        <v>414.75</v>
      </c>
      <c r="S8" s="11">
        <f>R8-$R$8</f>
        <v>0</v>
      </c>
      <c r="T8" s="11">
        <v>1.45</v>
      </c>
      <c r="U8" s="11">
        <f>'[1]L Storage&amp;Boiler Labor&amp;Instal $'!W45</f>
        <v>28.25</v>
      </c>
      <c r="V8" s="10">
        <f t="shared" si="6"/>
        <v>629.63749999999993</v>
      </c>
      <c r="W8" t="s">
        <v>40</v>
      </c>
    </row>
    <row r="9" spans="1:23">
      <c r="A9" t="str">
        <f t="shared" si="4"/>
        <v>1Residential-Duty Gas Storage7576</v>
      </c>
      <c r="B9">
        <v>1</v>
      </c>
      <c r="C9" t="s">
        <v>41</v>
      </c>
      <c r="D9" s="6">
        <v>75</v>
      </c>
      <c r="E9" s="7">
        <v>76</v>
      </c>
      <c r="F9" s="8">
        <v>0.82</v>
      </c>
      <c r="G9">
        <v>0.62</v>
      </c>
      <c r="I9" s="10">
        <v>2528</v>
      </c>
      <c r="J9" s="10">
        <f t="shared" si="0"/>
        <v>4339.0900848084657</v>
      </c>
      <c r="K9" s="8">
        <f t="shared" si="1"/>
        <v>0.52746944118732353</v>
      </c>
      <c r="L9" s="10"/>
      <c r="M9" s="10"/>
      <c r="N9" s="10">
        <v>5.3049999999999997</v>
      </c>
      <c r="O9" s="10">
        <v>60.66</v>
      </c>
      <c r="P9" s="10">
        <f t="shared" si="2"/>
        <v>321.80129999999997</v>
      </c>
      <c r="Q9" s="10">
        <f t="shared" si="5"/>
        <v>120.67548749999999</v>
      </c>
      <c r="R9" s="10">
        <f>'[1]L Storage&amp;Boiler Labor&amp;Instal $'!R46</f>
        <v>420.5</v>
      </c>
      <c r="S9" s="11">
        <f>R9-$R$8</f>
        <v>5.75</v>
      </c>
      <c r="T9" s="11">
        <v>1.45</v>
      </c>
      <c r="U9" s="11">
        <f>'[1]L Storage&amp;Boiler Labor&amp;Instal $'!W46</f>
        <v>29.25</v>
      </c>
      <c r="V9" s="10">
        <f t="shared" si="6"/>
        <v>638.97500000000002</v>
      </c>
      <c r="W9" t="s">
        <v>40</v>
      </c>
    </row>
    <row r="10" spans="1:23">
      <c r="A10" t="str">
        <f t="shared" si="4"/>
        <v>2Residential-Duty Gas Storage7576</v>
      </c>
      <c r="B10">
        <v>2</v>
      </c>
      <c r="C10" t="s">
        <v>41</v>
      </c>
      <c r="D10" s="6">
        <v>75</v>
      </c>
      <c r="E10" s="7">
        <v>76</v>
      </c>
      <c r="F10" s="8">
        <v>0.9</v>
      </c>
      <c r="G10">
        <v>0.69</v>
      </c>
      <c r="I10" s="10">
        <v>3361</v>
      </c>
      <c r="J10" s="10">
        <f t="shared" si="0"/>
        <v>5384.4786962884646</v>
      </c>
      <c r="K10" s="8">
        <f t="shared" si="1"/>
        <v>0.46274852791013449</v>
      </c>
      <c r="L10" s="10"/>
      <c r="M10" s="10"/>
      <c r="N10" s="10">
        <v>5.3049999999999997</v>
      </c>
      <c r="O10" s="10">
        <v>60.66</v>
      </c>
      <c r="P10" s="10">
        <f t="shared" si="2"/>
        <v>321.80129999999997</v>
      </c>
      <c r="Q10" s="10">
        <f t="shared" si="5"/>
        <v>120.67548749999999</v>
      </c>
      <c r="R10" s="10">
        <f>'[1]L Storage&amp;Boiler Labor&amp;Instal $'!R47</f>
        <v>677</v>
      </c>
      <c r="S10" s="11">
        <f>R10-$R$8</f>
        <v>262.25</v>
      </c>
      <c r="T10" s="11">
        <v>1.45</v>
      </c>
      <c r="U10" s="11">
        <f>'[1]L Storage&amp;Boiler Labor&amp;Instal $'!W47</f>
        <v>25</v>
      </c>
      <c r="V10" s="10">
        <f t="shared" si="6"/>
        <v>1006.65</v>
      </c>
      <c r="W10" t="s">
        <v>40</v>
      </c>
    </row>
    <row r="11" spans="1:23">
      <c r="A11" t="str">
        <f t="shared" si="4"/>
        <v>3Residential-Duty Gas Storage7576</v>
      </c>
      <c r="B11">
        <v>3</v>
      </c>
      <c r="C11" t="s">
        <v>41</v>
      </c>
      <c r="D11" s="6">
        <v>75</v>
      </c>
      <c r="E11" s="7">
        <v>76</v>
      </c>
      <c r="F11" s="8">
        <v>0.95</v>
      </c>
      <c r="G11">
        <v>0.69</v>
      </c>
      <c r="I11" s="10">
        <v>3361</v>
      </c>
      <c r="J11" s="10">
        <f t="shared" si="0"/>
        <v>6037.8465784634636</v>
      </c>
      <c r="K11" s="8">
        <f t="shared" si="1"/>
        <v>0.56961171907991248</v>
      </c>
      <c r="L11" s="10"/>
      <c r="M11" s="10"/>
      <c r="N11" s="10">
        <v>5.3049999999999997</v>
      </c>
      <c r="O11" s="10">
        <v>60.66</v>
      </c>
      <c r="P11" s="10">
        <f t="shared" si="2"/>
        <v>321.80129999999997</v>
      </c>
      <c r="Q11" s="10">
        <f t="shared" si="5"/>
        <v>120.67548749999999</v>
      </c>
      <c r="R11" s="10">
        <f>'[1]L Storage&amp;Boiler Labor&amp;Instal $'!R48</f>
        <v>819</v>
      </c>
      <c r="S11" s="11">
        <f>R11-$R$8</f>
        <v>404.25</v>
      </c>
      <c r="T11" s="11">
        <v>1.45</v>
      </c>
      <c r="U11" s="11">
        <f>'[1]L Storage&amp;Boiler Labor&amp;Instal $'!W48</f>
        <v>25.5</v>
      </c>
      <c r="V11" s="10">
        <f t="shared" si="6"/>
        <v>1213.05</v>
      </c>
      <c r="W11" t="s">
        <v>40</v>
      </c>
    </row>
    <row r="12" spans="1:23">
      <c r="A12" t="str">
        <f t="shared" si="4"/>
        <v>4Residential-Duty Gas Storage7576</v>
      </c>
      <c r="B12">
        <v>4</v>
      </c>
      <c r="C12" t="s">
        <v>41</v>
      </c>
      <c r="D12" s="6">
        <v>75</v>
      </c>
      <c r="E12" s="7">
        <v>76</v>
      </c>
      <c r="F12" s="8">
        <v>0.97</v>
      </c>
      <c r="G12">
        <v>0.73</v>
      </c>
      <c r="I12" s="10">
        <v>3669</v>
      </c>
      <c r="J12" s="10">
        <f t="shared" si="0"/>
        <v>6299.1937313334665</v>
      </c>
      <c r="K12" s="8">
        <f t="shared" si="1"/>
        <v>0.52771721782771164</v>
      </c>
      <c r="L12" s="10"/>
      <c r="M12" s="10"/>
      <c r="N12" s="10">
        <v>5.3049999999999997</v>
      </c>
      <c r="O12" s="10">
        <v>60.66</v>
      </c>
      <c r="P12" s="10">
        <f t="shared" si="2"/>
        <v>321.80129999999997</v>
      </c>
      <c r="Q12" s="10">
        <f t="shared" si="5"/>
        <v>120.67548749999999</v>
      </c>
      <c r="R12" s="10">
        <f>'[1]L Storage&amp;Boiler Labor&amp;Instal $'!R49</f>
        <v>827.5</v>
      </c>
      <c r="S12" s="11">
        <f>R12-$R$8</f>
        <v>412.75</v>
      </c>
      <c r="T12" s="11">
        <v>1.45</v>
      </c>
      <c r="U12" s="11">
        <f>'[1]L Storage&amp;Boiler Labor&amp;Instal $'!W49</f>
        <v>25.5</v>
      </c>
      <c r="V12" s="10">
        <f t="shared" si="6"/>
        <v>1225.375</v>
      </c>
      <c r="W12" t="s">
        <v>40</v>
      </c>
    </row>
    <row r="13" spans="1:23">
      <c r="A13" t="str">
        <f t="shared" si="4"/>
        <v>0Commercial Gas Instantaneous - Tankless250</v>
      </c>
      <c r="B13">
        <v>0</v>
      </c>
      <c r="C13" t="s">
        <v>42</v>
      </c>
      <c r="D13" s="6"/>
      <c r="E13" s="7">
        <v>250</v>
      </c>
      <c r="F13" s="8">
        <v>0.8</v>
      </c>
      <c r="I13" s="10">
        <v>4273</v>
      </c>
      <c r="J13" s="10">
        <f xml:space="preserve"> ((E13*$Q$89)+(F13*$Q$90)+$S$96)*(1+$S$98)</f>
        <v>-316.12778599996818</v>
      </c>
      <c r="K13" s="8">
        <f t="shared" si="1"/>
        <v>2.3195734094029712</v>
      </c>
      <c r="L13" s="10"/>
      <c r="M13" s="10"/>
      <c r="N13" s="10">
        <v>4</v>
      </c>
      <c r="O13" s="10">
        <v>60.66</v>
      </c>
      <c r="P13" s="10">
        <f t="shared" si="2"/>
        <v>242.64</v>
      </c>
      <c r="Q13" s="10">
        <f>P13*0.5</f>
        <v>121.32</v>
      </c>
      <c r="R13" s="10">
        <f>'[1]L Storage&amp;Boiler Labor&amp;Instal $'!R50</f>
        <v>630</v>
      </c>
      <c r="S13" s="11">
        <f t="shared" ref="S13:S18" si="7">R13-$R$13</f>
        <v>0</v>
      </c>
      <c r="T13" s="11">
        <v>1.43</v>
      </c>
      <c r="U13" s="11">
        <f>'[1]L Storage&amp;Boiler Labor&amp;Instal $'!W50</f>
        <v>13</v>
      </c>
      <c r="V13" s="10">
        <f t="shared" si="6"/>
        <v>913.9</v>
      </c>
      <c r="W13" t="s">
        <v>40</v>
      </c>
    </row>
    <row r="14" spans="1:23">
      <c r="A14" t="str">
        <f t="shared" si="4"/>
        <v>1Commercial Gas Instantaneous - Tankless250</v>
      </c>
      <c r="B14">
        <v>1</v>
      </c>
      <c r="C14" t="s">
        <v>42</v>
      </c>
      <c r="D14" s="6"/>
      <c r="E14" s="7">
        <v>250</v>
      </c>
      <c r="F14" s="8">
        <v>0.82</v>
      </c>
      <c r="I14" s="10">
        <v>4337</v>
      </c>
      <c r="J14" s="10">
        <f xml:space="preserve"> ((E14*$Q$89)+(F14*$Q$90)+$S$96)*(1+$S$98)</f>
        <v>2574.3950466000097</v>
      </c>
      <c r="K14" s="8">
        <f t="shared" si="1"/>
        <v>0.51005764871365178</v>
      </c>
      <c r="L14" s="10"/>
      <c r="M14" s="10"/>
      <c r="N14" s="10">
        <v>4</v>
      </c>
      <c r="O14" s="10">
        <v>60.66</v>
      </c>
      <c r="P14" s="10">
        <f t="shared" si="2"/>
        <v>242.64</v>
      </c>
      <c r="Q14" s="10">
        <f t="shared" ref="Q14:Q24" si="8">P14*0.5</f>
        <v>121.32</v>
      </c>
      <c r="R14" s="10">
        <f>'[1]L Storage&amp;Boiler Labor&amp;Instal $'!R51</f>
        <v>639</v>
      </c>
      <c r="S14" s="11">
        <f t="shared" si="7"/>
        <v>9</v>
      </c>
      <c r="T14" s="11">
        <v>1.43</v>
      </c>
      <c r="U14" s="11">
        <f>'[1]L Storage&amp;Boiler Labor&amp;Instal $'!W51</f>
        <v>15</v>
      </c>
      <c r="V14" s="10">
        <f t="shared" si="6"/>
        <v>928.77</v>
      </c>
      <c r="W14" t="s">
        <v>40</v>
      </c>
    </row>
    <row r="15" spans="1:23">
      <c r="A15" t="str">
        <f t="shared" si="4"/>
        <v>2Commercial Gas Instantaneous - Tankless250</v>
      </c>
      <c r="B15">
        <v>2</v>
      </c>
      <c r="C15" t="s">
        <v>42</v>
      </c>
      <c r="D15" s="6"/>
      <c r="E15" s="7">
        <v>250</v>
      </c>
      <c r="F15" s="8">
        <v>0.84</v>
      </c>
      <c r="I15" s="10">
        <v>3819</v>
      </c>
      <c r="J15" s="10">
        <f xml:space="preserve"> ((E15*$Q$89)+(F15*$Q$90)+$S$96)*(1+$S$98)</f>
        <v>5464.9178792000066</v>
      </c>
      <c r="K15" s="8">
        <f t="shared" si="1"/>
        <v>0.35457398495253284</v>
      </c>
      <c r="L15" s="10"/>
      <c r="M15" s="10"/>
      <c r="N15" s="10">
        <v>4</v>
      </c>
      <c r="O15" s="10">
        <v>60.66</v>
      </c>
      <c r="P15" s="10">
        <f t="shared" si="2"/>
        <v>242.64</v>
      </c>
      <c r="Q15" s="10">
        <f t="shared" si="8"/>
        <v>121.32</v>
      </c>
      <c r="R15" s="10">
        <f>'[1]L Storage&amp;Boiler Labor&amp;Instal $'!R52</f>
        <v>647</v>
      </c>
      <c r="S15" s="11">
        <f t="shared" si="7"/>
        <v>17</v>
      </c>
      <c r="T15" s="11">
        <v>1.43</v>
      </c>
      <c r="U15" s="11">
        <f>'[1]L Storage&amp;Boiler Labor&amp;Instal $'!W52</f>
        <v>16</v>
      </c>
      <c r="V15" s="10">
        <f t="shared" si="6"/>
        <v>941.20999999999992</v>
      </c>
      <c r="W15" t="s">
        <v>40</v>
      </c>
    </row>
    <row r="16" spans="1:23">
      <c r="A16" t="str">
        <f t="shared" si="4"/>
        <v>3Commercial Gas Instantaneous - Tankless250</v>
      </c>
      <c r="B16">
        <v>3</v>
      </c>
      <c r="C16" t="s">
        <v>42</v>
      </c>
      <c r="D16" s="6"/>
      <c r="E16" s="7">
        <v>250</v>
      </c>
      <c r="F16" s="8">
        <v>0.92</v>
      </c>
      <c r="I16" s="10">
        <v>3849</v>
      </c>
      <c r="J16" s="10">
        <f xml:space="preserve"> ((E16*$Y$89)+(F16*$Y$90)+$AA$96+$Y$91)*(1+$AA$98)</f>
        <v>6341.8124662100245</v>
      </c>
      <c r="K16" s="8">
        <f t="shared" si="1"/>
        <v>0.48922742410882664</v>
      </c>
      <c r="L16" s="10"/>
      <c r="M16" s="10"/>
      <c r="N16" s="10">
        <v>4</v>
      </c>
      <c r="O16" s="10">
        <v>60.66</v>
      </c>
      <c r="P16" s="10">
        <f t="shared" si="2"/>
        <v>242.64</v>
      </c>
      <c r="Q16" s="10">
        <f t="shared" si="8"/>
        <v>121.32</v>
      </c>
      <c r="R16" s="10">
        <f>'[1]L Storage&amp;Boiler Labor&amp;Instal $'!R53</f>
        <v>790</v>
      </c>
      <c r="S16" s="11">
        <f t="shared" si="7"/>
        <v>160</v>
      </c>
      <c r="T16" s="11">
        <v>1.43</v>
      </c>
      <c r="U16" s="11">
        <f>'[1]L Storage&amp;Boiler Labor&amp;Instal $'!W53</f>
        <v>19</v>
      </c>
      <c r="V16" s="10">
        <f t="shared" si="6"/>
        <v>1148.7</v>
      </c>
      <c r="W16" t="s">
        <v>40</v>
      </c>
    </row>
    <row r="17" spans="1:23">
      <c r="A17" t="str">
        <f t="shared" si="4"/>
        <v>4Commercial Gas Instantaneous - Tankless250</v>
      </c>
      <c r="B17">
        <v>4</v>
      </c>
      <c r="C17" t="s">
        <v>42</v>
      </c>
      <c r="D17" s="6"/>
      <c r="E17" s="7">
        <v>250</v>
      </c>
      <c r="F17" s="8">
        <v>0.94</v>
      </c>
      <c r="I17" s="10">
        <v>3884</v>
      </c>
      <c r="J17" s="10">
        <f xml:space="preserve"> ((E17*$Y$89)+(F17*$Y$90)+$AA$96+$Y$91)*(1+$AA$98)</f>
        <v>10075.138226010013</v>
      </c>
      <c r="K17" s="8">
        <f t="shared" si="1"/>
        <v>0.887037312156432</v>
      </c>
      <c r="L17" s="10"/>
      <c r="M17" s="10"/>
      <c r="N17" s="10">
        <v>4</v>
      </c>
      <c r="O17" s="10">
        <v>60.66</v>
      </c>
      <c r="P17" s="10">
        <f t="shared" si="2"/>
        <v>242.64</v>
      </c>
      <c r="Q17" s="10">
        <f t="shared" si="8"/>
        <v>121.32</v>
      </c>
      <c r="R17" s="10">
        <f>'[1]L Storage&amp;Boiler Labor&amp;Instal $'!R54</f>
        <v>805</v>
      </c>
      <c r="S17" s="11">
        <f t="shared" si="7"/>
        <v>175</v>
      </c>
      <c r="T17" s="11">
        <v>1.43</v>
      </c>
      <c r="U17" s="11">
        <f>'[1]L Storage&amp;Boiler Labor&amp;Instal $'!W54</f>
        <v>19</v>
      </c>
      <c r="V17" s="10">
        <f t="shared" si="6"/>
        <v>1170.1499999999999</v>
      </c>
      <c r="W17" t="s">
        <v>40</v>
      </c>
    </row>
    <row r="18" spans="1:23">
      <c r="A18" t="str">
        <f t="shared" si="4"/>
        <v>5Commercial Gas Instantaneous - Tankless250</v>
      </c>
      <c r="B18">
        <v>5</v>
      </c>
      <c r="C18" t="s">
        <v>42</v>
      </c>
      <c r="D18" s="6"/>
      <c r="E18" s="7">
        <v>250</v>
      </c>
      <c r="F18" s="8">
        <v>0.96</v>
      </c>
      <c r="I18" s="10">
        <v>3884</v>
      </c>
      <c r="J18" s="10">
        <f xml:space="preserve"> ((E18*$Y$89)+(F18*$Y$90)+$AA$96+$Y$91)*(1+$AA$98)</f>
        <v>13808.463985810002</v>
      </c>
      <c r="K18" s="8">
        <f t="shared" si="1"/>
        <v>1.1218860181114154</v>
      </c>
      <c r="L18" s="10"/>
      <c r="M18" s="10"/>
      <c r="N18" s="10">
        <v>4</v>
      </c>
      <c r="O18" s="10">
        <v>60.66</v>
      </c>
      <c r="P18" s="10">
        <f t="shared" si="2"/>
        <v>242.64</v>
      </c>
      <c r="Q18" s="10">
        <f t="shared" si="8"/>
        <v>121.32</v>
      </c>
      <c r="R18" s="10">
        <f>'[1]L Storage&amp;Boiler Labor&amp;Instal $'!R55</f>
        <v>824</v>
      </c>
      <c r="S18" s="11">
        <f t="shared" si="7"/>
        <v>194</v>
      </c>
      <c r="T18" s="11">
        <v>1.43</v>
      </c>
      <c r="U18" s="11">
        <f>'[1]L Storage&amp;Boiler Labor&amp;Instal $'!W55</f>
        <v>22</v>
      </c>
      <c r="V18" s="10">
        <f t="shared" si="6"/>
        <v>1200.32</v>
      </c>
      <c r="W18" t="s">
        <v>40</v>
      </c>
    </row>
    <row r="19" spans="1:23">
      <c r="A19" t="str">
        <f t="shared" si="4"/>
        <v>0Commercial Gas Instantaneous – HWSB399</v>
      </c>
      <c r="B19">
        <v>0</v>
      </c>
      <c r="C19" t="s">
        <v>43</v>
      </c>
      <c r="D19" s="6"/>
      <c r="E19" s="7">
        <v>399</v>
      </c>
      <c r="F19" s="8">
        <v>0.8</v>
      </c>
      <c r="I19" s="10">
        <v>7372</v>
      </c>
      <c r="J19" s="10">
        <f xml:space="preserve"> ((E19*$U$89)+(F19*$U$90)+$W$96+$U$91)*(1+$W$98)</f>
        <v>-13115.605150647918</v>
      </c>
      <c r="K19" s="8">
        <f t="shared" si="1"/>
        <v>-7.1340576565702039</v>
      </c>
      <c r="L19" s="10"/>
      <c r="M19" s="10"/>
      <c r="N19" s="10">
        <v>7.4560000000000004</v>
      </c>
      <c r="O19" s="10">
        <v>52.58</v>
      </c>
      <c r="P19" s="10">
        <f t="shared" si="2"/>
        <v>392.03647999999998</v>
      </c>
      <c r="Q19" s="10">
        <f t="shared" si="8"/>
        <v>196.01823999999999</v>
      </c>
      <c r="R19" s="10">
        <f>'[1]L Storage&amp;Boiler Labor&amp;Instal $'!R56</f>
        <v>1182</v>
      </c>
      <c r="S19" s="11">
        <f t="shared" ref="S19:S24" si="9">R19-$R$19</f>
        <v>0</v>
      </c>
      <c r="T19" s="11">
        <v>1.43</v>
      </c>
      <c r="U19" s="11">
        <f>'[1]L Storage&amp;Boiler Labor&amp;Instal $'!W56</f>
        <v>52</v>
      </c>
      <c r="V19" s="10">
        <f t="shared" si="6"/>
        <v>1742.26</v>
      </c>
      <c r="W19" t="s">
        <v>40</v>
      </c>
    </row>
    <row r="20" spans="1:23">
      <c r="A20" t="str">
        <f t="shared" si="4"/>
        <v>1Commercial Gas Instantaneous – HWSB399</v>
      </c>
      <c r="B20">
        <v>1</v>
      </c>
      <c r="C20" t="s">
        <v>43</v>
      </c>
      <c r="D20" s="6"/>
      <c r="E20" s="7">
        <v>399</v>
      </c>
      <c r="F20" s="8">
        <v>0.82</v>
      </c>
      <c r="I20" s="10">
        <v>7961</v>
      </c>
      <c r="J20" s="10">
        <f xml:space="preserve"> ((E20*$U$89)+(F20*$U$90)+$W$96+$U$91)*(1+$W$98)</f>
        <v>27.217180951979913</v>
      </c>
      <c r="K20" s="8">
        <f t="shared" si="1"/>
        <v>1.9863713365145457</v>
      </c>
      <c r="L20" s="10"/>
      <c r="M20" s="10"/>
      <c r="N20" s="10">
        <v>7.4560000000000004</v>
      </c>
      <c r="O20" s="10">
        <v>52.58</v>
      </c>
      <c r="P20" s="10">
        <f t="shared" si="2"/>
        <v>392.03647999999998</v>
      </c>
      <c r="Q20" s="10">
        <f t="shared" si="8"/>
        <v>196.01823999999999</v>
      </c>
      <c r="R20" s="10">
        <f>'[1]L Storage&amp;Boiler Labor&amp;Instal $'!R57</f>
        <v>1206</v>
      </c>
      <c r="S20" s="11">
        <f t="shared" si="9"/>
        <v>24</v>
      </c>
      <c r="T20" s="11">
        <v>1.43</v>
      </c>
      <c r="U20" s="11">
        <f>'[1]L Storage&amp;Boiler Labor&amp;Instal $'!W57</f>
        <v>55</v>
      </c>
      <c r="V20" s="10">
        <f t="shared" si="6"/>
        <v>1779.58</v>
      </c>
      <c r="W20" t="s">
        <v>40</v>
      </c>
    </row>
    <row r="21" spans="1:23">
      <c r="A21" t="str">
        <f t="shared" si="4"/>
        <v>2Commercial Gas Instantaneous – HWSB399</v>
      </c>
      <c r="B21">
        <v>2</v>
      </c>
      <c r="C21" t="s">
        <v>43</v>
      </c>
      <c r="D21" s="6"/>
      <c r="E21" s="7">
        <v>399</v>
      </c>
      <c r="F21" s="8">
        <v>0.84</v>
      </c>
      <c r="I21" s="10">
        <v>10113</v>
      </c>
      <c r="J21" s="10">
        <f xml:space="preserve"> ((E21*$U$89)+(F21*$U$90)+$W$96+$U$91)*(1+$W$98)</f>
        <v>13170.039512552028</v>
      </c>
      <c r="K21" s="8">
        <f t="shared" si="1"/>
        <v>0.26259797488244258</v>
      </c>
      <c r="L21" s="10"/>
      <c r="M21" s="10"/>
      <c r="N21" s="10">
        <v>7.4560000000000004</v>
      </c>
      <c r="O21" s="10">
        <v>52.58</v>
      </c>
      <c r="P21" s="10">
        <f t="shared" si="2"/>
        <v>392.03647999999998</v>
      </c>
      <c r="Q21" s="10">
        <f t="shared" si="8"/>
        <v>196.01823999999999</v>
      </c>
      <c r="R21" s="10">
        <f>'[1]L Storage&amp;Boiler Labor&amp;Instal $'!R58</f>
        <v>1411</v>
      </c>
      <c r="S21" s="11">
        <f t="shared" si="9"/>
        <v>229</v>
      </c>
      <c r="T21" s="11">
        <v>1.43</v>
      </c>
      <c r="U21" s="11">
        <f>'[1]L Storage&amp;Boiler Labor&amp;Instal $'!W58</f>
        <v>55</v>
      </c>
      <c r="V21" s="10">
        <f t="shared" si="6"/>
        <v>2072.73</v>
      </c>
      <c r="W21" t="s">
        <v>40</v>
      </c>
    </row>
    <row r="22" spans="1:23">
      <c r="A22" t="str">
        <f t="shared" si="4"/>
        <v>3Commercial Gas Instantaneous – HWSB399</v>
      </c>
      <c r="B22">
        <v>3</v>
      </c>
      <c r="C22" t="s">
        <v>43</v>
      </c>
      <c r="D22" s="6"/>
      <c r="E22" s="7">
        <v>399</v>
      </c>
      <c r="F22" s="8">
        <v>0.92</v>
      </c>
      <c r="I22" s="10">
        <v>10433</v>
      </c>
      <c r="J22" s="10">
        <f xml:space="preserve"> ((E22*$Y$89)+(F22*$Y$90)+$AA$96+$Y$91)*(1+$AA$98)</f>
        <v>8252.7404462100094</v>
      </c>
      <c r="K22" s="8">
        <f t="shared" si="1"/>
        <v>0.23336078760873596</v>
      </c>
      <c r="L22" s="10"/>
      <c r="M22" s="10"/>
      <c r="N22" s="10">
        <v>7.4560000000000004</v>
      </c>
      <c r="O22" s="10">
        <v>52.58</v>
      </c>
      <c r="P22" s="10">
        <f t="shared" si="2"/>
        <v>392.03647999999998</v>
      </c>
      <c r="Q22" s="10">
        <f t="shared" si="8"/>
        <v>196.01823999999999</v>
      </c>
      <c r="R22" s="10">
        <f>'[1]L Storage&amp;Boiler Labor&amp;Instal $'!R59</f>
        <v>2672</v>
      </c>
      <c r="S22" s="11">
        <f t="shared" si="9"/>
        <v>1490</v>
      </c>
      <c r="T22" s="11">
        <v>1.43</v>
      </c>
      <c r="U22" s="11">
        <f>'[1]L Storage&amp;Boiler Labor&amp;Instal $'!W59</f>
        <v>42</v>
      </c>
      <c r="V22" s="10">
        <f t="shared" si="6"/>
        <v>3862.96</v>
      </c>
      <c r="W22" t="s">
        <v>40</v>
      </c>
    </row>
    <row r="23" spans="1:23">
      <c r="A23" t="str">
        <f t="shared" si="4"/>
        <v>4Commercial Gas Instantaneous – HWSB399</v>
      </c>
      <c r="B23">
        <v>4</v>
      </c>
      <c r="C23" t="s">
        <v>43</v>
      </c>
      <c r="D23" s="6"/>
      <c r="E23" s="7">
        <v>399</v>
      </c>
      <c r="F23" s="8">
        <v>0.94</v>
      </c>
      <c r="I23" s="10">
        <v>10754</v>
      </c>
      <c r="J23" s="10">
        <f xml:space="preserve"> ((E23*$Y$89)+(F23*$Y$90)+$AA$96+$Y$91)*(1+$AA$98)</f>
        <v>11986.066206009998</v>
      </c>
      <c r="K23" s="8">
        <f t="shared" si="1"/>
        <v>0.10836082840289833</v>
      </c>
      <c r="L23" s="10"/>
      <c r="M23" s="10"/>
      <c r="N23" s="10">
        <v>7.4560000000000004</v>
      </c>
      <c r="O23" s="10">
        <v>52.58</v>
      </c>
      <c r="P23" s="10">
        <f t="shared" si="2"/>
        <v>392.03647999999998</v>
      </c>
      <c r="Q23" s="10">
        <f t="shared" si="8"/>
        <v>196.01823999999999</v>
      </c>
      <c r="R23" s="10">
        <f>'[1]L Storage&amp;Boiler Labor&amp;Instal $'!R60</f>
        <v>2827</v>
      </c>
      <c r="S23" s="11">
        <f t="shared" si="9"/>
        <v>1645</v>
      </c>
      <c r="T23" s="11">
        <v>1.43</v>
      </c>
      <c r="U23" s="11">
        <f>'[1]L Storage&amp;Boiler Labor&amp;Instal $'!W60</f>
        <v>42</v>
      </c>
      <c r="V23" s="10">
        <f t="shared" si="6"/>
        <v>4084.6099999999997</v>
      </c>
      <c r="W23" t="s">
        <v>40</v>
      </c>
    </row>
    <row r="24" spans="1:23">
      <c r="A24" t="str">
        <f t="shared" si="4"/>
        <v>5Commercial Gas Instantaneous – HWSB399</v>
      </c>
      <c r="B24">
        <v>5</v>
      </c>
      <c r="C24" t="s">
        <v>43</v>
      </c>
      <c r="D24" s="6"/>
      <c r="E24" s="7">
        <v>399</v>
      </c>
      <c r="F24" s="8">
        <v>0.96</v>
      </c>
      <c r="I24" s="10">
        <v>10754</v>
      </c>
      <c r="J24" s="10">
        <f xml:space="preserve"> ((E24*$Y$89)+(F24*$Y$90)+$AA$96+$Y$91)*(1+$AA$98)</f>
        <v>15719.391965809986</v>
      </c>
      <c r="K24" s="8">
        <f t="shared" si="1"/>
        <v>0.37512321596134868</v>
      </c>
      <c r="L24" s="10"/>
      <c r="M24" s="10"/>
      <c r="N24" s="10">
        <v>7.4560000000000004</v>
      </c>
      <c r="O24" s="10">
        <v>52.58</v>
      </c>
      <c r="P24" s="10">
        <f t="shared" si="2"/>
        <v>392.03647999999998</v>
      </c>
      <c r="Q24" s="10">
        <f t="shared" si="8"/>
        <v>196.01823999999999</v>
      </c>
      <c r="R24" s="10">
        <f>'[1]L Storage&amp;Boiler Labor&amp;Instal $'!R61</f>
        <v>2982</v>
      </c>
      <c r="S24" s="11">
        <f t="shared" si="9"/>
        <v>1800</v>
      </c>
      <c r="T24" s="11">
        <v>1.43</v>
      </c>
      <c r="U24" s="11">
        <f>'[1]L Storage&amp;Boiler Labor&amp;Instal $'!W61</f>
        <v>42</v>
      </c>
      <c r="V24" s="10">
        <f t="shared" si="6"/>
        <v>4306.26</v>
      </c>
      <c r="W24" t="s">
        <v>40</v>
      </c>
    </row>
    <row r="25" spans="1:23">
      <c r="A25" t="str">
        <f t="shared" si="4"/>
        <v/>
      </c>
      <c r="I25" s="10"/>
      <c r="J25" s="10"/>
      <c r="K25" s="10"/>
      <c r="L25" s="10"/>
      <c r="M25" s="10"/>
      <c r="N25" s="10"/>
      <c r="O25" s="10"/>
      <c r="P25" s="10"/>
      <c r="Q25" s="10"/>
      <c r="R25" s="10"/>
      <c r="V25" s="10"/>
    </row>
    <row r="26" spans="1:23">
      <c r="A26" t="str">
        <f t="shared" si="4"/>
        <v>Averages Taken from above</v>
      </c>
      <c r="C26" s="12" t="s">
        <v>44</v>
      </c>
    </row>
    <row r="27" spans="1:23">
      <c r="A27" s="145" t="str">
        <f t="shared" si="4"/>
        <v>0Res-Duty &amp; Com Gas Storage137.5</v>
      </c>
      <c r="B27" s="145">
        <v>0</v>
      </c>
      <c r="C27" s="145" t="s">
        <v>45</v>
      </c>
      <c r="D27" s="145"/>
      <c r="E27" s="146">
        <f t="shared" ref="E27:F29" si="10">AVERAGE(E2,E8)</f>
        <v>137.5</v>
      </c>
      <c r="F27" s="147">
        <f t="shared" si="10"/>
        <v>0.8</v>
      </c>
      <c r="G27" s="145"/>
      <c r="H27" s="148"/>
      <c r="I27" s="149">
        <f>AVERAGE(I2,I8)</f>
        <v>3203</v>
      </c>
      <c r="J27" s="149"/>
      <c r="K27" s="149"/>
      <c r="L27" s="149"/>
      <c r="M27" s="149"/>
      <c r="N27" s="149">
        <f t="shared" ref="N27:V29" si="11">AVERAGE(N2,N8)</f>
        <v>5.08</v>
      </c>
      <c r="O27" s="149">
        <f t="shared" si="11"/>
        <v>57.634999999999998</v>
      </c>
      <c r="P27" s="149">
        <f t="shared" si="11"/>
        <v>293.46642499999996</v>
      </c>
      <c r="Q27" s="149">
        <f t="shared" si="11"/>
        <v>110.049909375</v>
      </c>
      <c r="R27" s="149">
        <f t="shared" si="11"/>
        <v>724.875</v>
      </c>
      <c r="S27" s="149">
        <f t="shared" si="11"/>
        <v>0</v>
      </c>
      <c r="T27" s="149">
        <f t="shared" si="11"/>
        <v>1.45</v>
      </c>
      <c r="U27" s="149">
        <f t="shared" si="11"/>
        <v>42.291666666666671</v>
      </c>
      <c r="V27" s="149">
        <f t="shared" si="11"/>
        <v>1093.3604166666667</v>
      </c>
      <c r="W27" s="145" t="s">
        <v>40</v>
      </c>
    </row>
    <row r="28" spans="1:23">
      <c r="A28" t="str">
        <f t="shared" si="4"/>
        <v>1Res-Duty &amp; Com Gas Storage137.5</v>
      </c>
      <c r="B28">
        <v>1</v>
      </c>
      <c r="C28" t="s">
        <v>45</v>
      </c>
      <c r="E28" s="7">
        <f t="shared" si="10"/>
        <v>137.5</v>
      </c>
      <c r="F28" s="8">
        <f t="shared" si="10"/>
        <v>0.82</v>
      </c>
      <c r="I28" s="11">
        <f>AVERAGE(I3,I9)</f>
        <v>3554.5</v>
      </c>
      <c r="N28" s="11">
        <f t="shared" si="11"/>
        <v>5.08</v>
      </c>
      <c r="O28" s="11">
        <f t="shared" si="11"/>
        <v>57.634999999999998</v>
      </c>
      <c r="P28" s="11">
        <f t="shared" si="11"/>
        <v>293.46642499999996</v>
      </c>
      <c r="Q28" s="11">
        <f t="shared" si="11"/>
        <v>110.049909375</v>
      </c>
      <c r="R28" s="11">
        <f t="shared" si="11"/>
        <v>738.91666666666663</v>
      </c>
      <c r="S28" s="11">
        <f t="shared" si="11"/>
        <v>14.041666666666629</v>
      </c>
      <c r="T28" s="11">
        <f t="shared" si="11"/>
        <v>1.45</v>
      </c>
      <c r="U28" s="11">
        <f t="shared" si="11"/>
        <v>44.125</v>
      </c>
      <c r="V28" s="11">
        <f t="shared" si="11"/>
        <v>1115.5541666666666</v>
      </c>
      <c r="W28" t="s">
        <v>40</v>
      </c>
    </row>
    <row r="29" spans="1:23">
      <c r="A29" t="str">
        <f t="shared" si="4"/>
        <v>2Res-Duty &amp; Com Gas Storage137.5</v>
      </c>
      <c r="B29">
        <v>2</v>
      </c>
      <c r="C29" t="s">
        <v>45</v>
      </c>
      <c r="E29" s="7">
        <f t="shared" si="10"/>
        <v>137.5</v>
      </c>
      <c r="F29" s="8">
        <f t="shared" si="10"/>
        <v>0.9</v>
      </c>
      <c r="I29" s="11">
        <f>AVERAGE(I4,I10)</f>
        <v>4414</v>
      </c>
      <c r="N29" s="11">
        <f t="shared" si="11"/>
        <v>5.08</v>
      </c>
      <c r="O29" s="11">
        <f t="shared" si="11"/>
        <v>57.634999999999998</v>
      </c>
      <c r="P29" s="11">
        <f t="shared" si="11"/>
        <v>293.46642499999996</v>
      </c>
      <c r="Q29" s="11">
        <f t="shared" si="11"/>
        <v>110.049909375</v>
      </c>
      <c r="R29" s="11">
        <f t="shared" si="11"/>
        <v>971.16666666666663</v>
      </c>
      <c r="S29" s="11">
        <f t="shared" si="11"/>
        <v>246.29166666666663</v>
      </c>
      <c r="T29" s="11">
        <f t="shared" si="11"/>
        <v>1.45</v>
      </c>
      <c r="U29" s="11">
        <f t="shared" si="11"/>
        <v>39</v>
      </c>
      <c r="V29" s="11">
        <f t="shared" si="11"/>
        <v>1447.1916666666666</v>
      </c>
      <c r="W29" t="s">
        <v>40</v>
      </c>
    </row>
    <row r="30" spans="1:23">
      <c r="A30" t="str">
        <f t="shared" si="4"/>
        <v>3Res-Duty &amp; Com Gas Storage137.5</v>
      </c>
      <c r="B30">
        <v>3</v>
      </c>
      <c r="C30" t="s">
        <v>45</v>
      </c>
      <c r="E30" s="7">
        <f>AVERAGE(E5,E11)</f>
        <v>137.5</v>
      </c>
      <c r="F30" s="8">
        <f>AVERAGE(F5,F10)</f>
        <v>0.91</v>
      </c>
      <c r="I30" s="11">
        <f>AVERAGE(I5,I10)</f>
        <v>4414</v>
      </c>
      <c r="N30" s="11">
        <f t="shared" ref="N30:V32" si="12">AVERAGE(N5,N10)</f>
        <v>5.08</v>
      </c>
      <c r="O30" s="11">
        <f t="shared" si="12"/>
        <v>57.634999999999998</v>
      </c>
      <c r="P30" s="11">
        <f t="shared" si="12"/>
        <v>293.46642499999996</v>
      </c>
      <c r="Q30" s="11">
        <f t="shared" si="12"/>
        <v>110.049909375</v>
      </c>
      <c r="R30" s="11">
        <f t="shared" si="12"/>
        <v>976.33333333333337</v>
      </c>
      <c r="S30" s="11">
        <f t="shared" si="12"/>
        <v>251.45833333333337</v>
      </c>
      <c r="T30" s="11">
        <f t="shared" si="12"/>
        <v>1.45</v>
      </c>
      <c r="U30" s="11">
        <f t="shared" si="12"/>
        <v>39</v>
      </c>
      <c r="V30" s="11">
        <f t="shared" si="12"/>
        <v>1454.6833333333334</v>
      </c>
      <c r="W30" t="s">
        <v>40</v>
      </c>
    </row>
    <row r="31" spans="1:23">
      <c r="A31" t="str">
        <f t="shared" si="4"/>
        <v>4Res-Duty &amp; Com Gas Storage137.5</v>
      </c>
      <c r="B31">
        <v>4</v>
      </c>
      <c r="C31" t="s">
        <v>45</v>
      </c>
      <c r="E31" s="7">
        <f>AVERAGE(E6,E12)</f>
        <v>137.5</v>
      </c>
      <c r="F31" s="8">
        <f>AVERAGE(F6,F11)</f>
        <v>0.95</v>
      </c>
      <c r="I31" s="11">
        <f>AVERAGE(I6,I11)</f>
        <v>4449</v>
      </c>
      <c r="N31" s="11">
        <f t="shared" si="12"/>
        <v>5.08</v>
      </c>
      <c r="O31" s="11">
        <f t="shared" si="12"/>
        <v>57.634999999999998</v>
      </c>
      <c r="P31" s="11">
        <f t="shared" si="12"/>
        <v>293.46642499999996</v>
      </c>
      <c r="Q31" s="11">
        <f t="shared" si="12"/>
        <v>110.049909375</v>
      </c>
      <c r="R31" s="11">
        <f t="shared" si="12"/>
        <v>1059.5</v>
      </c>
      <c r="S31" s="11">
        <f t="shared" si="12"/>
        <v>334.625</v>
      </c>
      <c r="T31" s="11">
        <f t="shared" si="12"/>
        <v>1.45</v>
      </c>
      <c r="U31" s="11">
        <f t="shared" si="12"/>
        <v>39.25</v>
      </c>
      <c r="V31" s="11">
        <f t="shared" si="12"/>
        <v>1575.5250000000001</v>
      </c>
      <c r="W31" t="s">
        <v>40</v>
      </c>
    </row>
    <row r="32" spans="1:23">
      <c r="A32" t="str">
        <f t="shared" si="4"/>
        <v>5Res-Duty &amp; Com Gas Storage224.5</v>
      </c>
      <c r="B32">
        <v>5</v>
      </c>
      <c r="C32" t="s">
        <v>45</v>
      </c>
      <c r="E32" s="7">
        <f>AVERAGE(E7,E13)</f>
        <v>224.5</v>
      </c>
      <c r="F32" s="8">
        <f>AVERAGE(F7,F12)</f>
        <v>0.98</v>
      </c>
      <c r="I32" s="11">
        <f>AVERAGE(I7,I12)</f>
        <v>4646.5</v>
      </c>
      <c r="N32" s="11">
        <f t="shared" si="12"/>
        <v>5.08</v>
      </c>
      <c r="O32" s="11">
        <f t="shared" si="12"/>
        <v>57.634999999999998</v>
      </c>
      <c r="P32" s="11">
        <f t="shared" si="12"/>
        <v>293.46642499999996</v>
      </c>
      <c r="Q32" s="11">
        <f t="shared" si="12"/>
        <v>110.049909375</v>
      </c>
      <c r="R32" s="11">
        <f t="shared" si="12"/>
        <v>1084.9166666666665</v>
      </c>
      <c r="S32" s="11">
        <f t="shared" si="12"/>
        <v>360.04166666666663</v>
      </c>
      <c r="T32" s="11">
        <f t="shared" si="12"/>
        <v>1.45</v>
      </c>
      <c r="U32" s="11">
        <f t="shared" si="12"/>
        <v>39.25</v>
      </c>
      <c r="V32" s="11">
        <f t="shared" si="12"/>
        <v>1612.3791666666666</v>
      </c>
      <c r="W32" t="s">
        <v>40</v>
      </c>
    </row>
    <row r="33" spans="1:23">
      <c r="A33" t="str">
        <f t="shared" si="4"/>
        <v/>
      </c>
    </row>
    <row r="34" spans="1:23">
      <c r="A34" s="140" t="str">
        <f t="shared" si="4"/>
        <v>0Tankless &amp; HWSB324.5</v>
      </c>
      <c r="B34" s="140">
        <v>0</v>
      </c>
      <c r="C34" s="140" t="s">
        <v>46</v>
      </c>
      <c r="D34" s="140"/>
      <c r="E34" s="141">
        <f t="shared" ref="E34:F39" si="13">AVERAGE(E13,E19)</f>
        <v>324.5</v>
      </c>
      <c r="F34" s="142">
        <f t="shared" si="13"/>
        <v>0.8</v>
      </c>
      <c r="G34" s="141"/>
      <c r="H34" s="143"/>
      <c r="I34" s="144">
        <f t="shared" ref="I34:I39" si="14">AVERAGE(I13,I19)</f>
        <v>5822.5</v>
      </c>
      <c r="J34" s="144"/>
      <c r="K34" s="144"/>
      <c r="L34" s="144"/>
      <c r="M34" s="144"/>
      <c r="N34" s="144">
        <f t="shared" ref="N34:R39" si="15">AVERAGE(N13,N19)</f>
        <v>5.7279999999999998</v>
      </c>
      <c r="O34" s="144">
        <f t="shared" si="15"/>
        <v>56.62</v>
      </c>
      <c r="P34" s="144">
        <f t="shared" si="15"/>
        <v>317.33823999999998</v>
      </c>
      <c r="Q34" s="144">
        <f t="shared" si="15"/>
        <v>158.66911999999999</v>
      </c>
      <c r="R34" s="144">
        <f t="shared" si="15"/>
        <v>906</v>
      </c>
      <c r="S34" s="144">
        <f t="shared" ref="S34:S39" si="16">R34-$R$34</f>
        <v>0</v>
      </c>
      <c r="T34" s="144">
        <v>1.43</v>
      </c>
      <c r="U34" s="144">
        <f t="shared" ref="U34:V39" si="17">AVERAGE(U13,U19)</f>
        <v>32.5</v>
      </c>
      <c r="V34" s="144">
        <f t="shared" si="17"/>
        <v>1328.08</v>
      </c>
      <c r="W34" s="140" t="s">
        <v>40</v>
      </c>
    </row>
    <row r="35" spans="1:23">
      <c r="A35" t="str">
        <f t="shared" si="4"/>
        <v>1Tankless &amp; HWSB324.5</v>
      </c>
      <c r="B35">
        <v>1</v>
      </c>
      <c r="C35" t="s">
        <v>46</v>
      </c>
      <c r="E35" s="7">
        <f t="shared" si="13"/>
        <v>324.5</v>
      </c>
      <c r="F35" s="8">
        <f t="shared" si="13"/>
        <v>0.82</v>
      </c>
      <c r="G35" s="7"/>
      <c r="I35" s="11">
        <f t="shared" si="14"/>
        <v>6149</v>
      </c>
      <c r="N35" s="11">
        <f t="shared" si="15"/>
        <v>5.7279999999999998</v>
      </c>
      <c r="O35" s="11">
        <f t="shared" si="15"/>
        <v>56.62</v>
      </c>
      <c r="P35" s="11">
        <f t="shared" si="15"/>
        <v>317.33823999999998</v>
      </c>
      <c r="Q35" s="11">
        <f t="shared" si="15"/>
        <v>158.66911999999999</v>
      </c>
      <c r="R35" s="11">
        <f t="shared" si="15"/>
        <v>922.5</v>
      </c>
      <c r="S35" s="11">
        <f t="shared" si="16"/>
        <v>16.5</v>
      </c>
      <c r="T35" s="11">
        <v>1.43</v>
      </c>
      <c r="U35" s="11">
        <f t="shared" si="17"/>
        <v>35</v>
      </c>
      <c r="V35" s="11">
        <f t="shared" si="17"/>
        <v>1354.175</v>
      </c>
      <c r="W35" t="s">
        <v>40</v>
      </c>
    </row>
    <row r="36" spans="1:23">
      <c r="A36" t="str">
        <f t="shared" si="4"/>
        <v>2Tankless &amp; HWSB324.5</v>
      </c>
      <c r="B36">
        <v>2</v>
      </c>
      <c r="C36" t="s">
        <v>46</v>
      </c>
      <c r="E36" s="7">
        <f t="shared" si="13"/>
        <v>324.5</v>
      </c>
      <c r="F36" s="8">
        <f t="shared" si="13"/>
        <v>0.84</v>
      </c>
      <c r="G36" s="7"/>
      <c r="I36" s="11">
        <f t="shared" si="14"/>
        <v>6966</v>
      </c>
      <c r="N36" s="11">
        <f t="shared" si="15"/>
        <v>5.7279999999999998</v>
      </c>
      <c r="O36" s="11">
        <f t="shared" si="15"/>
        <v>56.62</v>
      </c>
      <c r="P36" s="11">
        <f t="shared" si="15"/>
        <v>317.33823999999998</v>
      </c>
      <c r="Q36" s="11">
        <f t="shared" si="15"/>
        <v>158.66911999999999</v>
      </c>
      <c r="R36" s="11">
        <f t="shared" si="15"/>
        <v>1029</v>
      </c>
      <c r="S36" s="11">
        <f t="shared" si="16"/>
        <v>123</v>
      </c>
      <c r="T36" s="11">
        <v>1.43</v>
      </c>
      <c r="U36" s="11">
        <f t="shared" si="17"/>
        <v>35.5</v>
      </c>
      <c r="V36" s="11">
        <f t="shared" si="17"/>
        <v>1506.97</v>
      </c>
      <c r="W36" t="s">
        <v>40</v>
      </c>
    </row>
    <row r="37" spans="1:23">
      <c r="A37" s="140" t="str">
        <f t="shared" si="4"/>
        <v>3Tankless &amp; HWSB324.5</v>
      </c>
      <c r="B37" s="140">
        <v>3</v>
      </c>
      <c r="C37" s="140" t="s">
        <v>46</v>
      </c>
      <c r="D37" s="140"/>
      <c r="E37" s="141">
        <f t="shared" si="13"/>
        <v>324.5</v>
      </c>
      <c r="F37" s="142">
        <f t="shared" si="13"/>
        <v>0.92</v>
      </c>
      <c r="G37" s="141"/>
      <c r="H37" s="143"/>
      <c r="I37" s="144">
        <f t="shared" si="14"/>
        <v>7141</v>
      </c>
      <c r="J37" s="144"/>
      <c r="K37" s="144"/>
      <c r="L37" s="144"/>
      <c r="M37" s="144"/>
      <c r="N37" s="144">
        <f t="shared" si="15"/>
        <v>5.7279999999999998</v>
      </c>
      <c r="O37" s="144">
        <f t="shared" si="15"/>
        <v>56.62</v>
      </c>
      <c r="P37" s="144">
        <f t="shared" si="15"/>
        <v>317.33823999999998</v>
      </c>
      <c r="Q37" s="144">
        <f t="shared" si="15"/>
        <v>158.66911999999999</v>
      </c>
      <c r="R37" s="144">
        <f t="shared" si="15"/>
        <v>1731</v>
      </c>
      <c r="S37" s="144">
        <f t="shared" si="16"/>
        <v>825</v>
      </c>
      <c r="T37" s="144">
        <v>1.43</v>
      </c>
      <c r="U37" s="144">
        <f t="shared" si="17"/>
        <v>30.5</v>
      </c>
      <c r="V37" s="144">
        <f t="shared" si="17"/>
        <v>2505.83</v>
      </c>
      <c r="W37" s="140" t="s">
        <v>40</v>
      </c>
    </row>
    <row r="38" spans="1:23">
      <c r="A38" t="str">
        <f t="shared" si="4"/>
        <v>4Tankless &amp; HWSB324.5</v>
      </c>
      <c r="B38">
        <v>4</v>
      </c>
      <c r="C38" t="s">
        <v>46</v>
      </c>
      <c r="E38" s="7">
        <f t="shared" si="13"/>
        <v>324.5</v>
      </c>
      <c r="F38" s="8">
        <f t="shared" si="13"/>
        <v>0.94</v>
      </c>
      <c r="G38" s="7"/>
      <c r="I38" s="11">
        <f t="shared" si="14"/>
        <v>7319</v>
      </c>
      <c r="N38" s="11">
        <f t="shared" si="15"/>
        <v>5.7279999999999998</v>
      </c>
      <c r="O38" s="11">
        <f t="shared" si="15"/>
        <v>56.62</v>
      </c>
      <c r="P38" s="11">
        <f t="shared" si="15"/>
        <v>317.33823999999998</v>
      </c>
      <c r="Q38" s="11">
        <f t="shared" si="15"/>
        <v>158.66911999999999</v>
      </c>
      <c r="R38" s="11">
        <f t="shared" si="15"/>
        <v>1816</v>
      </c>
      <c r="S38" s="11">
        <f t="shared" si="16"/>
        <v>910</v>
      </c>
      <c r="T38" s="11">
        <v>1.43</v>
      </c>
      <c r="U38" s="11">
        <f t="shared" si="17"/>
        <v>30.5</v>
      </c>
      <c r="V38" s="11">
        <f t="shared" si="17"/>
        <v>2627.3799999999997</v>
      </c>
      <c r="W38" t="s">
        <v>40</v>
      </c>
    </row>
    <row r="39" spans="1:23">
      <c r="A39" t="str">
        <f t="shared" si="4"/>
        <v>5Tankless &amp; HWSB324.5</v>
      </c>
      <c r="B39">
        <v>5</v>
      </c>
      <c r="C39" t="s">
        <v>46</v>
      </c>
      <c r="E39" s="7">
        <f t="shared" si="13"/>
        <v>324.5</v>
      </c>
      <c r="F39" s="8">
        <f t="shared" si="13"/>
        <v>0.96</v>
      </c>
      <c r="G39" s="7"/>
      <c r="I39" s="11">
        <f t="shared" si="14"/>
        <v>7319</v>
      </c>
      <c r="N39" s="11">
        <f t="shared" si="15"/>
        <v>5.7279999999999998</v>
      </c>
      <c r="O39" s="11">
        <f t="shared" si="15"/>
        <v>56.62</v>
      </c>
      <c r="P39" s="11">
        <f t="shared" si="15"/>
        <v>317.33823999999998</v>
      </c>
      <c r="Q39" s="11">
        <f t="shared" si="15"/>
        <v>158.66911999999999</v>
      </c>
      <c r="R39" s="11">
        <f t="shared" si="15"/>
        <v>1903</v>
      </c>
      <c r="S39" s="11">
        <f t="shared" si="16"/>
        <v>997</v>
      </c>
      <c r="T39" s="11">
        <v>1.43</v>
      </c>
      <c r="U39" s="11">
        <f t="shared" si="17"/>
        <v>32</v>
      </c>
      <c r="V39" s="11">
        <f t="shared" si="17"/>
        <v>2753.29</v>
      </c>
      <c r="W39" t="s">
        <v>40</v>
      </c>
    </row>
    <row r="40" spans="1:23">
      <c r="A40" t="str">
        <f t="shared" si="4"/>
        <v/>
      </c>
    </row>
    <row r="41" spans="1:23">
      <c r="A41" t="str">
        <f t="shared" si="4"/>
        <v/>
      </c>
    </row>
    <row r="42" spans="1:23">
      <c r="A42" t="str">
        <f t="shared" si="4"/>
        <v>0Gas Fired Storage Water Heater3030</v>
      </c>
      <c r="B42">
        <v>0</v>
      </c>
      <c r="C42" t="s">
        <v>47</v>
      </c>
      <c r="D42">
        <v>30</v>
      </c>
      <c r="E42" s="7">
        <v>30</v>
      </c>
      <c r="H42" s="9">
        <f>-0.0019*D42+0.67</f>
        <v>0.61299999999999999</v>
      </c>
      <c r="I42" s="11">
        <f>L42+M42</f>
        <v>1042.8044692737431</v>
      </c>
      <c r="J42" s="11">
        <f>((D42*$G$90)+(H42*$G$89)+$G$93+$I$96)*(1+$I$98)</f>
        <v>522.46558402019957</v>
      </c>
      <c r="K42" s="8">
        <f>ABS(I42-J42)/((I42+J42)/2)</f>
        <v>0.66485509533456699</v>
      </c>
      <c r="L42" s="11">
        <v>628</v>
      </c>
      <c r="M42" s="11">
        <f>M49/R49*R42</f>
        <v>414.80446927374305</v>
      </c>
      <c r="O42" s="13"/>
      <c r="R42" s="11">
        <v>165</v>
      </c>
      <c r="T42" s="11">
        <v>1.31</v>
      </c>
      <c r="U42" s="11">
        <v>17</v>
      </c>
      <c r="V42" s="11">
        <f t="shared" ref="V42:V85" si="18">R42*T42+U42</f>
        <v>233.15</v>
      </c>
      <c r="W42" t="s">
        <v>48</v>
      </c>
    </row>
    <row r="43" spans="1:23">
      <c r="A43" t="str">
        <f t="shared" si="4"/>
        <v>1Gas Fired Storage Water Heater3030</v>
      </c>
      <c r="B43">
        <v>1</v>
      </c>
      <c r="C43" t="s">
        <v>47</v>
      </c>
      <c r="D43">
        <v>30</v>
      </c>
      <c r="E43" s="7">
        <v>30</v>
      </c>
      <c r="H43" s="9">
        <f>-0.0015*D43+0.675</f>
        <v>0.63</v>
      </c>
      <c r="I43" s="11">
        <f t="shared" ref="I43:I85" si="19">L43+M43</f>
        <v>1132.4598930481284</v>
      </c>
      <c r="J43" s="11">
        <f t="shared" ref="J43:J48" si="20">((D43*$G$90)+(H43*$G$89)+$G$93+$G$91+$I$96)*(1+$I$98)</f>
        <v>739.38372213348111</v>
      </c>
      <c r="K43" s="8">
        <f t="shared" ref="K43:K85" si="21">ABS(I43-J43)/((I43+J43)/2)</f>
        <v>0.41998825941077383</v>
      </c>
      <c r="L43" s="11">
        <v>702</v>
      </c>
      <c r="M43" s="11">
        <f t="shared" ref="M43:M48" si="22">M50/R50*R43</f>
        <v>430.45989304812832</v>
      </c>
      <c r="N43" s="14"/>
      <c r="O43" s="13"/>
      <c r="R43" s="11">
        <f>R42+S43</f>
        <v>172</v>
      </c>
      <c r="S43">
        <v>7</v>
      </c>
      <c r="T43" s="11">
        <v>1.31</v>
      </c>
      <c r="U43" s="11">
        <v>17</v>
      </c>
      <c r="V43" s="11">
        <f t="shared" si="18"/>
        <v>242.32000000000002</v>
      </c>
      <c r="W43" t="s">
        <v>48</v>
      </c>
    </row>
    <row r="44" spans="1:23">
      <c r="A44" t="str">
        <f t="shared" si="4"/>
        <v>2Gas Fired Storage Water Heater3030</v>
      </c>
      <c r="B44">
        <v>2</v>
      </c>
      <c r="C44" t="s">
        <v>47</v>
      </c>
      <c r="D44">
        <v>30</v>
      </c>
      <c r="E44" s="7">
        <v>30</v>
      </c>
      <c r="H44" s="9">
        <f>-0.0012*D44+0.675</f>
        <v>0.63900000000000001</v>
      </c>
      <c r="I44" s="11">
        <f t="shared" si="19"/>
        <v>1204.8461538461538</v>
      </c>
      <c r="J44" s="11">
        <f t="shared" si="20"/>
        <v>763.52516126208127</v>
      </c>
      <c r="K44" s="8">
        <f t="shared" si="21"/>
        <v>0.44841233886788839</v>
      </c>
      <c r="L44" s="11">
        <v>735</v>
      </c>
      <c r="M44" s="11">
        <f t="shared" si="22"/>
        <v>469.84615384615387</v>
      </c>
      <c r="N44" s="14"/>
      <c r="O44" s="13"/>
      <c r="R44" s="11">
        <f>R42+S44</f>
        <v>180</v>
      </c>
      <c r="S44">
        <v>15</v>
      </c>
      <c r="T44" s="11">
        <v>1.31</v>
      </c>
      <c r="U44" s="11">
        <v>20</v>
      </c>
      <c r="V44" s="11">
        <f t="shared" si="18"/>
        <v>255.8</v>
      </c>
      <c r="W44" t="s">
        <v>48</v>
      </c>
    </row>
    <row r="45" spans="1:23">
      <c r="A45" t="str">
        <f t="shared" si="4"/>
        <v>3Gas Fired Storage Water Heater3030</v>
      </c>
      <c r="B45">
        <v>3</v>
      </c>
      <c r="C45" t="s">
        <v>47</v>
      </c>
      <c r="D45">
        <v>30</v>
      </c>
      <c r="E45" s="7">
        <v>30</v>
      </c>
      <c r="H45" s="9">
        <f>-0.001*D45+0.68</f>
        <v>0.65</v>
      </c>
      <c r="I45" s="11">
        <f t="shared" si="19"/>
        <v>1525.0560747663553</v>
      </c>
      <c r="J45" s="11">
        <f t="shared" si="20"/>
        <v>793.03136464148133</v>
      </c>
      <c r="K45" s="8">
        <f t="shared" si="21"/>
        <v>0.63157644330437535</v>
      </c>
      <c r="L45" s="11">
        <v>853</v>
      </c>
      <c r="M45" s="11">
        <f t="shared" si="22"/>
        <v>672.05607476635521</v>
      </c>
      <c r="N45" s="14"/>
      <c r="O45" s="13"/>
      <c r="R45" s="11">
        <f>R42+S45</f>
        <v>306</v>
      </c>
      <c r="S45">
        <v>141</v>
      </c>
      <c r="T45" s="11">
        <v>1.31</v>
      </c>
      <c r="U45" s="11">
        <v>34</v>
      </c>
      <c r="V45" s="11">
        <f t="shared" si="18"/>
        <v>434.86</v>
      </c>
      <c r="W45" t="s">
        <v>48</v>
      </c>
    </row>
    <row r="46" spans="1:23">
      <c r="A46" t="str">
        <f t="shared" si="4"/>
        <v>4Gas Fired Storage Water Heater3030</v>
      </c>
      <c r="B46">
        <v>4</v>
      </c>
      <c r="C46" t="s">
        <v>47</v>
      </c>
      <c r="D46">
        <v>30</v>
      </c>
      <c r="E46" s="7">
        <v>30</v>
      </c>
      <c r="H46" s="9">
        <f>-0.0009*D46+0.69</f>
        <v>0.66299999999999992</v>
      </c>
      <c r="I46" s="11">
        <f t="shared" si="19"/>
        <v>1554.838905775076</v>
      </c>
      <c r="J46" s="11">
        <f t="shared" si="20"/>
        <v>827.90233227168096</v>
      </c>
      <c r="K46" s="8">
        <f t="shared" si="21"/>
        <v>0.61016829011554652</v>
      </c>
      <c r="L46" s="11">
        <v>867</v>
      </c>
      <c r="M46" s="11">
        <f t="shared" si="22"/>
        <v>687.838905775076</v>
      </c>
      <c r="N46" s="14"/>
      <c r="O46" s="13"/>
      <c r="R46" s="11">
        <f>R42+S46</f>
        <v>313</v>
      </c>
      <c r="S46">
        <v>148</v>
      </c>
      <c r="T46" s="11">
        <v>1.31</v>
      </c>
      <c r="U46" s="11">
        <v>35</v>
      </c>
      <c r="V46" s="11">
        <f t="shared" si="18"/>
        <v>445.03000000000003</v>
      </c>
      <c r="W46" t="s">
        <v>48</v>
      </c>
    </row>
    <row r="47" spans="1:23">
      <c r="A47" t="str">
        <f t="shared" si="4"/>
        <v>5Gas Fired Storage Water Heater3030</v>
      </c>
      <c r="B47">
        <v>5</v>
      </c>
      <c r="C47" t="s">
        <v>47</v>
      </c>
      <c r="D47">
        <v>30</v>
      </c>
      <c r="E47" s="7">
        <v>30</v>
      </c>
      <c r="H47" s="9">
        <f>-0.00078*D47+0.7</f>
        <v>0.67659999999999998</v>
      </c>
      <c r="I47" s="11">
        <f t="shared" si="19"/>
        <v>1618.3946587537091</v>
      </c>
      <c r="J47" s="11">
        <f t="shared" si="20"/>
        <v>864.38272917712118</v>
      </c>
      <c r="K47" s="8">
        <f t="shared" si="21"/>
        <v>0.60739390751821576</v>
      </c>
      <c r="L47" s="11">
        <v>884</v>
      </c>
      <c r="M47" s="11">
        <f t="shared" si="22"/>
        <v>734.39465875370911</v>
      </c>
      <c r="N47" s="14"/>
      <c r="O47" s="13"/>
      <c r="R47" s="11">
        <f>R42+S47</f>
        <v>321</v>
      </c>
      <c r="S47">
        <v>156</v>
      </c>
      <c r="T47" s="11">
        <v>1.31</v>
      </c>
      <c r="U47" s="11">
        <v>40</v>
      </c>
      <c r="V47" s="11">
        <f t="shared" si="18"/>
        <v>460.51</v>
      </c>
      <c r="W47" t="s">
        <v>48</v>
      </c>
    </row>
    <row r="48" spans="1:23">
      <c r="A48" t="str">
        <f t="shared" si="4"/>
        <v>6Gas Fired Storage Water Heater3030</v>
      </c>
      <c r="B48">
        <v>6</v>
      </c>
      <c r="C48" t="s">
        <v>47</v>
      </c>
      <c r="D48">
        <v>30</v>
      </c>
      <c r="E48" s="7">
        <v>30</v>
      </c>
      <c r="H48" s="9">
        <f>-0.00078*D48+0.8012</f>
        <v>0.77780000000000005</v>
      </c>
      <c r="I48" s="11">
        <f t="shared" si="19"/>
        <v>1842.3933054393306</v>
      </c>
      <c r="J48" s="11">
        <f t="shared" si="20"/>
        <v>1135.8398002676013</v>
      </c>
      <c r="K48" s="8">
        <f t="shared" si="21"/>
        <v>0.47447830985279266</v>
      </c>
      <c r="L48" s="11">
        <v>904</v>
      </c>
      <c r="M48" s="11">
        <f t="shared" si="22"/>
        <v>938.39330543933067</v>
      </c>
      <c r="N48" s="14"/>
      <c r="O48" s="13"/>
      <c r="R48" s="11">
        <f>R42+S48</f>
        <v>454</v>
      </c>
      <c r="S48">
        <v>289</v>
      </c>
      <c r="T48" s="11">
        <v>1.31</v>
      </c>
      <c r="U48" s="11">
        <v>40</v>
      </c>
      <c r="V48" s="11">
        <f t="shared" si="18"/>
        <v>634.74</v>
      </c>
      <c r="W48" t="s">
        <v>48</v>
      </c>
    </row>
    <row r="49" spans="1:23">
      <c r="A49" t="str">
        <f t="shared" si="4"/>
        <v>0Gas Fired Storage Water Heater4040</v>
      </c>
      <c r="B49">
        <v>0</v>
      </c>
      <c r="C49" t="s">
        <v>47</v>
      </c>
      <c r="D49">
        <v>40</v>
      </c>
      <c r="E49" s="7">
        <v>40</v>
      </c>
      <c r="H49" s="9">
        <f>-0.0019*D49+0.67</f>
        <v>0.59400000000000008</v>
      </c>
      <c r="I49" s="11">
        <f t="shared" si="19"/>
        <v>1078</v>
      </c>
      <c r="J49" s="11">
        <f>((D49*$G$90)+(H49*$G$89)+$G$93+$I$96)*(1+$I$98)</f>
        <v>575.77831013759987</v>
      </c>
      <c r="K49" s="8">
        <f t="shared" si="21"/>
        <v>0.60736277260839588</v>
      </c>
      <c r="L49" s="11">
        <f>L42</f>
        <v>628</v>
      </c>
      <c r="M49" s="11">
        <v>450</v>
      </c>
      <c r="N49" s="14"/>
      <c r="O49" s="13"/>
      <c r="R49" s="11">
        <v>179</v>
      </c>
      <c r="S49"/>
      <c r="T49" s="11">
        <v>1.31</v>
      </c>
      <c r="U49" s="11">
        <v>18</v>
      </c>
      <c r="V49" s="11">
        <f t="shared" si="18"/>
        <v>252.49</v>
      </c>
      <c r="W49" t="s">
        <v>48</v>
      </c>
    </row>
    <row r="50" spans="1:23">
      <c r="A50" s="145" t="str">
        <f t="shared" si="4"/>
        <v>1Gas Fired Storage Water Heater4040</v>
      </c>
      <c r="B50" s="145">
        <v>1</v>
      </c>
      <c r="C50" s="145" t="s">
        <v>47</v>
      </c>
      <c r="D50" s="145">
        <v>40</v>
      </c>
      <c r="E50" s="146">
        <v>40</v>
      </c>
      <c r="F50" s="147"/>
      <c r="G50" s="145"/>
      <c r="H50" s="148">
        <f>-0.0015*D50+0.675</f>
        <v>0.61499999999999999</v>
      </c>
      <c r="I50" s="149">
        <f t="shared" si="19"/>
        <v>1170</v>
      </c>
      <c r="J50" s="149">
        <f t="shared" ref="J50:J55" si="23">((D50*$G$90)+(H50*$G$89)+$G$93+$G$91+$I$96)*(1+$I$98)</f>
        <v>803.42597675248112</v>
      </c>
      <c r="K50" s="147">
        <f t="shared" si="21"/>
        <v>0.37151028471892544</v>
      </c>
      <c r="L50" s="149">
        <f t="shared" ref="L50:L62" si="24">L43</f>
        <v>702</v>
      </c>
      <c r="M50" s="149">
        <v>468</v>
      </c>
      <c r="N50" s="168"/>
      <c r="O50" s="169"/>
      <c r="P50" s="149"/>
      <c r="Q50" s="149"/>
      <c r="R50" s="149">
        <f>R49+S50</f>
        <v>187</v>
      </c>
      <c r="S50" s="145">
        <v>8</v>
      </c>
      <c r="T50" s="149">
        <v>1.31</v>
      </c>
      <c r="U50" s="149">
        <v>20</v>
      </c>
      <c r="V50" s="149">
        <f t="shared" si="18"/>
        <v>264.97000000000003</v>
      </c>
      <c r="W50" s="145" t="s">
        <v>48</v>
      </c>
    </row>
    <row r="51" spans="1:23">
      <c r="A51" t="str">
        <f t="shared" si="4"/>
        <v>2Gas Fired Storage Water Heater4040</v>
      </c>
      <c r="B51">
        <v>2</v>
      </c>
      <c r="C51" t="s">
        <v>47</v>
      </c>
      <c r="D51">
        <v>40</v>
      </c>
      <c r="E51" s="7">
        <v>40</v>
      </c>
      <c r="H51" s="9">
        <f>-0.0012*D51+0.675</f>
        <v>0.627</v>
      </c>
      <c r="I51" s="11">
        <f t="shared" si="19"/>
        <v>1244</v>
      </c>
      <c r="J51" s="11">
        <f t="shared" si="23"/>
        <v>835.61456225728102</v>
      </c>
      <c r="K51" s="8">
        <f t="shared" si="21"/>
        <v>0.39275108489281219</v>
      </c>
      <c r="L51" s="11">
        <f t="shared" si="24"/>
        <v>735</v>
      </c>
      <c r="M51" s="11">
        <v>509</v>
      </c>
      <c r="N51" s="14"/>
      <c r="O51" s="13"/>
      <c r="R51" s="11">
        <f>R49+S51</f>
        <v>195</v>
      </c>
      <c r="S51">
        <v>16</v>
      </c>
      <c r="T51" s="11">
        <v>1.31</v>
      </c>
      <c r="U51" s="11">
        <v>26</v>
      </c>
      <c r="V51" s="11">
        <f t="shared" si="18"/>
        <v>281.45000000000005</v>
      </c>
      <c r="W51" t="s">
        <v>48</v>
      </c>
    </row>
    <row r="52" spans="1:23">
      <c r="A52" t="str">
        <f t="shared" si="4"/>
        <v>3Gas Fired Storage Water Heater4040</v>
      </c>
      <c r="B52">
        <v>3</v>
      </c>
      <c r="C52" t="s">
        <v>47</v>
      </c>
      <c r="D52">
        <v>40</v>
      </c>
      <c r="E52" s="7">
        <v>40</v>
      </c>
      <c r="H52" s="9">
        <f>-0.001*D52+0.68</f>
        <v>0.64</v>
      </c>
      <c r="I52" s="11">
        <f t="shared" si="19"/>
        <v>1558</v>
      </c>
      <c r="J52" s="11">
        <f t="shared" si="23"/>
        <v>870.48552988748122</v>
      </c>
      <c r="K52" s="8">
        <f t="shared" si="21"/>
        <v>0.56620841396932131</v>
      </c>
      <c r="L52" s="11">
        <f t="shared" si="24"/>
        <v>853</v>
      </c>
      <c r="M52" s="11">
        <v>705</v>
      </c>
      <c r="N52" s="14"/>
      <c r="O52" s="13"/>
      <c r="R52" s="11">
        <f>R49+S52</f>
        <v>321</v>
      </c>
      <c r="S52">
        <v>142</v>
      </c>
      <c r="T52" s="11">
        <v>1.31</v>
      </c>
      <c r="U52" s="11">
        <v>36</v>
      </c>
      <c r="V52" s="11">
        <f t="shared" si="18"/>
        <v>456.51</v>
      </c>
      <c r="W52" t="s">
        <v>48</v>
      </c>
    </row>
    <row r="53" spans="1:23">
      <c r="A53" t="str">
        <f t="shared" si="4"/>
        <v>4Gas Fired Storage Water Heater4040</v>
      </c>
      <c r="B53">
        <v>4</v>
      </c>
      <c r="C53" t="s">
        <v>47</v>
      </c>
      <c r="D53">
        <v>40</v>
      </c>
      <c r="E53" s="7">
        <v>40</v>
      </c>
      <c r="H53" s="9">
        <f>-0.0009*D53+0.69</f>
        <v>0.65399999999999991</v>
      </c>
      <c r="I53" s="11">
        <f t="shared" si="19"/>
        <v>1590</v>
      </c>
      <c r="J53" s="11">
        <f t="shared" si="23"/>
        <v>908.0388796430808</v>
      </c>
      <c r="K53" s="8">
        <f t="shared" si="21"/>
        <v>0.54599720277721031</v>
      </c>
      <c r="L53" s="11">
        <f t="shared" si="24"/>
        <v>867</v>
      </c>
      <c r="M53" s="11">
        <v>723</v>
      </c>
      <c r="N53" s="14"/>
      <c r="O53" s="13"/>
      <c r="R53" s="11">
        <f>R49+S53</f>
        <v>329</v>
      </c>
      <c r="S53">
        <v>150</v>
      </c>
      <c r="T53" s="11">
        <v>1.31</v>
      </c>
      <c r="U53" s="11">
        <v>40</v>
      </c>
      <c r="V53" s="11">
        <f t="shared" si="18"/>
        <v>470.99</v>
      </c>
      <c r="W53" t="s">
        <v>48</v>
      </c>
    </row>
    <row r="54" spans="1:23">
      <c r="A54" t="str">
        <f t="shared" si="4"/>
        <v>5Gas Fired Storage Water Heater4040</v>
      </c>
      <c r="B54">
        <v>5</v>
      </c>
      <c r="C54" t="s">
        <v>47</v>
      </c>
      <c r="D54">
        <v>40</v>
      </c>
      <c r="E54" s="7">
        <v>40</v>
      </c>
      <c r="H54" s="9">
        <f>-0.00078*D54+0.7</f>
        <v>0.66879999999999995</v>
      </c>
      <c r="I54" s="11">
        <f t="shared" si="19"/>
        <v>1655</v>
      </c>
      <c r="J54" s="11">
        <f t="shared" si="23"/>
        <v>947.73813509900117</v>
      </c>
      <c r="K54" s="8">
        <f t="shared" si="21"/>
        <v>0.54347523891341953</v>
      </c>
      <c r="L54" s="11">
        <f t="shared" si="24"/>
        <v>884</v>
      </c>
      <c r="M54" s="11">
        <v>771</v>
      </c>
      <c r="N54" s="14"/>
      <c r="O54" s="13"/>
      <c r="R54" s="11">
        <f>R49+S54</f>
        <v>337</v>
      </c>
      <c r="S54">
        <v>158</v>
      </c>
      <c r="T54" s="11">
        <v>1.31</v>
      </c>
      <c r="U54" s="11">
        <v>52</v>
      </c>
      <c r="V54" s="11">
        <f t="shared" si="18"/>
        <v>493.47</v>
      </c>
      <c r="W54" t="s">
        <v>48</v>
      </c>
    </row>
    <row r="55" spans="1:23">
      <c r="A55" t="str">
        <f t="shared" si="4"/>
        <v>6Gas Fired Storage Water Heater4040</v>
      </c>
      <c r="B55">
        <v>6</v>
      </c>
      <c r="C55" t="s">
        <v>47</v>
      </c>
      <c r="D55">
        <v>40</v>
      </c>
      <c r="E55" s="7">
        <v>40</v>
      </c>
      <c r="H55" s="9">
        <f>-0.00078*D55+0.8012</f>
        <v>0.77</v>
      </c>
      <c r="I55" s="11">
        <f t="shared" si="19"/>
        <v>1892</v>
      </c>
      <c r="J55" s="11">
        <f t="shared" si="23"/>
        <v>1219.195206189481</v>
      </c>
      <c r="K55" s="8">
        <f t="shared" si="21"/>
        <v>0.43250567657858702</v>
      </c>
      <c r="L55" s="11">
        <f t="shared" si="24"/>
        <v>904</v>
      </c>
      <c r="M55" s="11">
        <v>988</v>
      </c>
      <c r="N55" s="14"/>
      <c r="O55" s="13"/>
      <c r="R55" s="11">
        <f>R49+S55</f>
        <v>478</v>
      </c>
      <c r="S55">
        <v>299</v>
      </c>
      <c r="T55" s="11">
        <v>1.31</v>
      </c>
      <c r="U55" s="11">
        <v>52</v>
      </c>
      <c r="V55" s="11">
        <f t="shared" si="18"/>
        <v>678.18000000000006</v>
      </c>
      <c r="W55" t="s">
        <v>48</v>
      </c>
    </row>
    <row r="56" spans="1:23">
      <c r="A56" t="str">
        <f t="shared" si="4"/>
        <v>0Gas Fired Storage Water Heater5040</v>
      </c>
      <c r="B56">
        <v>0</v>
      </c>
      <c r="C56" t="s">
        <v>47</v>
      </c>
      <c r="D56">
        <v>50</v>
      </c>
      <c r="E56" s="7">
        <v>40</v>
      </c>
      <c r="H56" s="9">
        <f>-0.0019*D56+0.67</f>
        <v>0.57500000000000007</v>
      </c>
      <c r="I56" s="11">
        <f t="shared" si="19"/>
        <v>1108.1675977653631</v>
      </c>
      <c r="J56" s="11">
        <f>((D56*$G$90)+(H56*$G$89)+$G$93+$I$96)*(1+$I$98)</f>
        <v>629.09103625499984</v>
      </c>
      <c r="K56" s="8">
        <f t="shared" si="21"/>
        <v>0.55153165122188463</v>
      </c>
      <c r="L56" s="11">
        <f t="shared" si="24"/>
        <v>628</v>
      </c>
      <c r="M56" s="11">
        <f>M49/R49*R56</f>
        <v>480.16759776536315</v>
      </c>
      <c r="N56" s="14"/>
      <c r="O56" s="13"/>
      <c r="R56" s="11">
        <v>191</v>
      </c>
      <c r="S56"/>
      <c r="T56" s="11">
        <v>1.31</v>
      </c>
      <c r="U56" s="11">
        <v>39</v>
      </c>
      <c r="V56" s="11">
        <f t="shared" si="18"/>
        <v>289.21000000000004</v>
      </c>
      <c r="W56" t="s">
        <v>48</v>
      </c>
    </row>
    <row r="57" spans="1:23">
      <c r="A57" t="str">
        <f t="shared" si="4"/>
        <v>1Gas Fired Storage Water Heater5040</v>
      </c>
      <c r="B57">
        <v>1</v>
      </c>
      <c r="C57" t="s">
        <v>47</v>
      </c>
      <c r="D57">
        <v>50</v>
      </c>
      <c r="E57" s="7">
        <v>40</v>
      </c>
      <c r="H57" s="9">
        <f>-0.0015*D57+0.675</f>
        <v>0.60000000000000009</v>
      </c>
      <c r="I57" s="11">
        <f t="shared" si="19"/>
        <v>1202.5347593582887</v>
      </c>
      <c r="J57" s="11">
        <f t="shared" ref="J57:J62" si="25">((D57*$G$90)+(H57*$G$89)+$G$93+$G$91+$I$96)*(1+$I$98)</f>
        <v>867.46823137148135</v>
      </c>
      <c r="K57" s="8">
        <f t="shared" si="21"/>
        <v>0.32373530810086526</v>
      </c>
      <c r="L57" s="11">
        <f t="shared" si="24"/>
        <v>702</v>
      </c>
      <c r="M57" s="11">
        <f t="shared" ref="M57:M76" si="26">M50/R50*R57</f>
        <v>500.53475935828874</v>
      </c>
      <c r="N57" s="14"/>
      <c r="O57" s="13"/>
      <c r="R57" s="11">
        <f>R56+S57</f>
        <v>200</v>
      </c>
      <c r="S57">
        <v>9</v>
      </c>
      <c r="T57" s="11">
        <v>1.31</v>
      </c>
      <c r="U57" s="11">
        <v>40</v>
      </c>
      <c r="V57" s="11">
        <f t="shared" si="18"/>
        <v>302</v>
      </c>
      <c r="W57" t="s">
        <v>48</v>
      </c>
    </row>
    <row r="58" spans="1:23">
      <c r="A58" t="str">
        <f t="shared" si="4"/>
        <v>2Gas Fired Storage Water Heater5040</v>
      </c>
      <c r="B58">
        <v>2</v>
      </c>
      <c r="C58" t="s">
        <v>47</v>
      </c>
      <c r="D58">
        <v>50</v>
      </c>
      <c r="E58" s="7">
        <v>40</v>
      </c>
      <c r="H58" s="9">
        <f>-0.0012*D58+0.675</f>
        <v>0.61499999999999999</v>
      </c>
      <c r="I58" s="11">
        <f t="shared" si="19"/>
        <v>1280.5435897435898</v>
      </c>
      <c r="J58" s="11">
        <f t="shared" si="25"/>
        <v>907.70396325248112</v>
      </c>
      <c r="K58" s="8">
        <f t="shared" si="21"/>
        <v>0.34076549152825952</v>
      </c>
      <c r="L58" s="11">
        <f t="shared" si="24"/>
        <v>735</v>
      </c>
      <c r="M58" s="11">
        <f t="shared" si="26"/>
        <v>545.54358974358979</v>
      </c>
      <c r="N58" s="14"/>
      <c r="O58" s="13"/>
      <c r="R58" s="11">
        <f>R56+S58</f>
        <v>209</v>
      </c>
      <c r="S58">
        <v>18</v>
      </c>
      <c r="T58" s="11">
        <v>1.31</v>
      </c>
      <c r="U58" s="11">
        <v>54</v>
      </c>
      <c r="V58" s="11">
        <f t="shared" si="18"/>
        <v>327.79</v>
      </c>
      <c r="W58" t="s">
        <v>48</v>
      </c>
    </row>
    <row r="59" spans="1:23">
      <c r="A59" t="str">
        <f t="shared" si="4"/>
        <v>3Gas Fired Storage Water Heater5040</v>
      </c>
      <c r="B59">
        <v>3</v>
      </c>
      <c r="C59" t="s">
        <v>47</v>
      </c>
      <c r="D59">
        <v>50</v>
      </c>
      <c r="E59" s="7">
        <v>40</v>
      </c>
      <c r="H59" s="9">
        <f>-0.001*D59+0.68</f>
        <v>0.63</v>
      </c>
      <c r="I59" s="11">
        <f t="shared" si="19"/>
        <v>1584.3551401869158</v>
      </c>
      <c r="J59" s="11">
        <f t="shared" si="25"/>
        <v>947.93969513348111</v>
      </c>
      <c r="K59" s="8">
        <f t="shared" si="21"/>
        <v>0.50263929474303304</v>
      </c>
      <c r="L59" s="11">
        <f t="shared" si="24"/>
        <v>853</v>
      </c>
      <c r="M59" s="11">
        <f t="shared" si="26"/>
        <v>731.35514018691595</v>
      </c>
      <c r="N59" s="14"/>
      <c r="O59" s="13"/>
      <c r="R59" s="11">
        <f>R56+S59</f>
        <v>333</v>
      </c>
      <c r="S59">
        <v>142</v>
      </c>
      <c r="T59" s="11">
        <v>1.31</v>
      </c>
      <c r="U59" s="11">
        <v>39</v>
      </c>
      <c r="V59" s="11">
        <f t="shared" si="18"/>
        <v>475.23</v>
      </c>
      <c r="W59" t="s">
        <v>48</v>
      </c>
    </row>
    <row r="60" spans="1:23">
      <c r="A60" t="str">
        <f t="shared" si="4"/>
        <v>4Gas Fired Storage Water Heater5040</v>
      </c>
      <c r="B60">
        <v>4</v>
      </c>
      <c r="C60" t="s">
        <v>47</v>
      </c>
      <c r="D60">
        <v>50</v>
      </c>
      <c r="E60" s="7">
        <v>40</v>
      </c>
      <c r="H60" s="9">
        <f>-0.0009*D60+0.69</f>
        <v>0.64499999999999991</v>
      </c>
      <c r="I60" s="11">
        <f t="shared" si="19"/>
        <v>1618.5683890577507</v>
      </c>
      <c r="J60" s="11">
        <f t="shared" si="25"/>
        <v>988.1754270144811</v>
      </c>
      <c r="K60" s="8">
        <f t="shared" si="21"/>
        <v>0.48366314952508677</v>
      </c>
      <c r="L60" s="11">
        <f t="shared" si="24"/>
        <v>867</v>
      </c>
      <c r="M60" s="11">
        <f t="shared" si="26"/>
        <v>751.56838905775078</v>
      </c>
      <c r="N60" s="14"/>
      <c r="O60" s="13"/>
      <c r="R60" s="11">
        <f>R56+S60</f>
        <v>342</v>
      </c>
      <c r="S60">
        <v>151</v>
      </c>
      <c r="T60" s="11">
        <v>1.31</v>
      </c>
      <c r="U60" s="11">
        <v>40</v>
      </c>
      <c r="V60" s="11">
        <f t="shared" si="18"/>
        <v>488.02000000000004</v>
      </c>
      <c r="W60" t="s">
        <v>48</v>
      </c>
    </row>
    <row r="61" spans="1:23">
      <c r="A61" t="str">
        <f t="shared" si="4"/>
        <v>5Gas Fired Storage Water Heater5040</v>
      </c>
      <c r="B61">
        <v>5</v>
      </c>
      <c r="C61" t="s">
        <v>47</v>
      </c>
      <c r="D61">
        <v>50</v>
      </c>
      <c r="E61" s="7">
        <v>40</v>
      </c>
      <c r="H61" s="9">
        <f>-0.00078*D61+0.7</f>
        <v>0.66099999999999992</v>
      </c>
      <c r="I61" s="11">
        <f t="shared" si="19"/>
        <v>1687.0296735905044</v>
      </c>
      <c r="J61" s="11">
        <f t="shared" si="25"/>
        <v>1031.093541020881</v>
      </c>
      <c r="K61" s="8">
        <f t="shared" si="21"/>
        <v>0.48263899814667061</v>
      </c>
      <c r="L61" s="11">
        <f t="shared" si="24"/>
        <v>884</v>
      </c>
      <c r="M61" s="11">
        <f t="shared" si="26"/>
        <v>803.02967359050444</v>
      </c>
      <c r="N61" s="14"/>
      <c r="O61" s="13"/>
      <c r="R61" s="11">
        <f>R56+S61</f>
        <v>351</v>
      </c>
      <c r="S61">
        <v>160</v>
      </c>
      <c r="T61" s="11">
        <v>1.31</v>
      </c>
      <c r="U61" s="11">
        <v>54</v>
      </c>
      <c r="V61" s="11">
        <f t="shared" si="18"/>
        <v>513.80999999999995</v>
      </c>
      <c r="W61" t="s">
        <v>48</v>
      </c>
    </row>
    <row r="62" spans="1:23">
      <c r="A62" t="str">
        <f t="shared" si="4"/>
        <v>6Gas Fired Storage Water Heater5040</v>
      </c>
      <c r="B62">
        <v>6</v>
      </c>
      <c r="C62" t="s">
        <v>47</v>
      </c>
      <c r="D62">
        <v>50</v>
      </c>
      <c r="E62" s="7">
        <v>40</v>
      </c>
      <c r="H62" s="9">
        <f>-0.00078*D62+0.8012</f>
        <v>0.76219999999999999</v>
      </c>
      <c r="I62" s="11">
        <f t="shared" si="19"/>
        <v>1918.8702928870293</v>
      </c>
      <c r="J62" s="11">
        <f t="shared" si="25"/>
        <v>1302.550612111361</v>
      </c>
      <c r="K62" s="8">
        <f t="shared" si="21"/>
        <v>0.38263840643697339</v>
      </c>
      <c r="L62" s="11">
        <f t="shared" si="24"/>
        <v>904</v>
      </c>
      <c r="M62" s="11">
        <f t="shared" si="26"/>
        <v>1014.8702928870293</v>
      </c>
      <c r="N62" s="14"/>
      <c r="O62" s="13"/>
      <c r="R62" s="11">
        <f>R56+S62</f>
        <v>491</v>
      </c>
      <c r="S62">
        <v>300</v>
      </c>
      <c r="T62" s="11">
        <v>1.31</v>
      </c>
      <c r="U62" s="11">
        <v>54</v>
      </c>
      <c r="V62" s="11">
        <f t="shared" si="18"/>
        <v>697.21</v>
      </c>
      <c r="W62" t="s">
        <v>48</v>
      </c>
    </row>
    <row r="63" spans="1:23">
      <c r="A63" t="str">
        <f t="shared" si="4"/>
        <v>0Gas Fired Storage Water Heater6565</v>
      </c>
      <c r="B63">
        <v>0</v>
      </c>
      <c r="C63" t="s">
        <v>47</v>
      </c>
      <c r="D63">
        <v>65</v>
      </c>
      <c r="E63" s="7">
        <v>65</v>
      </c>
      <c r="H63" s="9">
        <f>-0.0019*D63+0.67</f>
        <v>0.54649999999999999</v>
      </c>
      <c r="I63" s="11">
        <f t="shared" si="19"/>
        <v>1223.0726256983239</v>
      </c>
      <c r="J63" s="11">
        <f>((D63*$G$90)+(H63*$G$89)+$G$93+$I$96)*(1+$I$98)</f>
        <v>709.06012543109966</v>
      </c>
      <c r="K63" s="8">
        <f t="shared" si="21"/>
        <v>0.53206747824833411</v>
      </c>
      <c r="L63" s="11">
        <v>670</v>
      </c>
      <c r="M63" s="11">
        <f t="shared" si="26"/>
        <v>553.07262569832403</v>
      </c>
      <c r="N63" s="14"/>
      <c r="O63" s="13"/>
      <c r="R63" s="11">
        <v>220</v>
      </c>
      <c r="S63"/>
      <c r="T63" s="11">
        <v>1.31</v>
      </c>
      <c r="U63" s="11">
        <v>52</v>
      </c>
      <c r="V63" s="11">
        <f t="shared" si="18"/>
        <v>340.2</v>
      </c>
      <c r="W63" t="s">
        <v>48</v>
      </c>
    </row>
    <row r="64" spans="1:23">
      <c r="A64" t="str">
        <f t="shared" si="4"/>
        <v>1Gas Fired Storage Water Heater6565</v>
      </c>
      <c r="B64">
        <v>1</v>
      </c>
      <c r="C64" t="s">
        <v>47</v>
      </c>
      <c r="D64">
        <v>65</v>
      </c>
      <c r="E64" s="7">
        <v>65</v>
      </c>
      <c r="H64" s="9">
        <f>-0.0019*D64+0.699</f>
        <v>0.5754999999999999</v>
      </c>
      <c r="I64" s="11">
        <f t="shared" si="19"/>
        <v>1315.614973262032</v>
      </c>
      <c r="J64" s="11">
        <f t="shared" ref="J64:J69" si="27">((D64*$G$90)+(H64*$G$89)+$G$93+$G$91+$I$96)*(1+$I$98)</f>
        <v>958.16684904918088</v>
      </c>
      <c r="K64" s="8">
        <f t="shared" si="21"/>
        <v>0.31440846320912064</v>
      </c>
      <c r="L64" s="11">
        <v>740</v>
      </c>
      <c r="M64" s="11">
        <f t="shared" si="26"/>
        <v>575.61497326203198</v>
      </c>
      <c r="N64" s="14"/>
      <c r="O64" s="13"/>
      <c r="R64" s="11">
        <f>R63+S64</f>
        <v>230</v>
      </c>
      <c r="S64">
        <v>10</v>
      </c>
      <c r="T64" s="11">
        <v>1.31</v>
      </c>
      <c r="U64" s="11">
        <v>56</v>
      </c>
      <c r="V64" s="11">
        <f t="shared" si="18"/>
        <v>357.3</v>
      </c>
      <c r="W64" t="s">
        <v>48</v>
      </c>
    </row>
    <row r="65" spans="1:23">
      <c r="A65" t="str">
        <f t="shared" si="4"/>
        <v>2Gas Fired Storage Water Heater6565</v>
      </c>
      <c r="B65">
        <v>2</v>
      </c>
      <c r="C65" t="s">
        <v>47</v>
      </c>
      <c r="D65">
        <v>65</v>
      </c>
      <c r="E65" s="7">
        <v>65</v>
      </c>
      <c r="H65" s="9">
        <f>-0.0019*D65+0.717</f>
        <v>0.59349999999999992</v>
      </c>
      <c r="I65" s="11">
        <f t="shared" si="19"/>
        <v>1395.0717948717947</v>
      </c>
      <c r="J65" s="11">
        <f t="shared" si="27"/>
        <v>1006.4497273063812</v>
      </c>
      <c r="K65" s="8">
        <f t="shared" si="21"/>
        <v>0.32364654155831507</v>
      </c>
      <c r="L65" s="11">
        <v>766</v>
      </c>
      <c r="M65" s="11">
        <f t="shared" si="26"/>
        <v>629.07179487179485</v>
      </c>
      <c r="N65" s="14"/>
      <c r="O65" s="13"/>
      <c r="R65" s="11">
        <f>R63+S65</f>
        <v>241</v>
      </c>
      <c r="S65">
        <v>21</v>
      </c>
      <c r="T65" s="11">
        <v>1.31</v>
      </c>
      <c r="U65" s="11">
        <v>56</v>
      </c>
      <c r="V65" s="11">
        <f t="shared" si="18"/>
        <v>371.71000000000004</v>
      </c>
      <c r="W65" t="s">
        <v>48</v>
      </c>
    </row>
    <row r="66" spans="1:23">
      <c r="A66" t="str">
        <f t="shared" si="4"/>
        <v>3Gas Fired Storage Water Heater6565</v>
      </c>
      <c r="B66">
        <v>3</v>
      </c>
      <c r="C66" t="s">
        <v>47</v>
      </c>
      <c r="D66">
        <v>65</v>
      </c>
      <c r="E66" s="7">
        <v>65</v>
      </c>
      <c r="H66" s="9">
        <f>-0.0019*D66+0.734</f>
        <v>0.61050000000000004</v>
      </c>
      <c r="I66" s="11">
        <f t="shared" si="19"/>
        <v>1675.4392523364486</v>
      </c>
      <c r="J66" s="11">
        <f t="shared" si="27"/>
        <v>1052.0502234381811</v>
      </c>
      <c r="K66" s="8">
        <f t="shared" si="21"/>
        <v>0.45711562551215335</v>
      </c>
      <c r="L66" s="11">
        <v>876</v>
      </c>
      <c r="M66" s="11">
        <f t="shared" si="26"/>
        <v>799.43925233644859</v>
      </c>
      <c r="N66" s="14"/>
      <c r="O66" s="13"/>
      <c r="R66" s="11">
        <f>R63+S66</f>
        <v>364</v>
      </c>
      <c r="S66">
        <v>144</v>
      </c>
      <c r="T66" s="11">
        <v>1.31</v>
      </c>
      <c r="U66" s="11">
        <v>52</v>
      </c>
      <c r="V66" s="11">
        <f t="shared" si="18"/>
        <v>528.84</v>
      </c>
      <c r="W66" t="s">
        <v>48</v>
      </c>
    </row>
    <row r="67" spans="1:23">
      <c r="A67" t="str">
        <f t="shared" ref="A67:A85" si="28">B67&amp;C67&amp;D67&amp;E67</f>
        <v>4Gas Fired Storage Water Heater6565</v>
      </c>
      <c r="B67">
        <v>4</v>
      </c>
      <c r="C67" t="s">
        <v>47</v>
      </c>
      <c r="D67">
        <v>65</v>
      </c>
      <c r="E67" s="7">
        <v>65</v>
      </c>
      <c r="H67" s="9">
        <f>-0.0019*D67+0.75</f>
        <v>0.62650000000000006</v>
      </c>
      <c r="I67" s="11">
        <f t="shared" si="19"/>
        <v>1708.0881458966564</v>
      </c>
      <c r="J67" s="11">
        <f t="shared" si="27"/>
        <v>1094.9683374445815</v>
      </c>
      <c r="K67" s="8">
        <f t="shared" si="21"/>
        <v>0.43746518280733127</v>
      </c>
      <c r="L67" s="11">
        <v>884</v>
      </c>
      <c r="M67" s="11">
        <f t="shared" si="26"/>
        <v>824.08814589665656</v>
      </c>
      <c r="N67" s="14"/>
      <c r="O67" s="13"/>
      <c r="R67" s="11">
        <f>R63+S67</f>
        <v>375</v>
      </c>
      <c r="S67">
        <v>155</v>
      </c>
      <c r="T67" s="11">
        <v>1.31</v>
      </c>
      <c r="U67" s="11">
        <v>56</v>
      </c>
      <c r="V67" s="11">
        <f t="shared" si="18"/>
        <v>547.25</v>
      </c>
      <c r="W67" t="s">
        <v>48</v>
      </c>
    </row>
    <row r="68" spans="1:23">
      <c r="A68" t="str">
        <f t="shared" si="28"/>
        <v>5Gas Fired Storage Water Heater6565</v>
      </c>
      <c r="B68">
        <v>5</v>
      </c>
      <c r="C68" t="s">
        <v>47</v>
      </c>
      <c r="D68">
        <v>65</v>
      </c>
      <c r="E68" s="7">
        <v>65</v>
      </c>
      <c r="H68" s="9">
        <f>-0.0019*D68+0.767</f>
        <v>0.64349999999999996</v>
      </c>
      <c r="I68" s="11">
        <f t="shared" si="19"/>
        <v>1787.1038575667656</v>
      </c>
      <c r="J68" s="11">
        <f t="shared" si="27"/>
        <v>1140.5688335763809</v>
      </c>
      <c r="K68" s="8">
        <f t="shared" si="21"/>
        <v>0.44167165677112419</v>
      </c>
      <c r="L68" s="11">
        <v>904</v>
      </c>
      <c r="M68" s="11">
        <f t="shared" si="26"/>
        <v>883.10385756676556</v>
      </c>
      <c r="N68" s="14"/>
      <c r="O68" s="13"/>
      <c r="R68" s="11">
        <f>R63+S68</f>
        <v>386</v>
      </c>
      <c r="S68">
        <v>166</v>
      </c>
      <c r="T68" s="11">
        <v>1.31</v>
      </c>
      <c r="U68" s="11">
        <v>56</v>
      </c>
      <c r="V68" s="11">
        <f t="shared" si="18"/>
        <v>561.66000000000008</v>
      </c>
      <c r="W68" t="s">
        <v>48</v>
      </c>
    </row>
    <row r="69" spans="1:23">
      <c r="A69" t="str">
        <f t="shared" si="28"/>
        <v>6Gas Fired Storage Water Heater6565</v>
      </c>
      <c r="B69">
        <v>6</v>
      </c>
      <c r="C69" t="s">
        <v>47</v>
      </c>
      <c r="D69">
        <v>65</v>
      </c>
      <c r="E69" s="7">
        <v>65</v>
      </c>
      <c r="H69" s="9">
        <f>-0.00078*D69+0.8012</f>
        <v>0.75050000000000006</v>
      </c>
      <c r="I69" s="11">
        <f t="shared" si="19"/>
        <v>2030.9497907949792</v>
      </c>
      <c r="J69" s="11">
        <f t="shared" si="27"/>
        <v>1427.5837209941812</v>
      </c>
      <c r="K69" s="8">
        <f t="shared" si="21"/>
        <v>0.34891439839694716</v>
      </c>
      <c r="L69" s="11">
        <v>921</v>
      </c>
      <c r="M69" s="11">
        <f t="shared" si="26"/>
        <v>1109.9497907949792</v>
      </c>
      <c r="N69" s="14"/>
      <c r="O69" s="13"/>
      <c r="R69" s="11">
        <f>R63+S69</f>
        <v>537</v>
      </c>
      <c r="S69">
        <v>317</v>
      </c>
      <c r="T69" s="11">
        <v>1.31</v>
      </c>
      <c r="U69" s="11">
        <v>56</v>
      </c>
      <c r="V69" s="11">
        <f t="shared" si="18"/>
        <v>759.47</v>
      </c>
      <c r="W69" t="s">
        <v>48</v>
      </c>
    </row>
    <row r="70" spans="1:23">
      <c r="A70" t="str">
        <f t="shared" si="28"/>
        <v>0Gas Fired Storage Water Heater7575</v>
      </c>
      <c r="B70">
        <v>0</v>
      </c>
      <c r="C70" t="s">
        <v>47</v>
      </c>
      <c r="D70">
        <v>75</v>
      </c>
      <c r="E70" s="7">
        <v>75</v>
      </c>
      <c r="H70" s="9">
        <f>-0.0019*D70+0.67</f>
        <v>0.52750000000000008</v>
      </c>
      <c r="I70" s="11">
        <f t="shared" si="19"/>
        <v>1265.8100558659219</v>
      </c>
      <c r="J70" s="11">
        <f>((D70*$G$90)+(H70*$G$89)+$G$93+$I$96)*(1+$I$98)</f>
        <v>762.37285154849985</v>
      </c>
      <c r="K70" s="8">
        <f t="shared" si="21"/>
        <v>0.49644162020792926</v>
      </c>
      <c r="L70" s="11">
        <f>L63</f>
        <v>670</v>
      </c>
      <c r="M70" s="11">
        <f t="shared" si="26"/>
        <v>595.81005586592187</v>
      </c>
      <c r="N70" s="14"/>
      <c r="O70" s="13"/>
      <c r="R70" s="11">
        <v>237</v>
      </c>
      <c r="S70"/>
      <c r="T70" s="11">
        <v>1.31</v>
      </c>
      <c r="U70" s="11">
        <v>56</v>
      </c>
      <c r="V70" s="11">
        <f t="shared" si="18"/>
        <v>366.47</v>
      </c>
      <c r="W70" t="s">
        <v>48</v>
      </c>
    </row>
    <row r="71" spans="1:23">
      <c r="A71" t="str">
        <f t="shared" si="28"/>
        <v>1Gas Fired Storage Water Heater7575</v>
      </c>
      <c r="B71">
        <v>1</v>
      </c>
      <c r="C71" t="s">
        <v>47</v>
      </c>
      <c r="D71">
        <v>75</v>
      </c>
      <c r="E71" s="7">
        <v>75</v>
      </c>
      <c r="H71" s="9">
        <f>-0.0019*D71+0.699</f>
        <v>0.55649999999999999</v>
      </c>
      <c r="I71" s="11">
        <f t="shared" si="19"/>
        <v>1360.6631016042779</v>
      </c>
      <c r="J71" s="11">
        <f t="shared" ref="J71:J76" si="29">((D71*$G$90)+(H71*$G$89)+$G$93+$G$91+$I$96)*(1+$I$98)</f>
        <v>1011.4795751665814</v>
      </c>
      <c r="K71" s="8">
        <f t="shared" si="21"/>
        <v>0.29440347737685968</v>
      </c>
      <c r="L71" s="11">
        <f t="shared" ref="L71:L76" si="30">L64</f>
        <v>740</v>
      </c>
      <c r="M71" s="11">
        <f t="shared" si="26"/>
        <v>620.66310160427793</v>
      </c>
      <c r="N71" s="14"/>
      <c r="O71" s="13"/>
      <c r="R71" s="11">
        <f>R70+S71</f>
        <v>248</v>
      </c>
      <c r="S71">
        <v>11</v>
      </c>
      <c r="T71" s="11">
        <v>1.31</v>
      </c>
      <c r="U71" s="11">
        <v>59</v>
      </c>
      <c r="V71" s="11">
        <f t="shared" si="18"/>
        <v>383.88</v>
      </c>
      <c r="W71" t="s">
        <v>48</v>
      </c>
    </row>
    <row r="72" spans="1:23">
      <c r="A72" t="str">
        <f t="shared" si="28"/>
        <v>2Gas Fired Storage Water Heater7575</v>
      </c>
      <c r="B72">
        <v>2</v>
      </c>
      <c r="C72" t="s">
        <v>47</v>
      </c>
      <c r="D72">
        <v>75</v>
      </c>
      <c r="E72" s="7">
        <v>75</v>
      </c>
      <c r="H72" s="9">
        <f>-0.0019*D72+0.717</f>
        <v>0.57450000000000001</v>
      </c>
      <c r="I72" s="11">
        <f t="shared" si="19"/>
        <v>1442.0564102564103</v>
      </c>
      <c r="J72" s="11">
        <f t="shared" si="29"/>
        <v>1059.7624534237812</v>
      </c>
      <c r="K72" s="8">
        <f t="shared" si="21"/>
        <v>0.3056128182439814</v>
      </c>
      <c r="L72" s="11">
        <f t="shared" si="30"/>
        <v>766</v>
      </c>
      <c r="M72" s="11">
        <f t="shared" si="26"/>
        <v>676.05641025641023</v>
      </c>
      <c r="N72" s="14"/>
      <c r="O72" s="13"/>
      <c r="R72" s="11">
        <f>R70+S72</f>
        <v>259</v>
      </c>
      <c r="S72">
        <v>22</v>
      </c>
      <c r="T72" s="11">
        <v>1.31</v>
      </c>
      <c r="U72" s="11">
        <v>61</v>
      </c>
      <c r="V72" s="11">
        <f t="shared" si="18"/>
        <v>400.29</v>
      </c>
      <c r="W72" t="s">
        <v>48</v>
      </c>
    </row>
    <row r="73" spans="1:23">
      <c r="A73" t="str">
        <f t="shared" si="28"/>
        <v>3Gas Fired Storage Water Heater7575</v>
      </c>
      <c r="B73">
        <v>3</v>
      </c>
      <c r="C73" t="s">
        <v>47</v>
      </c>
      <c r="D73">
        <v>75</v>
      </c>
      <c r="E73" s="7">
        <v>75</v>
      </c>
      <c r="H73" s="9">
        <f>-0.0019*D73+0.734</f>
        <v>0.59150000000000003</v>
      </c>
      <c r="I73" s="11">
        <f t="shared" si="19"/>
        <v>1714.9719626168226</v>
      </c>
      <c r="J73" s="11">
        <f t="shared" si="29"/>
        <v>1105.3629495555811</v>
      </c>
      <c r="K73" s="8">
        <f t="shared" si="21"/>
        <v>0.43229547698764709</v>
      </c>
      <c r="L73" s="11">
        <f t="shared" si="30"/>
        <v>876</v>
      </c>
      <c r="M73" s="11">
        <f t="shared" si="26"/>
        <v>838.97196261682245</v>
      </c>
      <c r="N73" s="14"/>
      <c r="O73" s="13"/>
      <c r="R73" s="11">
        <f>R70+S73</f>
        <v>382</v>
      </c>
      <c r="S73">
        <v>145</v>
      </c>
      <c r="T73" s="11">
        <v>1.31</v>
      </c>
      <c r="U73" s="11">
        <v>56</v>
      </c>
      <c r="V73" s="11">
        <f t="shared" si="18"/>
        <v>556.42000000000007</v>
      </c>
      <c r="W73" t="s">
        <v>48</v>
      </c>
    </row>
    <row r="74" spans="1:23">
      <c r="A74" t="str">
        <f t="shared" si="28"/>
        <v>4Gas Fired Storage Water Heater7575</v>
      </c>
      <c r="B74">
        <v>4</v>
      </c>
      <c r="C74" t="s">
        <v>47</v>
      </c>
      <c r="D74">
        <v>75</v>
      </c>
      <c r="E74" s="7">
        <v>75</v>
      </c>
      <c r="H74" s="9">
        <f>-0.0019*D74+0.75</f>
        <v>0.60750000000000004</v>
      </c>
      <c r="I74" s="11">
        <f t="shared" si="19"/>
        <v>1747.644376899696</v>
      </c>
      <c r="J74" s="11">
        <f t="shared" si="29"/>
        <v>1148.2810635619815</v>
      </c>
      <c r="K74" s="8">
        <f t="shared" si="21"/>
        <v>0.41393559721079154</v>
      </c>
      <c r="L74" s="11">
        <f t="shared" si="30"/>
        <v>884</v>
      </c>
      <c r="M74" s="11">
        <f t="shared" si="26"/>
        <v>863.64437689969611</v>
      </c>
      <c r="N74" s="14"/>
      <c r="O74" s="13"/>
      <c r="R74" s="11">
        <f>R70+S74</f>
        <v>393</v>
      </c>
      <c r="S74">
        <v>156</v>
      </c>
      <c r="T74" s="11">
        <v>1.31</v>
      </c>
      <c r="U74" s="11">
        <v>59</v>
      </c>
      <c r="V74" s="11">
        <f t="shared" si="18"/>
        <v>573.83000000000004</v>
      </c>
      <c r="W74" t="s">
        <v>48</v>
      </c>
    </row>
    <row r="75" spans="1:23">
      <c r="A75" t="str">
        <f t="shared" si="28"/>
        <v>5Gas Fired Storage Water Heater7575</v>
      </c>
      <c r="B75">
        <v>5</v>
      </c>
      <c r="C75" t="s">
        <v>47</v>
      </c>
      <c r="D75">
        <v>75</v>
      </c>
      <c r="E75" s="7">
        <v>75</v>
      </c>
      <c r="H75" s="9">
        <f>-0.0019*D75+0.767</f>
        <v>0.62450000000000006</v>
      </c>
      <c r="I75" s="11">
        <f t="shared" si="19"/>
        <v>1830.572700296736</v>
      </c>
      <c r="J75" s="11">
        <f t="shared" si="29"/>
        <v>1193.8815596937809</v>
      </c>
      <c r="K75" s="8">
        <f t="shared" si="21"/>
        <v>0.42102877800172211</v>
      </c>
      <c r="L75" s="11">
        <f t="shared" si="30"/>
        <v>904</v>
      </c>
      <c r="M75" s="11">
        <f t="shared" si="26"/>
        <v>926.57270029673589</v>
      </c>
      <c r="N75" s="14"/>
      <c r="O75" s="13"/>
      <c r="R75" s="11">
        <f>R70+S75</f>
        <v>405</v>
      </c>
      <c r="S75">
        <v>168</v>
      </c>
      <c r="T75" s="11">
        <v>1.31</v>
      </c>
      <c r="U75" s="11">
        <v>61</v>
      </c>
      <c r="V75" s="11">
        <f t="shared" si="18"/>
        <v>591.55000000000007</v>
      </c>
      <c r="W75" t="s">
        <v>48</v>
      </c>
    </row>
    <row r="76" spans="1:23">
      <c r="A76" t="str">
        <f t="shared" si="28"/>
        <v>6Gas Fired Storage Water Heater7575</v>
      </c>
      <c r="B76">
        <v>6</v>
      </c>
      <c r="C76" t="s">
        <v>47</v>
      </c>
      <c r="D76">
        <v>75</v>
      </c>
      <c r="E76" s="7">
        <v>75</v>
      </c>
      <c r="H76" s="9">
        <f>-0.00078*D76+0.8012</f>
        <v>0.74270000000000003</v>
      </c>
      <c r="I76" s="11">
        <f t="shared" si="19"/>
        <v>2088.8242677824269</v>
      </c>
      <c r="J76" s="11">
        <f t="shared" si="29"/>
        <v>1510.9391269160608</v>
      </c>
      <c r="K76" s="8">
        <f t="shared" si="21"/>
        <v>0.32106840228301675</v>
      </c>
      <c r="L76" s="11">
        <f t="shared" si="30"/>
        <v>921</v>
      </c>
      <c r="M76" s="11">
        <f t="shared" si="26"/>
        <v>1167.8242677824269</v>
      </c>
      <c r="N76" s="14"/>
      <c r="O76" s="13"/>
      <c r="R76" s="11">
        <f>R70+S76</f>
        <v>565</v>
      </c>
      <c r="S76">
        <v>328</v>
      </c>
      <c r="T76" s="11">
        <v>1.31</v>
      </c>
      <c r="U76" s="11">
        <v>61</v>
      </c>
      <c r="V76" s="11">
        <f t="shared" si="18"/>
        <v>801.15</v>
      </c>
      <c r="W76" t="s">
        <v>48</v>
      </c>
    </row>
    <row r="77" spans="1:23">
      <c r="A77" t="str">
        <f t="shared" si="28"/>
        <v>0Gas Fired Instantaneous199</v>
      </c>
      <c r="B77">
        <v>0</v>
      </c>
      <c r="C77" t="s">
        <v>49</v>
      </c>
      <c r="E77" s="7">
        <v>199</v>
      </c>
      <c r="F77" s="15">
        <f>H77*100</f>
        <v>62</v>
      </c>
      <c r="H77" s="9">
        <v>0.62</v>
      </c>
      <c r="I77" s="11">
        <f t="shared" si="19"/>
        <v>1779</v>
      </c>
      <c r="J77" s="11">
        <f>((F77*$C$89)+(E77*$C$90)+$C$91+$E$96)*(1+$E$98)</f>
        <v>791.86640624999995</v>
      </c>
      <c r="K77" s="8">
        <f t="shared" si="21"/>
        <v>0.76793845946268724</v>
      </c>
      <c r="L77" s="11">
        <v>1045</v>
      </c>
      <c r="M77" s="11">
        <v>734</v>
      </c>
      <c r="N77" s="14"/>
      <c r="O77" s="13"/>
      <c r="R77" s="11">
        <v>308</v>
      </c>
      <c r="S77"/>
      <c r="T77" s="11">
        <v>1.45</v>
      </c>
      <c r="U77" s="11">
        <v>0</v>
      </c>
      <c r="V77" s="11">
        <f t="shared" si="18"/>
        <v>446.59999999999997</v>
      </c>
      <c r="W77" t="s">
        <v>48</v>
      </c>
    </row>
    <row r="78" spans="1:23">
      <c r="A78" t="str">
        <f t="shared" si="28"/>
        <v>1Gas Fired Instantaneous199</v>
      </c>
      <c r="B78">
        <v>1</v>
      </c>
      <c r="C78" t="s">
        <v>49</v>
      </c>
      <c r="E78" s="7">
        <v>199</v>
      </c>
      <c r="F78" s="15">
        <f t="shared" ref="F78:F85" si="31">H78*100</f>
        <v>69</v>
      </c>
      <c r="H78" s="9">
        <v>0.69</v>
      </c>
      <c r="I78" s="11">
        <f t="shared" si="19"/>
        <v>1809</v>
      </c>
      <c r="J78" s="11">
        <f t="shared" ref="J78:J85" si="32">((F78*$C$89)+(E78*$C$90)+$C$91+$E$96)*(1+$E$98)</f>
        <v>914.19140625000011</v>
      </c>
      <c r="K78" s="8">
        <f t="shared" si="21"/>
        <v>0.65717642299863577</v>
      </c>
      <c r="L78" s="11">
        <v>1045</v>
      </c>
      <c r="M78" s="11">
        <v>764</v>
      </c>
      <c r="N78" s="14"/>
      <c r="O78" s="13"/>
      <c r="R78" s="11">
        <f>R77+S78</f>
        <v>323</v>
      </c>
      <c r="S78">
        <v>15</v>
      </c>
      <c r="T78" s="11">
        <v>1.45</v>
      </c>
      <c r="U78" s="11">
        <v>0</v>
      </c>
      <c r="V78" s="11">
        <f t="shared" si="18"/>
        <v>468.34999999999997</v>
      </c>
      <c r="W78" t="s">
        <v>48</v>
      </c>
    </row>
    <row r="79" spans="1:23">
      <c r="A79" t="str">
        <f t="shared" si="28"/>
        <v>2Gas Fired Instantaneous199</v>
      </c>
      <c r="B79">
        <v>2</v>
      </c>
      <c r="C79" t="s">
        <v>49</v>
      </c>
      <c r="E79" s="7">
        <v>199</v>
      </c>
      <c r="F79" s="15">
        <f t="shared" si="31"/>
        <v>78</v>
      </c>
      <c r="H79" s="9">
        <v>0.78</v>
      </c>
      <c r="I79" s="11">
        <f t="shared" si="19"/>
        <v>2092</v>
      </c>
      <c r="J79" s="11">
        <f t="shared" si="32"/>
        <v>1071.4664062500005</v>
      </c>
      <c r="K79" s="8">
        <f t="shared" si="21"/>
        <v>0.64519957710551346</v>
      </c>
      <c r="L79" s="11">
        <v>1272</v>
      </c>
      <c r="M79" s="11">
        <v>820</v>
      </c>
      <c r="N79" s="14"/>
      <c r="O79" s="13"/>
      <c r="R79" s="11">
        <f>R77+S79</f>
        <v>352</v>
      </c>
      <c r="S79">
        <v>44</v>
      </c>
      <c r="T79" s="11">
        <v>1.45</v>
      </c>
      <c r="U79" s="11">
        <v>0</v>
      </c>
      <c r="V79" s="11">
        <f t="shared" si="18"/>
        <v>510.4</v>
      </c>
      <c r="W79" t="s">
        <v>48</v>
      </c>
    </row>
    <row r="80" spans="1:23">
      <c r="A80" t="str">
        <f t="shared" si="28"/>
        <v>3Gas Fired Instantaneous199</v>
      </c>
      <c r="B80">
        <v>3</v>
      </c>
      <c r="C80" t="s">
        <v>49</v>
      </c>
      <c r="E80" s="7">
        <v>199</v>
      </c>
      <c r="F80" s="15">
        <f t="shared" si="31"/>
        <v>80</v>
      </c>
      <c r="H80" s="9">
        <v>0.8</v>
      </c>
      <c r="I80" s="11">
        <f t="shared" si="19"/>
        <v>2305</v>
      </c>
      <c r="J80" s="11">
        <f t="shared" si="32"/>
        <v>1106.4164062500006</v>
      </c>
      <c r="K80" s="8">
        <f t="shared" si="21"/>
        <v>0.70268970481240223</v>
      </c>
      <c r="L80" s="11">
        <v>1272</v>
      </c>
      <c r="M80" s="11">
        <v>1033</v>
      </c>
      <c r="N80" s="14"/>
      <c r="O80" s="13"/>
      <c r="R80" s="11">
        <f>R77+S80</f>
        <v>462</v>
      </c>
      <c r="S80">
        <v>154</v>
      </c>
      <c r="T80" s="11">
        <v>1.45</v>
      </c>
      <c r="U80" s="11">
        <v>0</v>
      </c>
      <c r="V80" s="11">
        <f t="shared" si="18"/>
        <v>669.9</v>
      </c>
      <c r="W80" t="s">
        <v>48</v>
      </c>
    </row>
    <row r="81" spans="1:27">
      <c r="A81" s="160" t="str">
        <f t="shared" si="28"/>
        <v>4Gas Fired Instantaneous199</v>
      </c>
      <c r="B81" s="160">
        <v>4</v>
      </c>
      <c r="C81" s="160" t="s">
        <v>49</v>
      </c>
      <c r="D81" s="160"/>
      <c r="E81" s="161">
        <v>199</v>
      </c>
      <c r="F81" s="162">
        <f t="shared" si="31"/>
        <v>82</v>
      </c>
      <c r="G81" s="160"/>
      <c r="H81" s="163">
        <v>0.82</v>
      </c>
      <c r="I81" s="164">
        <f t="shared" si="19"/>
        <v>2381</v>
      </c>
      <c r="J81" s="164">
        <f t="shared" si="32"/>
        <v>1141.3664062500006</v>
      </c>
      <c r="K81" s="165">
        <f t="shared" si="21"/>
        <v>0.70386407930215544</v>
      </c>
      <c r="L81" s="164">
        <v>1272</v>
      </c>
      <c r="M81" s="164">
        <v>1109</v>
      </c>
      <c r="N81" s="166"/>
      <c r="O81" s="167"/>
      <c r="P81" s="164"/>
      <c r="Q81" s="164"/>
      <c r="R81" s="164">
        <f>R77+S81</f>
        <v>501</v>
      </c>
      <c r="S81" s="160">
        <v>193</v>
      </c>
      <c r="T81" s="164">
        <v>1.45</v>
      </c>
      <c r="U81" s="164">
        <v>0</v>
      </c>
      <c r="V81" s="164">
        <f t="shared" si="18"/>
        <v>726.44999999999993</v>
      </c>
      <c r="W81" s="160" t="s">
        <v>48</v>
      </c>
    </row>
    <row r="82" spans="1:27">
      <c r="A82" t="str">
        <f t="shared" si="28"/>
        <v>5Gas Fired Instantaneous199</v>
      </c>
      <c r="B82">
        <v>5</v>
      </c>
      <c r="C82" t="s">
        <v>49</v>
      </c>
      <c r="E82" s="7">
        <v>199</v>
      </c>
      <c r="F82" s="15">
        <f t="shared" si="31"/>
        <v>84</v>
      </c>
      <c r="H82" s="9">
        <v>0.84</v>
      </c>
      <c r="I82" s="11">
        <f t="shared" si="19"/>
        <v>2952</v>
      </c>
      <c r="J82" s="11">
        <f t="shared" si="32"/>
        <v>1176.3164062500002</v>
      </c>
      <c r="K82" s="8">
        <f t="shared" si="21"/>
        <v>0.86024588186202555</v>
      </c>
      <c r="L82" s="11">
        <v>1272</v>
      </c>
      <c r="M82" s="11">
        <v>1680</v>
      </c>
      <c r="N82" s="14"/>
      <c r="O82" s="13"/>
      <c r="R82" s="11">
        <f>R77+S82</f>
        <v>796</v>
      </c>
      <c r="S82">
        <v>488</v>
      </c>
      <c r="T82" s="11">
        <v>1.45</v>
      </c>
      <c r="U82" s="11">
        <v>0</v>
      </c>
      <c r="V82" s="11">
        <f t="shared" si="18"/>
        <v>1154.2</v>
      </c>
      <c r="W82" t="s">
        <v>48</v>
      </c>
    </row>
    <row r="83" spans="1:27">
      <c r="A83" t="str">
        <f t="shared" si="28"/>
        <v>6Gas Fired Instantaneous199</v>
      </c>
      <c r="B83">
        <v>6</v>
      </c>
      <c r="C83" t="s">
        <v>49</v>
      </c>
      <c r="E83" s="7">
        <v>199</v>
      </c>
      <c r="F83" s="15">
        <f t="shared" si="31"/>
        <v>85</v>
      </c>
      <c r="H83" s="9">
        <v>0.85</v>
      </c>
      <c r="I83" s="11">
        <f t="shared" si="19"/>
        <v>3053</v>
      </c>
      <c r="J83" s="11">
        <f t="shared" si="32"/>
        <v>1193.7914062500001</v>
      </c>
      <c r="K83" s="8">
        <f t="shared" si="21"/>
        <v>0.87558272394250569</v>
      </c>
      <c r="L83" s="11">
        <v>1272</v>
      </c>
      <c r="M83" s="11">
        <v>1781</v>
      </c>
      <c r="N83" s="14"/>
      <c r="O83" s="13"/>
      <c r="R83" s="11">
        <f>R77+S83</f>
        <v>848</v>
      </c>
      <c r="S83">
        <v>540</v>
      </c>
      <c r="T83" s="11">
        <v>1.45</v>
      </c>
      <c r="U83" s="11">
        <v>0</v>
      </c>
      <c r="V83" s="11">
        <f t="shared" si="18"/>
        <v>1229.5999999999999</v>
      </c>
      <c r="W83" t="s">
        <v>48</v>
      </c>
    </row>
    <row r="84" spans="1:27">
      <c r="A84" s="160" t="str">
        <f t="shared" si="28"/>
        <v>7Gas Fired Instantaneous199</v>
      </c>
      <c r="B84" s="160">
        <v>7</v>
      </c>
      <c r="C84" s="160" t="s">
        <v>49</v>
      </c>
      <c r="D84" s="160"/>
      <c r="E84" s="161">
        <v>199</v>
      </c>
      <c r="F84" s="162">
        <f t="shared" si="31"/>
        <v>92</v>
      </c>
      <c r="G84" s="160"/>
      <c r="H84" s="163">
        <v>0.92</v>
      </c>
      <c r="I84" s="164">
        <f t="shared" si="19"/>
        <v>2896</v>
      </c>
      <c r="J84" s="164">
        <f t="shared" si="32"/>
        <v>1316.1164062500004</v>
      </c>
      <c r="K84" s="165">
        <f t="shared" si="21"/>
        <v>0.75016141121159197</v>
      </c>
      <c r="L84" s="164">
        <v>960</v>
      </c>
      <c r="M84" s="164">
        <v>1936</v>
      </c>
      <c r="N84" s="166"/>
      <c r="O84" s="167"/>
      <c r="P84" s="164"/>
      <c r="Q84" s="164"/>
      <c r="R84" s="164">
        <f>R77+S84</f>
        <v>928</v>
      </c>
      <c r="S84" s="160">
        <v>620</v>
      </c>
      <c r="T84" s="164">
        <v>1.45</v>
      </c>
      <c r="U84" s="164">
        <v>0</v>
      </c>
      <c r="V84" s="164">
        <f t="shared" si="18"/>
        <v>1345.6</v>
      </c>
      <c r="W84" s="160" t="s">
        <v>48</v>
      </c>
    </row>
    <row r="85" spans="1:27">
      <c r="A85" t="str">
        <f t="shared" si="28"/>
        <v>8Gas Fired Instantaneous199</v>
      </c>
      <c r="B85">
        <v>8</v>
      </c>
      <c r="C85" t="s">
        <v>49</v>
      </c>
      <c r="E85" s="7">
        <v>199</v>
      </c>
      <c r="F85" s="15">
        <f t="shared" si="31"/>
        <v>95</v>
      </c>
      <c r="H85" s="9">
        <v>0.95</v>
      </c>
      <c r="I85" s="11">
        <f t="shared" si="19"/>
        <v>3098</v>
      </c>
      <c r="J85" s="11">
        <f t="shared" si="32"/>
        <v>1368.5414062500004</v>
      </c>
      <c r="K85" s="8">
        <f t="shared" si="21"/>
        <v>0.77440616192653233</v>
      </c>
      <c r="L85" s="11">
        <v>960</v>
      </c>
      <c r="M85" s="11">
        <v>2138</v>
      </c>
      <c r="N85" s="14"/>
      <c r="O85" s="13"/>
      <c r="R85" s="11">
        <f>R77+S85</f>
        <v>1032</v>
      </c>
      <c r="S85">
        <v>724</v>
      </c>
      <c r="T85" s="11">
        <v>1.45</v>
      </c>
      <c r="U85" s="11">
        <v>0</v>
      </c>
      <c r="V85" s="11">
        <f t="shared" si="18"/>
        <v>1496.3999999999999</v>
      </c>
      <c r="W85" t="s">
        <v>48</v>
      </c>
    </row>
    <row r="86" spans="1:27" hidden="1">
      <c r="J86" s="16" t="s">
        <v>50</v>
      </c>
      <c r="K86" s="17">
        <f t="array" ref="K86">MIN(IF(K2:K85&gt;0,K2:K85))</f>
        <v>0.10836082840289833</v>
      </c>
      <c r="N86" s="11">
        <f t="shared" ref="N86:N88" si="33">M86-U86</f>
        <v>0</v>
      </c>
      <c r="O86" s="11" t="e">
        <f t="shared" ref="O86:O99" si="34">N86/R86</f>
        <v>#DIV/0!</v>
      </c>
      <c r="P86" s="11" t="e">
        <f t="shared" ref="P86:P99" si="35">N86/(V86-U86)</f>
        <v>#DIV/0!</v>
      </c>
    </row>
    <row r="87" spans="1:27" hidden="1">
      <c r="B87" t="s">
        <v>51</v>
      </c>
      <c r="J87" s="16" t="s">
        <v>52</v>
      </c>
      <c r="K87" s="17">
        <f>MEDIAN(K2:K85)</f>
        <v>0.47447830985279266</v>
      </c>
      <c r="N87" s="11">
        <f t="shared" si="33"/>
        <v>0</v>
      </c>
      <c r="O87" s="11" t="e">
        <f t="shared" si="34"/>
        <v>#DIV/0!</v>
      </c>
      <c r="P87" s="11" t="e">
        <f t="shared" si="35"/>
        <v>#DIV/0!</v>
      </c>
    </row>
    <row r="88" spans="1:27" hidden="1">
      <c r="C88" t="s">
        <v>53</v>
      </c>
      <c r="G88" t="s">
        <v>54</v>
      </c>
      <c r="J88" s="16" t="s">
        <v>55</v>
      </c>
      <c r="K88" s="17">
        <f>AVERAGE(K2:K85)</f>
        <v>0.42755956778160398</v>
      </c>
      <c r="L88" t="s">
        <v>56</v>
      </c>
      <c r="N88" s="11" t="e">
        <f t="shared" si="33"/>
        <v>#VALUE!</v>
      </c>
      <c r="O88" s="11" t="e">
        <f t="shared" si="34"/>
        <v>#VALUE!</v>
      </c>
      <c r="P88" s="11" t="e">
        <f t="shared" si="35"/>
        <v>#VALUE!</v>
      </c>
      <c r="Q88" s="11" t="s">
        <v>57</v>
      </c>
      <c r="U88" s="11" t="s">
        <v>58</v>
      </c>
      <c r="Y88" t="s">
        <v>59</v>
      </c>
    </row>
    <row r="89" spans="1:27" ht="45" hidden="1">
      <c r="C89" s="18">
        <v>13.98</v>
      </c>
      <c r="D89" s="19" t="s">
        <v>60</v>
      </c>
      <c r="E89" s="20" t="s">
        <v>61</v>
      </c>
      <c r="G89" s="21">
        <v>2332.5061959999998</v>
      </c>
      <c r="H89" s="22" t="s">
        <v>60</v>
      </c>
      <c r="I89" s="23" t="s">
        <v>61</v>
      </c>
      <c r="J89" s="16" t="s">
        <v>62</v>
      </c>
      <c r="K89" s="17">
        <f>MAX(K2:K85)</f>
        <v>2.3195734094029712</v>
      </c>
      <c r="L89" s="24">
        <v>1.129E-2</v>
      </c>
      <c r="M89" s="25" t="s">
        <v>60</v>
      </c>
      <c r="N89" s="23" t="s">
        <v>61</v>
      </c>
      <c r="O89" s="11" t="e">
        <f t="shared" si="34"/>
        <v>#VALUE!</v>
      </c>
      <c r="P89" s="11" t="e">
        <f t="shared" si="35"/>
        <v>#VALUE!</v>
      </c>
      <c r="Q89" s="26">
        <v>13.549899999999999</v>
      </c>
      <c r="R89" s="27" t="s">
        <v>60</v>
      </c>
      <c r="S89" s="20" t="s">
        <v>61</v>
      </c>
      <c r="T89"/>
      <c r="U89" s="28">
        <v>13.535299999999999</v>
      </c>
      <c r="V89" s="29" t="s">
        <v>60</v>
      </c>
      <c r="W89" s="30" t="s">
        <v>61</v>
      </c>
      <c r="Y89" s="31">
        <v>9.8653999999999993</v>
      </c>
      <c r="Z89" s="27" t="s">
        <v>60</v>
      </c>
      <c r="AA89" s="20" t="s">
        <v>61</v>
      </c>
    </row>
    <row r="90" spans="1:27" hidden="1">
      <c r="C90" s="18">
        <v>5.55</v>
      </c>
      <c r="D90" s="32" t="s">
        <v>63</v>
      </c>
      <c r="E90" s="33" t="s">
        <v>64</v>
      </c>
      <c r="G90" s="26">
        <v>9.0676509999999997</v>
      </c>
      <c r="H90" s="32" t="s">
        <v>65</v>
      </c>
      <c r="I90" s="33" t="s">
        <v>64</v>
      </c>
      <c r="L90" s="34">
        <v>29.92304</v>
      </c>
      <c r="M90" s="35" t="s">
        <v>66</v>
      </c>
      <c r="N90" s="33" t="s">
        <v>64</v>
      </c>
      <c r="O90" s="11" t="e">
        <f t="shared" si="34"/>
        <v>#VALUE!</v>
      </c>
      <c r="P90" s="11" t="e">
        <f t="shared" si="35"/>
        <v>#VALUE!</v>
      </c>
      <c r="Q90" s="26">
        <v>111173.95510000001</v>
      </c>
      <c r="R90" s="36" t="s">
        <v>67</v>
      </c>
      <c r="S90" s="37" t="s">
        <v>68</v>
      </c>
      <c r="T90"/>
      <c r="U90" s="31">
        <v>505493.1666</v>
      </c>
      <c r="V90" s="38" t="s">
        <v>69</v>
      </c>
      <c r="W90" s="37" t="s">
        <v>68</v>
      </c>
      <c r="Y90" s="31">
        <v>143589.4523</v>
      </c>
      <c r="Z90" s="36" t="s">
        <v>70</v>
      </c>
      <c r="AA90" s="37" t="s">
        <v>68</v>
      </c>
    </row>
    <row r="91" spans="1:27" ht="45" hidden="1">
      <c r="C91" s="174">
        <v>-37.496874999999996</v>
      </c>
      <c r="D91" s="19" t="s">
        <v>71</v>
      </c>
      <c r="E91" s="39" t="s">
        <v>72</v>
      </c>
      <c r="G91" s="176">
        <v>148.9718625925926</v>
      </c>
      <c r="H91" s="40" t="s">
        <v>71</v>
      </c>
      <c r="I91" s="39" t="s">
        <v>72</v>
      </c>
      <c r="L91" s="34">
        <v>11362.919690000001</v>
      </c>
      <c r="M91" s="41" t="s">
        <v>71</v>
      </c>
      <c r="N91" s="39" t="s">
        <v>72</v>
      </c>
      <c r="O91" s="11" t="e">
        <f t="shared" si="34"/>
        <v>#VALUE!</v>
      </c>
      <c r="P91" s="11" t="e">
        <f t="shared" si="35"/>
        <v>#VALUE!</v>
      </c>
      <c r="Q91" s="42"/>
      <c r="R91" s="19" t="s">
        <v>71</v>
      </c>
      <c r="S91" s="43" t="s">
        <v>72</v>
      </c>
      <c r="T91"/>
      <c r="U91" s="178">
        <v>93.503481039999997</v>
      </c>
      <c r="V91" s="19" t="s">
        <v>71</v>
      </c>
      <c r="W91" s="43" t="s">
        <v>72</v>
      </c>
      <c r="Y91" s="178">
        <v>230.8111657</v>
      </c>
      <c r="Z91" s="27" t="s">
        <v>71</v>
      </c>
      <c r="AA91" s="43" t="s">
        <v>72</v>
      </c>
    </row>
    <row r="92" spans="1:27" hidden="1">
      <c r="C92" s="175"/>
      <c r="D92" s="44" t="s">
        <v>73</v>
      </c>
      <c r="E92" s="45" t="s">
        <v>74</v>
      </c>
      <c r="G92" s="177"/>
      <c r="H92" s="44" t="s">
        <v>75</v>
      </c>
      <c r="I92" s="45" t="s">
        <v>74</v>
      </c>
      <c r="L92" s="180">
        <v>363.64938846153848</v>
      </c>
      <c r="M92" s="46" t="s">
        <v>73</v>
      </c>
      <c r="N92" s="45" t="s">
        <v>74</v>
      </c>
      <c r="O92" s="11" t="e">
        <f t="shared" si="34"/>
        <v>#VALUE!</v>
      </c>
      <c r="P92" s="11" t="e">
        <f t="shared" si="35"/>
        <v>#VALUE!</v>
      </c>
      <c r="Q92" s="42"/>
      <c r="R92" s="44" t="s">
        <v>73</v>
      </c>
      <c r="S92" s="47" t="s">
        <v>74</v>
      </c>
      <c r="T92"/>
      <c r="U92" s="178"/>
      <c r="V92" s="44" t="s">
        <v>76</v>
      </c>
      <c r="W92" s="47" t="s">
        <v>74</v>
      </c>
      <c r="Y92" s="178"/>
      <c r="Z92" s="46" t="s">
        <v>76</v>
      </c>
      <c r="AA92" s="47" t="s">
        <v>74</v>
      </c>
    </row>
    <row r="93" spans="1:27" ht="60" hidden="1">
      <c r="C93" s="42"/>
      <c r="D93" s="19" t="s">
        <v>77</v>
      </c>
      <c r="E93" s="20" t="s">
        <v>78</v>
      </c>
      <c r="G93" s="176">
        <v>0</v>
      </c>
      <c r="H93" s="40" t="s">
        <v>77</v>
      </c>
      <c r="I93" s="39" t="s">
        <v>78</v>
      </c>
      <c r="L93" s="180"/>
      <c r="M93" s="41" t="s">
        <v>77</v>
      </c>
      <c r="N93" s="39" t="s">
        <v>78</v>
      </c>
      <c r="O93" s="11" t="e">
        <f t="shared" si="34"/>
        <v>#VALUE!</v>
      </c>
      <c r="P93" s="11" t="e">
        <f t="shared" si="35"/>
        <v>#VALUE!</v>
      </c>
      <c r="Q93" s="42"/>
      <c r="R93" s="19" t="s">
        <v>77</v>
      </c>
      <c r="S93" s="48" t="s">
        <v>78</v>
      </c>
      <c r="T93"/>
      <c r="U93" s="178"/>
      <c r="V93" s="19" t="s">
        <v>77</v>
      </c>
      <c r="W93" s="48" t="s">
        <v>78</v>
      </c>
      <c r="Y93" s="178"/>
      <c r="Z93" s="27" t="s">
        <v>77</v>
      </c>
      <c r="AA93" s="48" t="s">
        <v>78</v>
      </c>
    </row>
    <row r="94" spans="1:27" hidden="1">
      <c r="C94" s="42"/>
      <c r="D94" s="49">
        <v>32</v>
      </c>
      <c r="E94" s="33" t="s">
        <v>79</v>
      </c>
      <c r="G94" s="181"/>
      <c r="H94" s="32">
        <v>54</v>
      </c>
      <c r="I94" s="45" t="s">
        <v>79</v>
      </c>
      <c r="L94" s="180">
        <v>2564.9649186153847</v>
      </c>
      <c r="M94" s="35">
        <v>65</v>
      </c>
      <c r="N94" s="45" t="s">
        <v>79</v>
      </c>
      <c r="O94" s="11" t="e">
        <f t="shared" si="34"/>
        <v>#VALUE!</v>
      </c>
      <c r="P94" s="11" t="e">
        <f t="shared" si="35"/>
        <v>#VALUE!</v>
      </c>
      <c r="Q94" s="42"/>
      <c r="R94" s="49">
        <v>8</v>
      </c>
      <c r="S94" s="50" t="s">
        <v>79</v>
      </c>
      <c r="T94"/>
      <c r="U94" s="178"/>
      <c r="V94" s="51">
        <v>34</v>
      </c>
      <c r="W94" s="33" t="s">
        <v>79</v>
      </c>
      <c r="Y94" s="179"/>
      <c r="Z94" s="52">
        <v>38</v>
      </c>
      <c r="AA94" s="50" t="s">
        <v>79</v>
      </c>
    </row>
    <row r="95" spans="1:27" hidden="1">
      <c r="C95" s="42"/>
      <c r="D95" s="19" t="s">
        <v>80</v>
      </c>
      <c r="E95" s="20" t="s">
        <v>81</v>
      </c>
      <c r="G95" s="181"/>
      <c r="H95" s="40" t="s">
        <v>80</v>
      </c>
      <c r="I95" s="39" t="s">
        <v>81</v>
      </c>
      <c r="L95" s="180"/>
      <c r="M95" s="41" t="s">
        <v>80</v>
      </c>
      <c r="N95" s="39" t="s">
        <v>81</v>
      </c>
      <c r="O95" s="11" t="e">
        <f t="shared" si="34"/>
        <v>#VALUE!</v>
      </c>
      <c r="P95" s="11" t="e">
        <f t="shared" si="35"/>
        <v>#VALUE!</v>
      </c>
      <c r="Q95" s="42"/>
      <c r="R95" s="19" t="s">
        <v>80</v>
      </c>
      <c r="S95" s="53" t="s">
        <v>81</v>
      </c>
      <c r="T95"/>
      <c r="U95" s="178"/>
      <c r="V95" s="19" t="s">
        <v>80</v>
      </c>
      <c r="W95" s="20" t="s">
        <v>81</v>
      </c>
      <c r="Y95" s="179"/>
      <c r="Z95" s="19" t="s">
        <v>80</v>
      </c>
      <c r="AA95" s="48" t="s">
        <v>81</v>
      </c>
    </row>
    <row r="96" spans="1:27" hidden="1">
      <c r="C96" s="42"/>
      <c r="D96" s="32">
        <v>0.76800000000000002</v>
      </c>
      <c r="E96" s="33">
        <v>-1300.22</v>
      </c>
      <c r="G96" s="177"/>
      <c r="H96" s="54">
        <v>0.690554</v>
      </c>
      <c r="I96" s="55">
        <v>-1247.5379290000001</v>
      </c>
      <c r="L96" s="180"/>
      <c r="M96" s="54">
        <v>0.87611399999999995</v>
      </c>
      <c r="N96" s="55">
        <v>-11575.35464</v>
      </c>
      <c r="O96" s="11">
        <f t="shared" si="34"/>
        <v>-13536.273341316468</v>
      </c>
      <c r="P96" s="11">
        <f t="shared" si="35"/>
        <v>-12672.6683168913</v>
      </c>
      <c r="Q96" s="42"/>
      <c r="R96" s="56">
        <v>0.85513600000000001</v>
      </c>
      <c r="S96" s="57">
        <v>-92569.814299999998</v>
      </c>
      <c r="T96"/>
      <c r="U96" s="178"/>
      <c r="V96" s="58">
        <v>0.91341099999999997</v>
      </c>
      <c r="W96" s="57">
        <v>-419977.54849999998</v>
      </c>
      <c r="Y96" s="59"/>
      <c r="Z96" s="56">
        <v>0.94345999999999997</v>
      </c>
      <c r="AA96" s="57">
        <v>-129921.14</v>
      </c>
    </row>
    <row r="97" spans="3:27" hidden="1">
      <c r="C97" s="42"/>
      <c r="D97" s="19" t="s">
        <v>82</v>
      </c>
      <c r="E97" s="39" t="s">
        <v>83</v>
      </c>
      <c r="G97" s="42"/>
      <c r="H97" s="19" t="s">
        <v>82</v>
      </c>
      <c r="I97" s="39" t="s">
        <v>83</v>
      </c>
      <c r="L97" s="180"/>
      <c r="M97" s="27" t="s">
        <v>82</v>
      </c>
      <c r="N97" s="39" t="s">
        <v>83</v>
      </c>
      <c r="O97" s="11" t="e">
        <f t="shared" si="34"/>
        <v>#VALUE!</v>
      </c>
      <c r="P97" s="11" t="e">
        <f t="shared" si="35"/>
        <v>#VALUE!</v>
      </c>
      <c r="Q97" s="42"/>
      <c r="R97" s="40" t="s">
        <v>82</v>
      </c>
      <c r="S97" s="43" t="s">
        <v>83</v>
      </c>
      <c r="T97"/>
      <c r="U97" s="178"/>
      <c r="V97" s="40" t="s">
        <v>82</v>
      </c>
      <c r="W97" s="39" t="s">
        <v>83</v>
      </c>
      <c r="Y97" s="42"/>
      <c r="Z97" s="40" t="s">
        <v>82</v>
      </c>
      <c r="AA97" s="43" t="s">
        <v>83</v>
      </c>
    </row>
    <row r="98" spans="3:27" ht="15.75" hidden="1" thickBot="1">
      <c r="C98" s="42"/>
      <c r="D98" s="60">
        <v>88.09</v>
      </c>
      <c r="E98" s="61">
        <v>0.25</v>
      </c>
      <c r="G98" s="42"/>
      <c r="H98" s="62">
        <v>153.53399999999999</v>
      </c>
      <c r="I98" s="63">
        <v>0.15</v>
      </c>
      <c r="L98" s="174">
        <v>0</v>
      </c>
      <c r="M98" s="64">
        <v>862.79100000000005</v>
      </c>
      <c r="N98" s="63">
        <v>0.15</v>
      </c>
      <c r="O98" s="11">
        <f t="shared" si="34"/>
        <v>4.5252281469190732E-4</v>
      </c>
      <c r="P98" s="11">
        <f t="shared" si="35"/>
        <v>5.6586669463305616E-5</v>
      </c>
      <c r="Q98" s="42"/>
      <c r="R98" s="52">
        <v>331.47500000000002</v>
      </c>
      <c r="S98" s="65">
        <v>0.3</v>
      </c>
      <c r="T98"/>
      <c r="U98" s="66"/>
      <c r="V98" s="67">
        <v>2650.8009999999999</v>
      </c>
      <c r="W98" s="68">
        <v>0.3</v>
      </c>
      <c r="Y98" s="42"/>
      <c r="Z98" s="69">
        <v>2196.163</v>
      </c>
      <c r="AA98" s="70">
        <v>0.3</v>
      </c>
    </row>
    <row r="99" spans="3:27" hidden="1">
      <c r="L99" s="175"/>
      <c r="M99" s="71"/>
      <c r="N99" s="72"/>
      <c r="O99" s="11" t="e">
        <f t="shared" si="34"/>
        <v>#DIV/0!</v>
      </c>
      <c r="P99" s="11" t="e">
        <f t="shared" si="35"/>
        <v>#DIV/0!</v>
      </c>
    </row>
    <row r="100" spans="3:27" hidden="1"/>
  </sheetData>
  <mergeCells count="8">
    <mergeCell ref="L98:L99"/>
    <mergeCell ref="C91:C92"/>
    <mergeCell ref="G91:G92"/>
    <mergeCell ref="U91:U97"/>
    <mergeCell ref="Y91:Y95"/>
    <mergeCell ref="L92:L93"/>
    <mergeCell ref="G93:G96"/>
    <mergeCell ref="L94:L97"/>
  </mergeCells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B4479-A768-4B80-B09F-CAC1C34C41E5}">
  <dimension ref="A96:AC97"/>
  <sheetViews>
    <sheetView zoomScale="70" zoomScaleNormal="70" workbookViewId="0">
      <selection activeCell="S26" sqref="S26"/>
    </sheetView>
  </sheetViews>
  <sheetFormatPr defaultRowHeight="15"/>
  <sheetData>
    <row r="96" ht="15.75" thickBot="1"/>
    <row r="97" spans="1:29" ht="15.75" thickBot="1">
      <c r="A97" s="182" t="s">
        <v>111</v>
      </c>
      <c r="B97" s="183"/>
      <c r="C97" s="183"/>
      <c r="D97" s="183"/>
      <c r="E97" s="183"/>
      <c r="F97" s="183"/>
      <c r="G97" s="183"/>
      <c r="H97" s="183"/>
      <c r="I97" s="183"/>
      <c r="J97" s="183"/>
      <c r="K97" s="183"/>
      <c r="L97" s="183"/>
      <c r="M97" s="183"/>
      <c r="N97" s="183"/>
      <c r="O97" s="183"/>
      <c r="P97" s="183"/>
      <c r="Q97" s="183"/>
      <c r="R97" s="183"/>
      <c r="S97" s="183"/>
      <c r="T97" s="183"/>
      <c r="U97" s="183"/>
      <c r="V97" s="183"/>
      <c r="W97" s="183"/>
      <c r="X97" s="183"/>
      <c r="Y97" s="183"/>
      <c r="Z97" s="183"/>
      <c r="AA97" s="183"/>
      <c r="AB97" s="183"/>
      <c r="AC97" s="184"/>
    </row>
  </sheetData>
  <mergeCells count="1">
    <mergeCell ref="A97:AC97"/>
  </mergeCells>
  <pageMargins left="0.7" right="0.7" top="0.75" bottom="0.75" header="0.3" footer="0.3"/>
  <pageSetup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DC88F-57C2-4AD9-81C0-596D55A89F88}">
  <dimension ref="A1:AC18"/>
  <sheetViews>
    <sheetView zoomScale="85" zoomScaleNormal="85" workbookViewId="0">
      <selection activeCell="AG2" sqref="AG2"/>
    </sheetView>
  </sheetViews>
  <sheetFormatPr defaultRowHeight="15"/>
  <sheetData>
    <row r="1" spans="1:29" ht="15.75" thickBot="1"/>
    <row r="2" spans="1:29" ht="15.75" thickBot="1">
      <c r="A2" s="182" t="s">
        <v>97</v>
      </c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  <c r="S2" s="183"/>
      <c r="T2" s="183"/>
      <c r="U2" s="183"/>
      <c r="V2" s="183"/>
      <c r="W2" s="183"/>
      <c r="X2" s="183"/>
      <c r="Y2" s="183"/>
      <c r="Z2" s="183"/>
      <c r="AA2" s="183"/>
      <c r="AB2" s="183"/>
      <c r="AC2" s="184"/>
    </row>
    <row r="17" spans="1:1">
      <c r="A17" s="12"/>
    </row>
    <row r="18" spans="1:1">
      <c r="A18" s="12"/>
    </row>
  </sheetData>
  <mergeCells count="1">
    <mergeCell ref="A2:AC2"/>
  </mergeCells>
  <pageMargins left="0.7" right="0.7" top="0.75" bottom="0.75" header="0.3" footer="0.3"/>
  <pageSetup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F928C-7935-4E1D-8D20-67BFCD8A7800}">
  <dimension ref="A36:BN332"/>
  <sheetViews>
    <sheetView topLeftCell="D1" zoomScale="85" zoomScaleNormal="85" workbookViewId="0">
      <selection activeCell="L34" sqref="L34"/>
    </sheetView>
  </sheetViews>
  <sheetFormatPr defaultRowHeight="12.75"/>
  <cols>
    <col min="1" max="1" width="60.5703125" style="73" customWidth="1"/>
    <col min="2" max="2" width="14.42578125" style="73" bestFit="1" customWidth="1"/>
    <col min="3" max="4" width="9.140625" style="73" bestFit="1" customWidth="1"/>
    <col min="5" max="6" width="10.28515625" style="73" bestFit="1" customWidth="1"/>
    <col min="7" max="10" width="10.5703125" style="73" bestFit="1" customWidth="1"/>
    <col min="11" max="11" width="37" style="73" bestFit="1" customWidth="1"/>
    <col min="12" max="12" width="13.140625" style="73" customWidth="1"/>
    <col min="13" max="13" width="11.7109375" style="73" bestFit="1" customWidth="1"/>
    <col min="14" max="16" width="10.5703125" style="73" bestFit="1" customWidth="1"/>
    <col min="17" max="17" width="9" style="73" bestFit="1" customWidth="1"/>
    <col min="18" max="18" width="10.5703125" style="73" bestFit="1" customWidth="1"/>
    <col min="19" max="24" width="8" style="73" bestFit="1" customWidth="1"/>
    <col min="25" max="25" width="13" style="73" bestFit="1" customWidth="1"/>
    <col min="26" max="26" width="10.28515625" style="73" customWidth="1"/>
    <col min="27" max="27" width="12.7109375" style="73" customWidth="1"/>
    <col min="28" max="28" width="11.140625" style="73" customWidth="1"/>
    <col min="29" max="29" width="10.28515625" style="73" bestFit="1" customWidth="1"/>
    <col min="30" max="30" width="10.28515625" style="73" customWidth="1"/>
    <col min="31" max="31" width="10.28515625" style="73" bestFit="1" customWidth="1"/>
    <col min="32" max="32" width="9.85546875" style="73" customWidth="1"/>
    <col min="33" max="33" width="8.140625" style="73" customWidth="1"/>
    <col min="34" max="34" width="10.7109375" style="73" customWidth="1"/>
    <col min="35" max="35" width="8.140625" style="73" customWidth="1"/>
    <col min="36" max="36" width="11" style="73" customWidth="1"/>
    <col min="37" max="42" width="8.140625" style="73" customWidth="1"/>
    <col min="43" max="43" width="19.5703125" style="73" customWidth="1"/>
    <col min="44" max="44" width="8.7109375" style="73" bestFit="1" customWidth="1"/>
    <col min="45" max="45" width="5.7109375" style="73" bestFit="1" customWidth="1"/>
    <col min="46" max="48" width="10.28515625" style="73" bestFit="1" customWidth="1"/>
    <col min="49" max="49" width="14" style="73" customWidth="1"/>
    <col min="50" max="50" width="25.7109375" style="73" bestFit="1" customWidth="1"/>
    <col min="51" max="51" width="9.140625" style="73" bestFit="1" customWidth="1"/>
    <col min="52" max="52" width="10.28515625" style="73" bestFit="1" customWidth="1"/>
    <col min="53" max="53" width="8.7109375" style="73" bestFit="1" customWidth="1"/>
    <col min="54" max="54" width="11.5703125" style="73" bestFit="1" customWidth="1"/>
    <col min="55" max="55" width="11.85546875" style="73" bestFit="1" customWidth="1"/>
    <col min="56" max="56" width="9.140625" style="73" bestFit="1" customWidth="1"/>
    <col min="57" max="57" width="25.7109375" style="73" bestFit="1" customWidth="1"/>
    <col min="58" max="58" width="20.7109375" style="73" bestFit="1" customWidth="1"/>
    <col min="59" max="59" width="15.7109375" style="73" bestFit="1" customWidth="1"/>
    <col min="60" max="60" width="16.42578125" style="73" bestFit="1" customWidth="1"/>
    <col min="61" max="61" width="17" style="73" bestFit="1" customWidth="1"/>
    <col min="62" max="16384" width="9.140625" style="73"/>
  </cols>
  <sheetData>
    <row r="36" spans="12:23" ht="13.5" thickBot="1"/>
    <row r="37" spans="12:23" ht="15.75" customHeight="1" thickBot="1">
      <c r="L37" s="185" t="s">
        <v>84</v>
      </c>
      <c r="M37" s="186"/>
      <c r="N37" s="187" t="s">
        <v>85</v>
      </c>
      <c r="O37" s="188"/>
      <c r="P37" s="188"/>
      <c r="Q37" s="188"/>
      <c r="R37" s="189"/>
      <c r="S37" s="190" t="s">
        <v>37</v>
      </c>
      <c r="T37" s="191"/>
      <c r="U37" s="191"/>
      <c r="V37" s="191"/>
      <c r="W37" s="192"/>
    </row>
    <row r="38" spans="12:23">
      <c r="L38" s="74" t="s">
        <v>86</v>
      </c>
      <c r="M38" s="75" t="s">
        <v>87</v>
      </c>
      <c r="N38" s="76" t="s">
        <v>88</v>
      </c>
      <c r="O38" s="77" t="s">
        <v>89</v>
      </c>
      <c r="P38" s="77" t="s">
        <v>90</v>
      </c>
      <c r="Q38" s="77" t="s">
        <v>91</v>
      </c>
      <c r="R38" s="78" t="s">
        <v>92</v>
      </c>
      <c r="S38" s="79" t="s">
        <v>88</v>
      </c>
      <c r="T38" s="77" t="s">
        <v>89</v>
      </c>
      <c r="U38" s="77" t="s">
        <v>90</v>
      </c>
      <c r="V38" s="77" t="s">
        <v>91</v>
      </c>
      <c r="W38" s="78" t="s">
        <v>92</v>
      </c>
    </row>
    <row r="39" spans="12:23">
      <c r="L39" s="80" t="s">
        <v>93</v>
      </c>
      <c r="M39" s="81">
        <v>0.8</v>
      </c>
      <c r="N39" s="82">
        <v>1024</v>
      </c>
      <c r="O39" s="83">
        <v>1030</v>
      </c>
      <c r="P39" s="83">
        <v>1051</v>
      </c>
      <c r="Q39" s="83"/>
      <c r="R39" s="84">
        <f>AVERAGE(N39:Q39)</f>
        <v>1035</v>
      </c>
      <c r="S39" s="85">
        <v>55</v>
      </c>
      <c r="T39" s="83">
        <v>55</v>
      </c>
      <c r="U39" s="83">
        <v>59</v>
      </c>
      <c r="V39" s="83"/>
      <c r="W39" s="84">
        <f>AVERAGE(S39:V39)</f>
        <v>56.333333333333336</v>
      </c>
    </row>
    <row r="40" spans="12:23">
      <c r="L40" s="80" t="s">
        <v>93</v>
      </c>
      <c r="M40" s="81">
        <v>0.82</v>
      </c>
      <c r="N40" s="82">
        <v>1046</v>
      </c>
      <c r="O40" s="83">
        <v>1052</v>
      </c>
      <c r="P40" s="83">
        <v>1074</v>
      </c>
      <c r="Q40" s="83"/>
      <c r="R40" s="84">
        <f t="shared" ref="R40:R61" si="0">AVERAGE(N40:Q40)</f>
        <v>1057.3333333333333</v>
      </c>
      <c r="S40" s="85">
        <v>59</v>
      </c>
      <c r="T40" s="83">
        <v>59</v>
      </c>
      <c r="U40" s="83">
        <v>59</v>
      </c>
      <c r="V40" s="83"/>
      <c r="W40" s="84">
        <f t="shared" ref="W40:W61" si="1">AVERAGE(S40:V40)</f>
        <v>59</v>
      </c>
    </row>
    <row r="41" spans="12:23">
      <c r="L41" s="80" t="s">
        <v>93</v>
      </c>
      <c r="M41" s="81">
        <v>0.9</v>
      </c>
      <c r="N41" s="82">
        <v>1254</v>
      </c>
      <c r="O41" s="83">
        <v>1260</v>
      </c>
      <c r="P41" s="83">
        <v>1282</v>
      </c>
      <c r="Q41" s="83"/>
      <c r="R41" s="84">
        <f t="shared" si="0"/>
        <v>1265.3333333333333</v>
      </c>
      <c r="S41" s="85">
        <v>52</v>
      </c>
      <c r="T41" s="83">
        <v>52</v>
      </c>
      <c r="U41" s="83">
        <v>55</v>
      </c>
      <c r="V41" s="83"/>
      <c r="W41" s="84">
        <f t="shared" si="1"/>
        <v>53</v>
      </c>
    </row>
    <row r="42" spans="12:23">
      <c r="L42" s="80" t="s">
        <v>93</v>
      </c>
      <c r="M42" s="81">
        <v>0.92</v>
      </c>
      <c r="N42" s="82">
        <v>1264</v>
      </c>
      <c r="O42" s="83">
        <v>1270</v>
      </c>
      <c r="P42" s="83">
        <v>1293</v>
      </c>
      <c r="Q42" s="83"/>
      <c r="R42" s="84">
        <f t="shared" si="0"/>
        <v>1275.6666666666667</v>
      </c>
      <c r="S42" s="85">
        <v>52</v>
      </c>
      <c r="T42" s="83">
        <v>52</v>
      </c>
      <c r="U42" s="83">
        <v>55</v>
      </c>
      <c r="V42" s="83"/>
      <c r="W42" s="84">
        <f t="shared" si="1"/>
        <v>53</v>
      </c>
    </row>
    <row r="43" spans="12:23">
      <c r="L43" s="80" t="s">
        <v>93</v>
      </c>
      <c r="M43" s="81">
        <v>0.95</v>
      </c>
      <c r="N43" s="82">
        <v>1288</v>
      </c>
      <c r="O43" s="83">
        <v>1295</v>
      </c>
      <c r="P43" s="83">
        <v>1317</v>
      </c>
      <c r="Q43" s="83"/>
      <c r="R43" s="84">
        <f t="shared" si="0"/>
        <v>1300</v>
      </c>
      <c r="S43" s="85">
        <v>52</v>
      </c>
      <c r="T43" s="83">
        <v>52</v>
      </c>
      <c r="U43" s="83">
        <v>55</v>
      </c>
      <c r="V43" s="83"/>
      <c r="W43" s="84">
        <f t="shared" si="1"/>
        <v>53</v>
      </c>
    </row>
    <row r="44" spans="12:23" ht="13.5" thickBot="1">
      <c r="L44" s="86" t="s">
        <v>93</v>
      </c>
      <c r="M44" s="87">
        <v>0.99</v>
      </c>
      <c r="N44" s="88">
        <v>1331</v>
      </c>
      <c r="O44" s="89">
        <v>1335</v>
      </c>
      <c r="P44" s="89">
        <v>1361</v>
      </c>
      <c r="Q44" s="89"/>
      <c r="R44" s="90">
        <f t="shared" si="0"/>
        <v>1342.3333333333333</v>
      </c>
      <c r="S44" s="91">
        <v>52</v>
      </c>
      <c r="T44" s="89">
        <v>52</v>
      </c>
      <c r="U44" s="89">
        <v>55</v>
      </c>
      <c r="V44" s="89"/>
      <c r="W44" s="90">
        <f t="shared" si="1"/>
        <v>53</v>
      </c>
    </row>
    <row r="45" spans="12:23">
      <c r="L45" s="92" t="s">
        <v>94</v>
      </c>
      <c r="M45" s="93">
        <v>0.8</v>
      </c>
      <c r="N45" s="94">
        <v>354</v>
      </c>
      <c r="O45" s="95">
        <v>401</v>
      </c>
      <c r="P45" s="95">
        <v>442</v>
      </c>
      <c r="Q45" s="95">
        <v>462</v>
      </c>
      <c r="R45" s="96">
        <f t="shared" si="0"/>
        <v>414.75</v>
      </c>
      <c r="S45" s="97">
        <v>26</v>
      </c>
      <c r="T45" s="95">
        <v>28</v>
      </c>
      <c r="U45" s="95">
        <v>28</v>
      </c>
      <c r="V45" s="95">
        <v>31</v>
      </c>
      <c r="W45" s="96">
        <f t="shared" si="1"/>
        <v>28.25</v>
      </c>
    </row>
    <row r="46" spans="12:23">
      <c r="L46" s="98" t="s">
        <v>94</v>
      </c>
      <c r="M46" s="99">
        <v>0.82</v>
      </c>
      <c r="N46" s="100">
        <v>359</v>
      </c>
      <c r="O46" s="101">
        <v>407</v>
      </c>
      <c r="P46" s="101">
        <v>448</v>
      </c>
      <c r="Q46" s="101">
        <v>468</v>
      </c>
      <c r="R46" s="102">
        <f t="shared" si="0"/>
        <v>420.5</v>
      </c>
      <c r="S46" s="103">
        <v>26</v>
      </c>
      <c r="T46" s="101">
        <v>30</v>
      </c>
      <c r="U46" s="101">
        <v>30</v>
      </c>
      <c r="V46" s="101">
        <v>31</v>
      </c>
      <c r="W46" s="102">
        <f t="shared" si="1"/>
        <v>29.25</v>
      </c>
    </row>
    <row r="47" spans="12:23">
      <c r="L47" s="98" t="s">
        <v>94</v>
      </c>
      <c r="M47" s="99">
        <v>0.9</v>
      </c>
      <c r="N47" s="100">
        <v>668</v>
      </c>
      <c r="O47" s="101">
        <v>686</v>
      </c>
      <c r="P47" s="104"/>
      <c r="Q47" s="101"/>
      <c r="R47" s="102">
        <f t="shared" si="0"/>
        <v>677</v>
      </c>
      <c r="S47" s="103">
        <v>24</v>
      </c>
      <c r="T47" s="101">
        <v>26</v>
      </c>
      <c r="U47" s="101"/>
      <c r="V47" s="101"/>
      <c r="W47" s="102">
        <f t="shared" si="1"/>
        <v>25</v>
      </c>
    </row>
    <row r="48" spans="12:23">
      <c r="L48" s="98" t="s">
        <v>94</v>
      </c>
      <c r="M48" s="99">
        <v>0.95</v>
      </c>
      <c r="N48" s="100">
        <v>810</v>
      </c>
      <c r="O48" s="101">
        <v>828</v>
      </c>
      <c r="P48" s="104"/>
      <c r="Q48" s="101"/>
      <c r="R48" s="102">
        <f t="shared" si="0"/>
        <v>819</v>
      </c>
      <c r="S48" s="103">
        <v>25</v>
      </c>
      <c r="T48" s="101">
        <v>26</v>
      </c>
      <c r="U48" s="101"/>
      <c r="V48" s="101"/>
      <c r="W48" s="102">
        <f t="shared" si="1"/>
        <v>25.5</v>
      </c>
    </row>
    <row r="49" spans="12:23" ht="13.5" thickBot="1">
      <c r="L49" s="105" t="s">
        <v>94</v>
      </c>
      <c r="M49" s="106">
        <v>0.97</v>
      </c>
      <c r="N49" s="107">
        <v>819</v>
      </c>
      <c r="O49" s="108">
        <v>836</v>
      </c>
      <c r="P49" s="108"/>
      <c r="Q49" s="108"/>
      <c r="R49" s="109">
        <f t="shared" si="0"/>
        <v>827.5</v>
      </c>
      <c r="S49" s="110">
        <v>25</v>
      </c>
      <c r="T49" s="108">
        <v>26</v>
      </c>
      <c r="U49" s="108"/>
      <c r="V49" s="108"/>
      <c r="W49" s="109">
        <f t="shared" si="1"/>
        <v>25.5</v>
      </c>
    </row>
    <row r="50" spans="12:23">
      <c r="L50" s="111" t="s">
        <v>95</v>
      </c>
      <c r="M50" s="112">
        <v>0.8</v>
      </c>
      <c r="N50" s="113">
        <v>630</v>
      </c>
      <c r="O50" s="114"/>
      <c r="P50" s="114"/>
      <c r="Q50" s="114"/>
      <c r="R50" s="115">
        <f t="shared" si="0"/>
        <v>630</v>
      </c>
      <c r="S50" s="116">
        <v>13</v>
      </c>
      <c r="T50" s="114"/>
      <c r="U50" s="114"/>
      <c r="V50" s="114"/>
      <c r="W50" s="115">
        <f t="shared" si="1"/>
        <v>13</v>
      </c>
    </row>
    <row r="51" spans="12:23">
      <c r="L51" s="80" t="s">
        <v>95</v>
      </c>
      <c r="M51" s="81">
        <v>0.82</v>
      </c>
      <c r="N51" s="82">
        <v>639</v>
      </c>
      <c r="O51" s="83"/>
      <c r="P51" s="83"/>
      <c r="Q51" s="83"/>
      <c r="R51" s="84">
        <f t="shared" si="0"/>
        <v>639</v>
      </c>
      <c r="S51" s="85">
        <v>15</v>
      </c>
      <c r="T51" s="83"/>
      <c r="U51" s="83"/>
      <c r="V51" s="83"/>
      <c r="W51" s="84">
        <f t="shared" si="1"/>
        <v>15</v>
      </c>
    </row>
    <row r="52" spans="12:23">
      <c r="L52" s="80" t="s">
        <v>95</v>
      </c>
      <c r="M52" s="81">
        <v>0.84</v>
      </c>
      <c r="N52" s="82">
        <v>647</v>
      </c>
      <c r="O52" s="83"/>
      <c r="P52" s="83"/>
      <c r="Q52" s="83"/>
      <c r="R52" s="84">
        <f t="shared" si="0"/>
        <v>647</v>
      </c>
      <c r="S52" s="85">
        <v>16</v>
      </c>
      <c r="T52" s="83"/>
      <c r="U52" s="83"/>
      <c r="V52" s="83"/>
      <c r="W52" s="84">
        <f t="shared" si="1"/>
        <v>16</v>
      </c>
    </row>
    <row r="53" spans="12:23">
      <c r="L53" s="80" t="s">
        <v>95</v>
      </c>
      <c r="M53" s="81">
        <v>0.92</v>
      </c>
      <c r="N53" s="82">
        <v>790</v>
      </c>
      <c r="O53" s="83"/>
      <c r="P53" s="83"/>
      <c r="Q53" s="83"/>
      <c r="R53" s="84">
        <f t="shared" si="0"/>
        <v>790</v>
      </c>
      <c r="S53" s="85">
        <v>19</v>
      </c>
      <c r="T53" s="83"/>
      <c r="U53" s="83"/>
      <c r="V53" s="83"/>
      <c r="W53" s="84">
        <f t="shared" si="1"/>
        <v>19</v>
      </c>
    </row>
    <row r="54" spans="12:23">
      <c r="L54" s="80" t="s">
        <v>95</v>
      </c>
      <c r="M54" s="81">
        <v>0.94</v>
      </c>
      <c r="N54" s="82">
        <v>805</v>
      </c>
      <c r="O54" s="83"/>
      <c r="P54" s="83"/>
      <c r="Q54" s="83"/>
      <c r="R54" s="84">
        <f t="shared" si="0"/>
        <v>805</v>
      </c>
      <c r="S54" s="85">
        <v>19</v>
      </c>
      <c r="T54" s="83"/>
      <c r="U54" s="83"/>
      <c r="V54" s="83"/>
      <c r="W54" s="84">
        <f t="shared" si="1"/>
        <v>19</v>
      </c>
    </row>
    <row r="55" spans="12:23" ht="13.5" thickBot="1">
      <c r="L55" s="86" t="s">
        <v>95</v>
      </c>
      <c r="M55" s="87">
        <v>0.96</v>
      </c>
      <c r="N55" s="88">
        <v>824</v>
      </c>
      <c r="O55" s="89"/>
      <c r="P55" s="89"/>
      <c r="Q55" s="89"/>
      <c r="R55" s="90">
        <f t="shared" si="0"/>
        <v>824</v>
      </c>
      <c r="S55" s="91">
        <v>22</v>
      </c>
      <c r="T55" s="89"/>
      <c r="U55" s="89"/>
      <c r="V55" s="89"/>
      <c r="W55" s="90">
        <f t="shared" si="1"/>
        <v>22</v>
      </c>
    </row>
    <row r="56" spans="12:23">
      <c r="L56" s="117" t="s">
        <v>96</v>
      </c>
      <c r="M56" s="118">
        <v>0.8</v>
      </c>
      <c r="N56" s="119">
        <v>1182</v>
      </c>
      <c r="O56" s="120"/>
      <c r="P56" s="120"/>
      <c r="Q56" s="120"/>
      <c r="R56" s="121">
        <f t="shared" si="0"/>
        <v>1182</v>
      </c>
      <c r="S56" s="122">
        <v>52</v>
      </c>
      <c r="T56" s="120"/>
      <c r="U56" s="120"/>
      <c r="V56" s="120"/>
      <c r="W56" s="121">
        <f t="shared" si="1"/>
        <v>52</v>
      </c>
    </row>
    <row r="57" spans="12:23">
      <c r="L57" s="98" t="s">
        <v>96</v>
      </c>
      <c r="M57" s="99">
        <v>0.82</v>
      </c>
      <c r="N57" s="100">
        <v>1206</v>
      </c>
      <c r="O57" s="101"/>
      <c r="P57" s="101"/>
      <c r="Q57" s="101"/>
      <c r="R57" s="102">
        <f t="shared" si="0"/>
        <v>1206</v>
      </c>
      <c r="S57" s="103">
        <v>55</v>
      </c>
      <c r="T57" s="101"/>
      <c r="U57" s="101"/>
      <c r="V57" s="101"/>
      <c r="W57" s="102">
        <f t="shared" si="1"/>
        <v>55</v>
      </c>
    </row>
    <row r="58" spans="12:23">
      <c r="L58" s="98" t="s">
        <v>96</v>
      </c>
      <c r="M58" s="99">
        <v>0.84</v>
      </c>
      <c r="N58" s="100">
        <v>1411</v>
      </c>
      <c r="O58" s="101"/>
      <c r="P58" s="101"/>
      <c r="Q58" s="101"/>
      <c r="R58" s="102">
        <f t="shared" si="0"/>
        <v>1411</v>
      </c>
      <c r="S58" s="103">
        <v>55</v>
      </c>
      <c r="T58" s="101"/>
      <c r="U58" s="101"/>
      <c r="V58" s="101"/>
      <c r="W58" s="102">
        <f t="shared" si="1"/>
        <v>55</v>
      </c>
    </row>
    <row r="59" spans="12:23">
      <c r="L59" s="98" t="s">
        <v>96</v>
      </c>
      <c r="M59" s="99">
        <v>0.92</v>
      </c>
      <c r="N59" s="100">
        <v>2672</v>
      </c>
      <c r="O59" s="101"/>
      <c r="P59" s="101"/>
      <c r="Q59" s="101"/>
      <c r="R59" s="102">
        <f t="shared" si="0"/>
        <v>2672</v>
      </c>
      <c r="S59" s="103">
        <v>42</v>
      </c>
      <c r="T59" s="101"/>
      <c r="U59" s="101"/>
      <c r="V59" s="101"/>
      <c r="W59" s="102">
        <f t="shared" si="1"/>
        <v>42</v>
      </c>
    </row>
    <row r="60" spans="12:23">
      <c r="L60" s="98" t="s">
        <v>96</v>
      </c>
      <c r="M60" s="99">
        <v>0.94</v>
      </c>
      <c r="N60" s="100">
        <v>2827</v>
      </c>
      <c r="O60" s="101"/>
      <c r="P60" s="101"/>
      <c r="Q60" s="101"/>
      <c r="R60" s="102">
        <f t="shared" si="0"/>
        <v>2827</v>
      </c>
      <c r="S60" s="103">
        <v>42</v>
      </c>
      <c r="T60" s="101"/>
      <c r="U60" s="101"/>
      <c r="V60" s="101"/>
      <c r="W60" s="102">
        <f t="shared" si="1"/>
        <v>42</v>
      </c>
    </row>
    <row r="61" spans="12:23" ht="13.5" thickBot="1">
      <c r="L61" s="105" t="s">
        <v>96</v>
      </c>
      <c r="M61" s="106">
        <v>0.96</v>
      </c>
      <c r="N61" s="107">
        <v>2982</v>
      </c>
      <c r="O61" s="108"/>
      <c r="P61" s="108"/>
      <c r="Q61" s="108"/>
      <c r="R61" s="109">
        <f t="shared" si="0"/>
        <v>2982</v>
      </c>
      <c r="S61" s="110">
        <v>42</v>
      </c>
      <c r="T61" s="108"/>
      <c r="U61" s="108"/>
      <c r="V61" s="108"/>
      <c r="W61" s="109">
        <f t="shared" si="1"/>
        <v>42</v>
      </c>
    </row>
    <row r="62" spans="12:23" ht="15">
      <c r="M62" s="123"/>
    </row>
    <row r="63" spans="12:23" ht="15">
      <c r="N63" s="123"/>
    </row>
    <row r="64" spans="12:23" ht="15">
      <c r="N64" s="123"/>
    </row>
    <row r="65" spans="14:19" ht="15">
      <c r="N65" s="123"/>
    </row>
    <row r="66" spans="14:19" ht="15">
      <c r="N66" s="123"/>
    </row>
    <row r="67" spans="14:19" ht="15">
      <c r="N67" s="123"/>
    </row>
    <row r="68" spans="14:19" ht="15">
      <c r="N68" s="123"/>
    </row>
    <row r="69" spans="14:19" ht="15">
      <c r="N69" s="123"/>
      <c r="O69" s="124"/>
      <c r="P69" s="123"/>
      <c r="Q69" s="124"/>
      <c r="R69" s="123"/>
      <c r="S69" s="125"/>
    </row>
    <row r="70" spans="14:19" ht="15">
      <c r="N70" s="123"/>
      <c r="O70" s="124"/>
      <c r="P70" s="123"/>
      <c r="Q70" s="125"/>
      <c r="R70" s="123"/>
      <c r="S70" s="125"/>
    </row>
    <row r="71" spans="14:19" ht="15">
      <c r="N71" s="123"/>
      <c r="O71" s="124"/>
      <c r="P71" s="123"/>
      <c r="Q71" s="125"/>
      <c r="R71" s="123"/>
      <c r="S71" s="125"/>
    </row>
    <row r="72" spans="14:19" ht="15">
      <c r="N72" s="123"/>
      <c r="O72" s="124"/>
      <c r="P72" s="123"/>
      <c r="Q72" s="125"/>
      <c r="R72" s="123"/>
      <c r="S72" s="125"/>
    </row>
    <row r="73" spans="14:19" ht="15">
      <c r="N73" s="123"/>
      <c r="O73" s="124"/>
      <c r="P73" s="123"/>
      <c r="Q73" s="125"/>
      <c r="R73" s="123"/>
      <c r="S73" s="125"/>
    </row>
    <row r="74" spans="14:19" ht="15">
      <c r="N74" s="123"/>
      <c r="O74" s="124"/>
      <c r="P74" s="123"/>
      <c r="Q74" s="125"/>
      <c r="R74" s="123"/>
      <c r="S74" s="125"/>
    </row>
    <row r="75" spans="14:19" ht="15">
      <c r="N75" s="123"/>
      <c r="O75" s="124"/>
      <c r="Q75" s="125"/>
      <c r="R75" s="123"/>
      <c r="S75" s="125"/>
    </row>
    <row r="76" spans="14:19" ht="15">
      <c r="N76" s="123"/>
      <c r="O76" s="124"/>
      <c r="Q76" s="125"/>
      <c r="R76" s="123"/>
      <c r="S76" s="125"/>
    </row>
    <row r="77" spans="14:19" ht="15">
      <c r="N77" s="123"/>
      <c r="O77" s="124"/>
      <c r="Q77" s="125"/>
      <c r="R77" s="123"/>
      <c r="S77" s="125"/>
    </row>
    <row r="78" spans="14:19" ht="15">
      <c r="N78" s="123"/>
      <c r="O78" s="124"/>
      <c r="Q78" s="125"/>
      <c r="R78" s="123"/>
      <c r="S78" s="125"/>
    </row>
    <row r="84" spans="8:26" ht="32.25" customHeight="1"/>
    <row r="85" spans="8:26">
      <c r="K85" s="126"/>
      <c r="L85" s="126"/>
      <c r="M85" s="126"/>
    </row>
    <row r="88" spans="8:26">
      <c r="K88" s="126"/>
      <c r="L88" s="126"/>
      <c r="M88" s="126"/>
    </row>
    <row r="89" spans="8:26">
      <c r="H89" s="126"/>
      <c r="I89" s="126"/>
      <c r="J89" s="126"/>
      <c r="Y89" s="126"/>
      <c r="Z89" s="126"/>
    </row>
    <row r="90" spans="8:26">
      <c r="H90" s="127"/>
      <c r="I90" s="127"/>
      <c r="J90" s="127"/>
      <c r="Z90" s="126"/>
    </row>
    <row r="91" spans="8:26">
      <c r="Y91" s="126"/>
      <c r="Z91" s="126"/>
    </row>
    <row r="92" spans="8:26">
      <c r="Y92" s="126"/>
      <c r="Z92" s="126"/>
    </row>
    <row r="93" spans="8:26">
      <c r="Y93" s="126"/>
      <c r="Z93" s="126"/>
    </row>
    <row r="94" spans="8:26">
      <c r="Y94" s="126"/>
      <c r="Z94" s="126"/>
    </row>
    <row r="95" spans="8:26">
      <c r="Y95" s="126"/>
      <c r="Z95" s="126"/>
    </row>
    <row r="96" spans="8:26">
      <c r="Y96" s="126"/>
      <c r="Z96" s="126"/>
    </row>
    <row r="97" spans="14:26">
      <c r="Y97" s="126"/>
      <c r="Z97" s="126"/>
    </row>
    <row r="98" spans="14:26">
      <c r="Y98" s="126"/>
      <c r="Z98" s="126"/>
    </row>
    <row r="99" spans="14:26">
      <c r="Y99" s="126"/>
      <c r="Z99" s="126"/>
    </row>
    <row r="100" spans="14:26">
      <c r="Y100" s="126"/>
      <c r="Z100" s="126"/>
    </row>
    <row r="101" spans="14:26">
      <c r="Y101" s="126"/>
      <c r="Z101" s="126"/>
    </row>
    <row r="102" spans="14:26">
      <c r="Y102" s="126"/>
      <c r="Z102" s="126"/>
    </row>
    <row r="103" spans="14:26">
      <c r="Y103" s="126"/>
      <c r="Z103" s="126"/>
    </row>
    <row r="104" spans="14:26">
      <c r="Y104" s="126"/>
      <c r="Z104" s="126"/>
    </row>
    <row r="105" spans="14:26">
      <c r="Y105" s="126"/>
      <c r="Z105" s="126"/>
    </row>
    <row r="106" spans="14:26">
      <c r="Y106" s="126"/>
      <c r="Z106" s="126"/>
    </row>
    <row r="107" spans="14:26">
      <c r="Y107" s="126"/>
      <c r="Z107" s="126"/>
    </row>
    <row r="108" spans="14:26">
      <c r="Y108" s="126"/>
      <c r="Z108" s="126"/>
    </row>
    <row r="109" spans="14:26">
      <c r="Y109" s="126"/>
      <c r="Z109" s="126"/>
    </row>
    <row r="110" spans="14:26">
      <c r="N110" s="128"/>
      <c r="X110" s="126"/>
      <c r="Y110" s="126"/>
      <c r="Z110" s="126"/>
    </row>
    <row r="111" spans="14:26">
      <c r="N111" s="128"/>
      <c r="X111" s="126"/>
      <c r="Y111" s="126"/>
      <c r="Z111" s="126"/>
    </row>
    <row r="112" spans="14:26">
      <c r="N112" s="128"/>
      <c r="X112" s="126"/>
      <c r="Y112" s="126"/>
      <c r="Z112" s="126"/>
    </row>
    <row r="113" spans="14:26">
      <c r="N113" s="128"/>
      <c r="X113" s="126"/>
      <c r="Y113" s="126"/>
      <c r="Z113" s="126"/>
    </row>
    <row r="114" spans="14:26">
      <c r="N114" s="128"/>
      <c r="X114" s="126"/>
      <c r="Y114" s="126"/>
      <c r="Z114" s="126"/>
    </row>
    <row r="115" spans="14:26">
      <c r="N115" s="128"/>
      <c r="X115" s="126"/>
      <c r="Y115" s="126"/>
      <c r="Z115" s="126"/>
    </row>
    <row r="116" spans="14:26">
      <c r="N116" s="128"/>
      <c r="X116" s="126"/>
      <c r="Y116" s="126"/>
      <c r="Z116" s="126"/>
    </row>
    <row r="117" spans="14:26">
      <c r="N117" s="128"/>
      <c r="X117" s="126"/>
      <c r="Y117" s="126"/>
      <c r="Z117" s="126"/>
    </row>
    <row r="118" spans="14:26">
      <c r="N118" s="128"/>
      <c r="X118" s="126"/>
      <c r="Y118" s="126"/>
      <c r="Z118" s="126"/>
    </row>
    <row r="119" spans="14:26">
      <c r="N119" s="128"/>
      <c r="X119" s="126"/>
      <c r="Y119" s="126"/>
      <c r="Z119" s="126"/>
    </row>
    <row r="120" spans="14:26">
      <c r="X120" s="126"/>
      <c r="Y120" s="126"/>
      <c r="Z120" s="126"/>
    </row>
    <row r="121" spans="14:26">
      <c r="X121" s="126"/>
      <c r="Y121" s="126"/>
      <c r="Z121" s="126"/>
    </row>
    <row r="122" spans="14:26">
      <c r="X122" s="126"/>
      <c r="Y122" s="126"/>
      <c r="Z122" s="126"/>
    </row>
    <row r="123" spans="14:26">
      <c r="X123" s="126"/>
      <c r="Y123" s="126"/>
      <c r="Z123" s="126"/>
    </row>
    <row r="124" spans="14:26">
      <c r="X124" s="126"/>
      <c r="Y124" s="126"/>
      <c r="Z124" s="126"/>
    </row>
    <row r="125" spans="14:26">
      <c r="X125" s="126"/>
      <c r="Y125" s="126"/>
      <c r="Z125" s="126"/>
    </row>
    <row r="126" spans="14:26">
      <c r="X126" s="126"/>
      <c r="Y126" s="126"/>
      <c r="Z126" s="126"/>
    </row>
    <row r="127" spans="14:26">
      <c r="X127" s="126"/>
      <c r="Y127" s="126"/>
      <c r="Z127" s="126"/>
    </row>
    <row r="128" spans="14:26">
      <c r="X128" s="126"/>
      <c r="Y128" s="126"/>
      <c r="Z128" s="126"/>
    </row>
    <row r="129" spans="1:30">
      <c r="X129" s="126"/>
      <c r="Y129" s="126"/>
      <c r="Z129" s="126"/>
    </row>
    <row r="130" spans="1:30">
      <c r="X130" s="126"/>
      <c r="Y130" s="126"/>
      <c r="Z130" s="126"/>
    </row>
    <row r="131" spans="1:30" ht="13.5" thickBot="1">
      <c r="X131" s="126"/>
      <c r="Y131" s="126"/>
      <c r="Z131" s="126"/>
    </row>
    <row r="132" spans="1:30" ht="15.75" thickBot="1">
      <c r="A132" s="182" t="s">
        <v>97</v>
      </c>
      <c r="B132" s="183"/>
      <c r="C132" s="183"/>
      <c r="D132" s="183"/>
      <c r="E132" s="183"/>
      <c r="F132" s="183"/>
      <c r="G132" s="183"/>
      <c r="H132" s="183"/>
      <c r="I132" s="183"/>
      <c r="J132" s="183"/>
      <c r="K132" s="183"/>
      <c r="L132" s="183"/>
      <c r="M132" s="183"/>
      <c r="N132" s="183"/>
      <c r="O132" s="183"/>
      <c r="P132" s="183"/>
      <c r="Q132" s="183"/>
      <c r="R132" s="183"/>
      <c r="S132" s="183"/>
      <c r="T132" s="183"/>
      <c r="U132" s="183"/>
      <c r="V132" s="183"/>
      <c r="W132" s="183"/>
      <c r="X132" s="183"/>
      <c r="Y132" s="183"/>
      <c r="Z132" s="183"/>
      <c r="AA132" s="183"/>
      <c r="AB132" s="183"/>
      <c r="AC132" s="183"/>
      <c r="AD132" s="184"/>
    </row>
    <row r="133" spans="1:30">
      <c r="X133" s="126"/>
      <c r="Y133" s="126"/>
      <c r="Z133" s="126"/>
    </row>
    <row r="134" spans="1:30">
      <c r="X134" s="126"/>
      <c r="Y134" s="126"/>
      <c r="Z134" s="126"/>
    </row>
    <row r="138" spans="1:30">
      <c r="A138" s="129" t="s">
        <v>98</v>
      </c>
    </row>
    <row r="142" spans="1:30" ht="15">
      <c r="F142" s="130"/>
      <c r="H142" s="130"/>
    </row>
    <row r="143" spans="1:30" ht="15">
      <c r="F143" s="130"/>
      <c r="H143" s="130"/>
      <c r="I143" s="73" t="s">
        <v>99</v>
      </c>
    </row>
    <row r="144" spans="1:30" ht="15">
      <c r="F144" s="130"/>
      <c r="H144" s="130"/>
      <c r="I144" s="130"/>
    </row>
    <row r="145" spans="6:9" ht="15">
      <c r="F145" s="130"/>
      <c r="H145" s="130"/>
      <c r="I145" s="130"/>
    </row>
    <row r="146" spans="6:9">
      <c r="I146" s="131"/>
    </row>
    <row r="151" spans="6:9" ht="15">
      <c r="F151" s="132"/>
      <c r="G151" s="133"/>
    </row>
    <row r="152" spans="6:9">
      <c r="G152" s="133"/>
    </row>
    <row r="153" spans="6:9">
      <c r="G153" s="133"/>
    </row>
    <row r="154" spans="6:9">
      <c r="G154" s="133"/>
    </row>
    <row r="156" spans="6:9" ht="15">
      <c r="F156" s="134"/>
      <c r="G156" s="135"/>
      <c r="H156" s="135"/>
    </row>
    <row r="157" spans="6:9" ht="15">
      <c r="H157" s="136"/>
    </row>
    <row r="166" spans="20:33" ht="15">
      <c r="T166" s="137"/>
      <c r="V166" s="137"/>
      <c r="W166" s="136"/>
      <c r="X166" s="123"/>
      <c r="Y166" s="123"/>
      <c r="Z166" s="123"/>
      <c r="AA166" s="123"/>
      <c r="AB166" s="123"/>
      <c r="AC166" s="123"/>
      <c r="AD166" s="123"/>
      <c r="AE166" s="123"/>
      <c r="AF166" s="123"/>
      <c r="AG166" s="123"/>
    </row>
    <row r="167" spans="20:33" ht="15">
      <c r="T167" s="137"/>
      <c r="V167" s="137"/>
      <c r="W167" s="136"/>
      <c r="X167" s="123"/>
      <c r="Y167" s="123"/>
      <c r="Z167" s="123"/>
      <c r="AA167" s="123"/>
      <c r="AB167" s="123"/>
      <c r="AC167" s="123"/>
      <c r="AD167" s="123"/>
      <c r="AE167" s="123"/>
      <c r="AF167" s="123"/>
      <c r="AG167" s="123"/>
    </row>
    <row r="168" spans="20:33" ht="15">
      <c r="T168" s="137"/>
      <c r="V168" s="137"/>
      <c r="W168" s="136"/>
      <c r="X168" s="123"/>
      <c r="Y168" s="123"/>
      <c r="Z168" s="123"/>
      <c r="AA168" s="123"/>
      <c r="AB168" s="123"/>
      <c r="AC168" s="123"/>
      <c r="AD168" s="123"/>
      <c r="AE168" s="123"/>
      <c r="AF168" s="123"/>
      <c r="AG168" s="123"/>
    </row>
    <row r="169" spans="20:33" ht="15">
      <c r="T169" s="137"/>
      <c r="V169" s="137"/>
      <c r="W169" s="136"/>
      <c r="X169" s="123"/>
      <c r="Y169" s="123"/>
      <c r="Z169" s="123"/>
      <c r="AA169" s="123"/>
      <c r="AB169" s="123"/>
      <c r="AC169" s="123"/>
      <c r="AD169" s="123"/>
      <c r="AE169" s="123"/>
      <c r="AF169" s="123"/>
      <c r="AG169" s="123"/>
    </row>
    <row r="170" spans="20:33" ht="15">
      <c r="T170" s="137"/>
      <c r="V170" s="137"/>
      <c r="W170" s="136"/>
      <c r="X170" s="123"/>
      <c r="Y170" s="123"/>
      <c r="Z170" s="123"/>
      <c r="AA170" s="123"/>
      <c r="AB170" s="123"/>
      <c r="AC170" s="123"/>
      <c r="AD170" s="123"/>
      <c r="AE170" s="123"/>
      <c r="AF170" s="123"/>
      <c r="AG170" s="123"/>
    </row>
    <row r="171" spans="20:33" ht="15">
      <c r="T171" s="137"/>
      <c r="V171" s="137"/>
      <c r="W171" s="136"/>
      <c r="X171" s="123"/>
      <c r="Y171" s="123"/>
      <c r="Z171" s="123"/>
      <c r="AA171" s="123"/>
      <c r="AB171" s="123"/>
      <c r="AC171" s="123"/>
      <c r="AD171" s="123"/>
      <c r="AE171" s="123"/>
      <c r="AF171" s="123"/>
      <c r="AG171" s="123"/>
    </row>
    <row r="172" spans="20:33" ht="15">
      <c r="U172" s="123"/>
    </row>
    <row r="177" spans="58:66">
      <c r="BK177" s="138"/>
    </row>
    <row r="178" spans="58:66">
      <c r="BK178" s="138"/>
      <c r="BL178" s="138"/>
      <c r="BM178" s="138"/>
    </row>
    <row r="179" spans="58:66">
      <c r="BK179" s="138"/>
      <c r="BL179" s="138"/>
      <c r="BM179" s="138"/>
      <c r="BN179" s="138"/>
    </row>
    <row r="180" spans="58:66">
      <c r="BK180" s="138"/>
      <c r="BL180" s="138"/>
      <c r="BM180" s="138"/>
      <c r="BN180" s="138"/>
    </row>
    <row r="185" spans="58:66">
      <c r="BF185" s="139"/>
      <c r="BG185" s="139"/>
    </row>
    <row r="186" spans="58:66">
      <c r="BF186" s="139"/>
      <c r="BG186" s="139"/>
    </row>
    <row r="187" spans="58:66">
      <c r="BF187" s="139"/>
      <c r="BG187" s="139"/>
    </row>
    <row r="194" spans="2:10">
      <c r="J194" s="125"/>
    </row>
    <row r="195" spans="2:10" ht="15">
      <c r="B195" s="136"/>
      <c r="D195" s="125"/>
    </row>
    <row r="196" spans="2:10" ht="15">
      <c r="B196" s="136"/>
      <c r="D196" s="125"/>
    </row>
    <row r="197" spans="2:10" ht="15">
      <c r="B197" s="136"/>
      <c r="D197" s="125"/>
    </row>
    <row r="198" spans="2:10" ht="15">
      <c r="B198" s="136"/>
      <c r="D198" s="125"/>
    </row>
    <row r="332" spans="7:7" ht="15">
      <c r="G332" s="123"/>
    </row>
  </sheetData>
  <mergeCells count="4">
    <mergeCell ref="L37:M37"/>
    <mergeCell ref="N37:R37"/>
    <mergeCell ref="S37:W37"/>
    <mergeCell ref="A132:AD132"/>
  </mergeCells>
  <pageMargins left="0.7" right="0.7" top="0.75" bottom="0.75" header="0.3" footer="0.3"/>
  <pageSetup orientation="portrait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Measure Cost Summary</vt:lpstr>
      <vt:lpstr>Category</vt:lpstr>
      <vt:lpstr>Sm Storage &amp; Tankless Product $</vt:lpstr>
      <vt:lpstr>Sm Storage &amp; Tankless Labor $</vt:lpstr>
      <vt:lpstr>L Storage&amp;Boiler Labor&amp;Instal $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Mendoza, Matthew D</dc:creator>
  <cp:lastModifiedBy>Mendoza, Matthew D</cp:lastModifiedBy>
  <dcterms:created xsi:type="dcterms:W3CDTF">2018-10-12T16:57:29Z</dcterms:created>
  <dcterms:modified xsi:type="dcterms:W3CDTF">2018-10-16T18:02:09Z</dcterms:modified>
</cp:coreProperties>
</file>