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filterPrivacy="1"/>
  <xr:revisionPtr revIDLastSave="0" documentId="13_ncr:1_{4C3E2DF4-FB40-4D8F-AFFE-CD23B0096C4A}" xr6:coauthVersionLast="45" xr6:coauthVersionMax="45" xr10:uidLastSave="{00000000-0000-0000-0000-000000000000}"/>
  <bookViews>
    <workbookView xWindow="-13980" yWindow="-16320" windowWidth="29040" windowHeight="15840" xr2:uid="{00000000-000D-0000-FFFF-FFFF00000000}"/>
  </bookViews>
  <sheets>
    <sheet name="Cost Summary" sheetId="2" r:id="rId1"/>
    <sheet name="Heater to Price Mapping" sheetId="6" r:id="rId2"/>
    <sheet name="Generator kW to Heater Mapping" sheetId="3" r:id="rId3"/>
    <sheet name="RS Means Labor Cost" sheetId="7" r:id="rId4"/>
    <sheet name="References" sheetId="5" r:id="rId5"/>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0" i="6" l="1"/>
  <c r="C21" i="6"/>
  <c r="C4" i="2" l="1"/>
  <c r="W20" i="7" l="1"/>
  <c r="D7" i="2" s="1"/>
  <c r="D21" i="6"/>
  <c r="D20" i="6"/>
  <c r="D4" i="2" l="1"/>
  <c r="G4" i="2" s="1"/>
  <c r="D5" i="2"/>
  <c r="G5" i="2" s="1"/>
  <c r="D6" i="2"/>
  <c r="G6" i="2" s="1"/>
  <c r="G7" i="2"/>
  <c r="C6" i="2" l="1"/>
  <c r="E6" i="2" s="1"/>
  <c r="C5" i="2"/>
  <c r="E5" i="2" s="1"/>
  <c r="F7" i="2"/>
  <c r="H7" i="2" s="1"/>
  <c r="F6" i="2"/>
  <c r="H6" i="2" s="1"/>
  <c r="F5" i="2"/>
  <c r="H5" i="2" s="1"/>
  <c r="F4" i="2"/>
  <c r="H4" i="2" s="1"/>
  <c r="I4" i="2" s="1"/>
  <c r="E4" i="2"/>
  <c r="I5" i="2" l="1"/>
  <c r="I6" i="2"/>
  <c r="C7" i="2"/>
  <c r="E7" i="2" l="1"/>
  <c r="I7" i="2" s="1"/>
</calcChain>
</file>

<file path=xl/sharedStrings.xml><?xml version="1.0" encoding="utf-8"?>
<sst xmlns="http://schemas.openxmlformats.org/spreadsheetml/2006/main" count="252" uniqueCount="108">
  <si>
    <t>Updated Cost from HotStart</t>
  </si>
  <si>
    <t>200-799 kW</t>
  </si>
  <si>
    <t>800-1099 kW</t>
  </si>
  <si>
    <t>1100-2500 kW</t>
  </si>
  <si>
    <t>Capacity of the Generator</t>
  </si>
  <si>
    <t>Base Cost (Thermosiphon Heater) ($)</t>
  </si>
  <si>
    <t>Measure Cost (Forced Circulation Heater) ($)</t>
  </si>
  <si>
    <t>Engine Manufacturer</t>
  </si>
  <si>
    <t>Engine Model</t>
  </si>
  <si>
    <t>Engine Displacement</t>
  </si>
  <si>
    <t>Detroit Diesel/MTU</t>
  </si>
  <si>
    <t>16V4000G83L</t>
  </si>
  <si>
    <t>76.3L</t>
  </si>
  <si>
    <t>12kW CSM</t>
  </si>
  <si>
    <t>Mitsubishi</t>
  </si>
  <si>
    <t>S16R-Y2PTAW2-1</t>
  </si>
  <si>
    <t>64.5L</t>
  </si>
  <si>
    <t>9kW CSM</t>
  </si>
  <si>
    <t>N/A</t>
  </si>
  <si>
    <t>65.4L</t>
  </si>
  <si>
    <t>S12R-Y2PTAW-1</t>
  </si>
  <si>
    <t>49.0L</t>
  </si>
  <si>
    <t>6kW CSM or CKM</t>
  </si>
  <si>
    <t>37.1L</t>
  </si>
  <si>
    <t>6kW CSM or 5KW CKM</t>
  </si>
  <si>
    <t>33.9L</t>
  </si>
  <si>
    <t>Perkins</t>
  </si>
  <si>
    <t>18.1L</t>
  </si>
  <si>
    <t>3kW CSM or 2.5kW CTM or 3kW CKM</t>
  </si>
  <si>
    <t>4kW CL/SL</t>
  </si>
  <si>
    <t>15.2L</t>
  </si>
  <si>
    <t>3kW CL/SL</t>
  </si>
  <si>
    <t>12.5L</t>
  </si>
  <si>
    <t>2.5kW CTM</t>
  </si>
  <si>
    <t>2.5kW CB/SB</t>
  </si>
  <si>
    <t>Iveco/FPT</t>
  </si>
  <si>
    <t>12.9L</t>
  </si>
  <si>
    <t>10.3L</t>
  </si>
  <si>
    <t>1.5kW CTM</t>
  </si>
  <si>
    <t>1.8kW 2kW TPS</t>
  </si>
  <si>
    <t>8.7L</t>
  </si>
  <si>
    <t>2kW CB/SB</t>
  </si>
  <si>
    <t>6.7L</t>
  </si>
  <si>
    <t>1kW CTM</t>
  </si>
  <si>
    <t>1.5kW TPS</t>
  </si>
  <si>
    <t>4.5L</t>
  </si>
  <si>
    <t>Generac</t>
  </si>
  <si>
    <t>3.4L</t>
  </si>
  <si>
    <t>2.4L</t>
  </si>
  <si>
    <t>-</t>
  </si>
  <si>
    <t>Capacity of Generator (kW)</t>
  </si>
  <si>
    <t>40, 50, 60 &amp; 80</t>
  </si>
  <si>
    <t>TPS101GT8-000</t>
  </si>
  <si>
    <t>TPS101GT10-000</t>
  </si>
  <si>
    <t>TPS101GT12-000</t>
  </si>
  <si>
    <t>100, 130, 150 &amp; 175</t>
  </si>
  <si>
    <t>TPS151GT8-000</t>
  </si>
  <si>
    <t>TPS151GT10-000</t>
  </si>
  <si>
    <t>TPS151GT12-000</t>
  </si>
  <si>
    <t>200, 250 &amp; 300</t>
  </si>
  <si>
    <t>TPS181GT8-000</t>
  </si>
  <si>
    <t>TPS181GT10-000</t>
  </si>
  <si>
    <t>TPS181GT12-000</t>
  </si>
  <si>
    <t>300, 350 &amp; 400</t>
  </si>
  <si>
    <t>Thermosiphon Heater</t>
  </si>
  <si>
    <t>Forced Circulation Heater Model No.</t>
  </si>
  <si>
    <t>Thermosiphon Heater Model No.</t>
  </si>
  <si>
    <t>CTM10110-N00</t>
  </si>
  <si>
    <t>List of Prices for Heater ($)</t>
  </si>
  <si>
    <t>CTM15110-N00</t>
  </si>
  <si>
    <t>CTM25110-N00</t>
  </si>
  <si>
    <t>CSM10608-000</t>
  </si>
  <si>
    <t>Forced Circulation Heater</t>
  </si>
  <si>
    <t>500W TPS</t>
  </si>
  <si>
    <t>1000W TPS</t>
  </si>
  <si>
    <r>
      <t>Recommended Forced Circulation heater</t>
    </r>
    <r>
      <rPr>
        <b/>
        <vertAlign val="superscript"/>
        <sz val="11"/>
        <color theme="1"/>
        <rFont val="Calibri"/>
        <family val="2"/>
        <scheme val="minor"/>
      </rPr>
      <t>2</t>
    </r>
  </si>
  <si>
    <r>
      <t>Two 3Kw CL/SL</t>
    </r>
    <r>
      <rPr>
        <vertAlign val="superscript"/>
        <sz val="11"/>
        <color theme="1"/>
        <rFont val="Calibri"/>
        <family val="2"/>
        <scheme val="minor"/>
      </rPr>
      <t>1</t>
    </r>
  </si>
  <si>
    <r>
      <t>Two 4kW CL/SL</t>
    </r>
    <r>
      <rPr>
        <vertAlign val="superscript"/>
        <sz val="11"/>
        <color theme="1"/>
        <rFont val="Calibri"/>
        <family val="2"/>
        <scheme val="minor"/>
      </rPr>
      <t>1</t>
    </r>
  </si>
  <si>
    <t>Two 4kW CL/SL1</t>
  </si>
  <si>
    <r>
      <t>Two 5kW CL/SL</t>
    </r>
    <r>
      <rPr>
        <vertAlign val="superscript"/>
        <sz val="11"/>
        <color theme="1"/>
        <rFont val="Calibri"/>
        <family val="2"/>
        <scheme val="minor"/>
      </rPr>
      <t>1</t>
    </r>
  </si>
  <si>
    <r>
      <t>Engine kW</t>
    </r>
    <r>
      <rPr>
        <b/>
        <vertAlign val="superscript"/>
        <sz val="11"/>
        <color theme="1"/>
        <rFont val="Calibri"/>
        <family val="2"/>
        <scheme val="minor"/>
      </rPr>
      <t>4</t>
    </r>
  </si>
  <si>
    <t>1) The different model numbers for each wattage of heater has been obtained from Hotstart product catalog 
and heater spec sheets. The pdf files have been attached in the next tab, for any additional spec sheets please refer to https://www.hotstart.com/en/home/resources/catalogs/.</t>
  </si>
  <si>
    <t>Incremental Measure Cost ($)</t>
  </si>
  <si>
    <t>1 &amp; 120</t>
  </si>
  <si>
    <t>1 &amp; 208</t>
  </si>
  <si>
    <t>Phase and Volts</t>
  </si>
  <si>
    <r>
      <t>Thermosiphon Option</t>
    </r>
    <r>
      <rPr>
        <b/>
        <vertAlign val="superscript"/>
        <sz val="11"/>
        <color theme="1"/>
        <rFont val="Calibri"/>
        <family val="2"/>
        <scheme val="minor"/>
      </rPr>
      <t>2,5</t>
    </r>
  </si>
  <si>
    <t>1) Engines with capacities between 33.9L and 76.3L may require two thermosiphon heaters, one on each bank. The cost considered in this analysis is for a per-unit generator basis as per the workpaper.
2) The above recommendations were provided by a Sales Engineer from HotStart.
3) The phase and voltage requirements for each application must be verified. The prices considered here for each heater suggestion is for Single Phase and 120/208 Volts models.
4) The mapping of Liters to Engine kW is from engine manufacturer websites like Generac and Kohler.
5) The CL/SL and CB/SB forced circulation heater models considered here are without thermostats.</t>
  </si>
  <si>
    <r>
      <t xml:space="preserve">Other Thermosiphon Option </t>
    </r>
    <r>
      <rPr>
        <b/>
        <vertAlign val="superscript"/>
        <sz val="11"/>
        <color theme="1"/>
        <rFont val="Calibri"/>
        <family val="2"/>
        <scheme val="minor"/>
      </rPr>
      <t>5</t>
    </r>
  </si>
  <si>
    <t>37-199 kW</t>
  </si>
  <si>
    <t>Base Case Labor Cost</t>
  </si>
  <si>
    <t>Measure Labor Cost</t>
  </si>
  <si>
    <t>Total Base Cost</t>
  </si>
  <si>
    <t>Cost Calculation Methodology</t>
  </si>
  <si>
    <t>SB120110-200</t>
  </si>
  <si>
    <t>CB120110-200</t>
  </si>
  <si>
    <t>CB125110-200</t>
  </si>
  <si>
    <t>SB122110-200</t>
  </si>
  <si>
    <t>CL130810-200</t>
  </si>
  <si>
    <t>SL130810-200</t>
  </si>
  <si>
    <t>CL140810-200</t>
  </si>
  <si>
    <t>SL140810-200</t>
  </si>
  <si>
    <t xml:space="preserve">The labor cost is from RSMean Data Year 2020 Quarter 3 Union Labar rate for Electrician ($91.35). This rate was coupled with the labor hours (2.286) for installing a 2 HP size 00 motor, Magnetic FVNR with enclosures and heaters (Line Number 262419400080) - RS Means 2020 Q3. Based on discussion with HotStart®, installing the thermosiphon and circulating block heaters typically takes couple of hours and there is no variation in the installation times. </t>
  </si>
  <si>
    <t>Labor Rate for Electrician</t>
  </si>
  <si>
    <t>Est. Labor Hours</t>
  </si>
  <si>
    <t>Total Baseline/Measure Labor Cost</t>
  </si>
  <si>
    <t>Total Measure Cost</t>
  </si>
  <si>
    <t xml:space="preserve">The updated base and measure equipment costs were obtained in 2020 from HotStart®, a major equipment manufacturer for engine heaters who supply components to generator companies like Quinn, CAT and Cummins.  The following is the step by step methodology used to calculate the baseline and measure costs from the data provided by HotStart®.
• HotStart® representative provided a list of recommended thermosiphon and forced circulation heater models corresponding to engine displacement in liters ranging from 2.4 L and 76.3 L.
•  These engine displacements in liters are converted to generator capacities in kW using manufacturer websites like Generac and Kohler.  The range of generator capacities after the conversion is 30 kW to 2500 kW. These conversions were reviewed with the HotStart® representative. 
• The engine heaters are designed for different voltages, phases, frequencies and features based on the application. Some variations in features include with-thermostats, adjustable thermostats and without thermostats. A detailed listing of all the different specifications is provided in the References tab of the Cost Analysis attachment.
• Pricing information for a variety of HotStart® thermosiphon models was provided. However, for the forced circulation heaters, cost data was available for a few recommended models listed below - 
Backup Generator 40 to 600 kW – Single phase and 120 Volts
Backup Generator 750 to 2000 kW – Single phase and 208 Volts
Backup Generator 2500 kW – Three phase and 208 Volts
• To provide an accurate cost analysis, the above forced circulation heater models were compared with the thermosiphon counterparts having the same features.
• The thermosiphon heaters for generators above 350 kW are assumed to be the with-power cord and without-thermostat models.
• The average price for the base and measure equipment was calculated for the (4) categories of the generator capacities identified for measure savings. 
• Per HotStart representative, there are few if not none thermosiphon (baseline) models available for higher capacity generators.Typically, the customers would use a multiple lower capacity thermosiphon heaters for high capacity generators to maintain temperature or for redunancy in case of failure. This approach resulted in a negative IMC for the larger generator sizes and these measures were removed from the workpaper.  
• HotStart® representative was not aware of the concept of properly sized and undersized thermosiphon heaters as defined in the calculation methodology. It is assumed that the base case cost is the same for properly sized and undersized. There is no under sizing of the forced circulating heater. Hence, measure cost will always be properly sized circulating block heater. 
The labor cost is from RSMean Data Year 2020 Quarter 3 Union Labar rate for Electrician ($91.35). This rate was coupled with the labor hours (2.286) for installing a 2 HP size 00 motor, Magnetic FVNR with enclosures and heaters (Line Number 262419400080) - RS Means 2020 Q3. Based on discussion with HotStart®, installing the thermosiphon and circulating block heaters typically takes couple of hours and there is no variation in the installation times.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</si>
</sst>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164" formatCode="&quot;$&quot;#,##0.00"/>
  </numFmts>
  <fonts count="8"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b/>
      <sz val="11"/>
      <name val="Calibri"/>
      <family val="2"/>
      <scheme val="minor"/>
    </font>
    <font>
      <sz val="11"/>
      <name val="Calibri"/>
      <family val="2"/>
      <scheme val="minor"/>
    </font>
    <font>
      <b/>
      <vertAlign val="superscript"/>
      <sz val="11"/>
      <color theme="1"/>
      <name val="Calibri"/>
      <family val="2"/>
      <scheme val="minor"/>
    </font>
    <font>
      <vertAlign val="superscript"/>
      <sz val="11"/>
      <color theme="1"/>
      <name val="Calibri"/>
      <family val="2"/>
      <scheme val="minor"/>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44" fontId="1" fillId="0" borderId="0" applyFont="0" applyFill="0" applyBorder="0" applyAlignment="0" applyProtection="0"/>
  </cellStyleXfs>
  <cellXfs count="42">
    <xf numFmtId="0" fontId="0" fillId="0" borderId="0" xfId="0"/>
    <xf numFmtId="0" fontId="2" fillId="0" borderId="0" xfId="0" applyFont="1"/>
    <xf numFmtId="0" fontId="1" fillId="0" borderId="0" xfId="0" applyFont="1"/>
    <xf numFmtId="0" fontId="1" fillId="0" borderId="1" xfId="0" applyFont="1" applyBorder="1"/>
    <xf numFmtId="0" fontId="0" fillId="0" borderId="1" xfId="0" applyBorder="1" applyAlignment="1">
      <alignment horizontal="center"/>
    </xf>
    <xf numFmtId="0" fontId="0" fillId="0" borderId="1" xfId="0" applyBorder="1" applyAlignment="1">
      <alignment horizontal="center" vertical="center"/>
    </xf>
    <xf numFmtId="0" fontId="3" fillId="0" borderId="1" xfId="0" applyFont="1" applyBorder="1" applyAlignment="1">
      <alignment horizontal="center"/>
    </xf>
    <xf numFmtId="0" fontId="4" fillId="0" borderId="1" xfId="0" applyFont="1" applyBorder="1"/>
    <xf numFmtId="0" fontId="5" fillId="0" borderId="1" xfId="0" applyFont="1" applyBorder="1" applyAlignment="1">
      <alignment horizontal="center"/>
    </xf>
    <xf numFmtId="0" fontId="5" fillId="0" borderId="1" xfId="0" applyFont="1" applyBorder="1"/>
    <xf numFmtId="0" fontId="0" fillId="0" borderId="0" xfId="0" applyFont="1"/>
    <xf numFmtId="0" fontId="3" fillId="0" borderId="1" xfId="0" applyFont="1" applyFill="1" applyBorder="1" applyAlignment="1">
      <alignment horizontal="center" wrapText="1"/>
    </xf>
    <xf numFmtId="0" fontId="4" fillId="0" borderId="1" xfId="0" applyFont="1" applyFill="1" applyBorder="1"/>
    <xf numFmtId="0" fontId="0" fillId="0" borderId="0" xfId="0"/>
    <xf numFmtId="0" fontId="0" fillId="0" borderId="1" xfId="0" applyFont="1" applyBorder="1"/>
    <xf numFmtId="0" fontId="3" fillId="0" borderId="1" xfId="0" applyFont="1" applyBorder="1" applyAlignment="1">
      <alignment wrapText="1"/>
    </xf>
    <xf numFmtId="0" fontId="1" fillId="0" borderId="0" xfId="0" applyFont="1" applyAlignment="1">
      <alignment wrapText="1"/>
    </xf>
    <xf numFmtId="0" fontId="0" fillId="0" borderId="0" xfId="0" applyAlignment="1">
      <alignment wrapText="1"/>
    </xf>
    <xf numFmtId="44" fontId="0" fillId="0" borderId="1" xfId="1" applyNumberFormat="1" applyFont="1" applyBorder="1"/>
    <xf numFmtId="44" fontId="3" fillId="0" borderId="1" xfId="1" applyNumberFormat="1" applyFont="1" applyBorder="1"/>
    <xf numFmtId="44" fontId="1" fillId="0" borderId="1" xfId="1" applyNumberFormat="1" applyFont="1" applyBorder="1" applyAlignment="1">
      <alignment horizontal="center"/>
    </xf>
    <xf numFmtId="44" fontId="1" fillId="0" borderId="1" xfId="1" applyNumberFormat="1" applyFont="1" applyBorder="1" applyAlignment="1">
      <alignment horizontal="center" wrapText="1"/>
    </xf>
    <xf numFmtId="0" fontId="0" fillId="0" borderId="1" xfId="1" applyNumberFormat="1" applyFont="1" applyBorder="1" applyAlignment="1">
      <alignment horizontal="center"/>
    </xf>
    <xf numFmtId="44" fontId="2" fillId="0" borderId="1" xfId="1" applyNumberFormat="1" applyFont="1" applyBorder="1" applyAlignment="1">
      <alignment horizontal="center" wrapText="1"/>
    </xf>
    <xf numFmtId="164" fontId="5" fillId="0" borderId="1" xfId="0" applyNumberFormat="1" applyFont="1" applyBorder="1" applyAlignment="1">
      <alignment horizontal="center"/>
    </xf>
    <xf numFmtId="0" fontId="5" fillId="0" borderId="0" xfId="0" applyFont="1" applyAlignment="1">
      <alignment vertical="top"/>
    </xf>
    <xf numFmtId="0" fontId="5" fillId="0" borderId="0" xfId="0" applyFont="1"/>
    <xf numFmtId="0" fontId="4" fillId="0" borderId="1" xfId="0" applyFont="1" applyBorder="1" applyAlignment="1">
      <alignment vertical="top"/>
    </xf>
    <xf numFmtId="0" fontId="5" fillId="0" borderId="1" xfId="0" applyFont="1" applyBorder="1" applyAlignment="1">
      <alignment horizontal="center" vertical="top"/>
    </xf>
    <xf numFmtId="0" fontId="5" fillId="2" borderId="1" xfId="0" applyFont="1" applyFill="1" applyBorder="1" applyAlignment="1">
      <alignment horizontal="center"/>
    </xf>
    <xf numFmtId="164" fontId="5" fillId="2" borderId="1" xfId="0" applyNumberFormat="1" applyFont="1" applyFill="1" applyBorder="1" applyAlignment="1">
      <alignment horizontal="center"/>
    </xf>
    <xf numFmtId="0" fontId="5" fillId="2" borderId="1" xfId="0" applyFont="1" applyFill="1" applyBorder="1"/>
    <xf numFmtId="164" fontId="5" fillId="0" borderId="0" xfId="0" applyNumberFormat="1" applyFont="1"/>
    <xf numFmtId="0" fontId="0" fillId="0" borderId="0" xfId="0" applyFont="1" applyAlignment="1">
      <alignment horizontal="left" vertical="top" wrapText="1"/>
    </xf>
    <xf numFmtId="0" fontId="0" fillId="0" borderId="0" xfId="0" applyFont="1" applyAlignment="1">
      <alignment horizontal="left" vertical="top"/>
    </xf>
    <xf numFmtId="0" fontId="5" fillId="0" borderId="2" xfId="0" applyFont="1" applyBorder="1" applyAlignment="1">
      <alignment horizontal="center"/>
    </xf>
    <xf numFmtId="0" fontId="5" fillId="0" borderId="0" xfId="0" applyFont="1" applyBorder="1" applyAlignment="1">
      <alignment horizontal="center"/>
    </xf>
    <xf numFmtId="0" fontId="5" fillId="0" borderId="0" xfId="0" applyFont="1" applyAlignment="1">
      <alignment horizontal="left" vertical="top" wrapText="1"/>
    </xf>
    <xf numFmtId="0" fontId="0" fillId="0" borderId="0" xfId="0" applyAlignment="1">
      <alignment vertical="top" wrapText="1"/>
    </xf>
    <xf numFmtId="0" fontId="0" fillId="0" borderId="0" xfId="0" applyAlignment="1">
      <alignment horizontal="left" vertical="center" wrapText="1"/>
    </xf>
    <xf numFmtId="0" fontId="0" fillId="0" borderId="1" xfId="0" applyBorder="1" applyAlignment="1">
      <alignment horizontal="left"/>
    </xf>
    <xf numFmtId="0" fontId="3" fillId="0" borderId="1" xfId="0" applyFont="1" applyBorder="1" applyAlignment="1">
      <alignment horizontal="left"/>
    </xf>
  </cellXfs>
  <cellStyles count="2">
    <cellStyle name="Currency"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21</xdr:row>
      <xdr:rowOff>38100</xdr:rowOff>
    </xdr:from>
    <xdr:to>
      <xdr:col>22</xdr:col>
      <xdr:colOff>341131</xdr:colOff>
      <xdr:row>41</xdr:row>
      <xdr:rowOff>10583</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0" y="4038600"/>
          <a:ext cx="14237048" cy="3782483"/>
        </a:xfrm>
        <a:prstGeom prst="rect">
          <a:avLst/>
        </a:prstGeom>
      </xdr:spPr>
    </xdr:pic>
    <xdr:clientData/>
  </xdr:twoCellAnchor>
  <xdr:twoCellAnchor editAs="oneCell">
    <xdr:from>
      <xdr:col>0</xdr:col>
      <xdr:colOff>1</xdr:colOff>
      <xdr:row>0</xdr:row>
      <xdr:rowOff>0</xdr:rowOff>
    </xdr:from>
    <xdr:to>
      <xdr:col>23</xdr:col>
      <xdr:colOff>217715</xdr:colOff>
      <xdr:row>16</xdr:row>
      <xdr:rowOff>543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2"/>
        <a:stretch>
          <a:fillRect/>
        </a:stretch>
      </xdr:blipFill>
      <xdr:spPr>
        <a:xfrm>
          <a:off x="1" y="0"/>
          <a:ext cx="14801850" cy="30485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400050</xdr:colOff>
          <xdr:row>33</xdr:row>
          <xdr:rowOff>0</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0</xdr:row>
          <xdr:rowOff>0</xdr:rowOff>
        </xdr:from>
        <xdr:to>
          <xdr:col>15</xdr:col>
          <xdr:colOff>400050</xdr:colOff>
          <xdr:row>33</xdr:row>
          <xdr:rowOff>0</xdr:rowOff>
        </xdr:to>
        <xdr:sp macro="" textlink="">
          <xdr:nvSpPr>
            <xdr:cNvPr id="5124" name="Object 4" hidden="1">
              <a:extLst>
                <a:ext uri="{63B3BB69-23CF-44E3-9099-C40C66FF867C}">
                  <a14:compatExt spid="_x0000_s5124"/>
                </a:ext>
                <a:ext uri="{FF2B5EF4-FFF2-40B4-BE49-F238E27FC236}">
                  <a16:creationId xmlns:a16="http://schemas.microsoft.com/office/drawing/2014/main" id="{00000000-0008-0000-0400-000004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0</xdr:row>
          <xdr:rowOff>0</xdr:rowOff>
        </xdr:from>
        <xdr:to>
          <xdr:col>23</xdr:col>
          <xdr:colOff>400050</xdr:colOff>
          <xdr:row>33</xdr:row>
          <xdr:rowOff>0</xdr:rowOff>
        </xdr:to>
        <xdr:sp macro="" textlink="">
          <xdr:nvSpPr>
            <xdr:cNvPr id="5125" name="Object 5" hidden="1">
              <a:extLst>
                <a:ext uri="{63B3BB69-23CF-44E3-9099-C40C66FF867C}">
                  <a14:compatExt spid="_x0000_s5125"/>
                </a:ext>
                <a:ext uri="{FF2B5EF4-FFF2-40B4-BE49-F238E27FC236}">
                  <a16:creationId xmlns:a16="http://schemas.microsoft.com/office/drawing/2014/main" id="{00000000-0008-0000-0400-000005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0</xdr:row>
          <xdr:rowOff>0</xdr:rowOff>
        </xdr:from>
        <xdr:to>
          <xdr:col>31</xdr:col>
          <xdr:colOff>400050</xdr:colOff>
          <xdr:row>33</xdr:row>
          <xdr:rowOff>0</xdr:rowOff>
        </xdr:to>
        <xdr:sp macro="" textlink="">
          <xdr:nvSpPr>
            <xdr:cNvPr id="5128" name="Object 8" hidden="1">
              <a:extLst>
                <a:ext uri="{63B3BB69-23CF-44E3-9099-C40C66FF867C}">
                  <a14:compatExt spid="_x0000_s5128"/>
                </a:ext>
                <a:ext uri="{FF2B5EF4-FFF2-40B4-BE49-F238E27FC236}">
                  <a16:creationId xmlns:a16="http://schemas.microsoft.com/office/drawing/2014/main" id="{00000000-0008-0000-0400-000008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0</xdr:row>
          <xdr:rowOff>0</xdr:rowOff>
        </xdr:from>
        <xdr:to>
          <xdr:col>39</xdr:col>
          <xdr:colOff>400050</xdr:colOff>
          <xdr:row>33</xdr:row>
          <xdr:rowOff>0</xdr:rowOff>
        </xdr:to>
        <xdr:sp macro="" textlink="">
          <xdr:nvSpPr>
            <xdr:cNvPr id="5129" name="Object 9" hidden="1">
              <a:extLst>
                <a:ext uri="{63B3BB69-23CF-44E3-9099-C40C66FF867C}">
                  <a14:compatExt spid="_x0000_s5129"/>
                </a:ext>
                <a:ext uri="{FF2B5EF4-FFF2-40B4-BE49-F238E27FC236}">
                  <a16:creationId xmlns:a16="http://schemas.microsoft.com/office/drawing/2014/main" id="{00000000-0008-0000-0400-000009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7.emf"/><Relationship Id="rId3" Type="http://schemas.openxmlformats.org/officeDocument/2006/relationships/vmlDrawing" Target="../drawings/vmlDrawing1.vml"/><Relationship Id="rId7" Type="http://schemas.openxmlformats.org/officeDocument/2006/relationships/image" Target="../media/image4.emf"/><Relationship Id="rId12" Type="http://schemas.openxmlformats.org/officeDocument/2006/relationships/oleObject" Target="../embeddings/oleObject5.bin"/><Relationship Id="rId2" Type="http://schemas.openxmlformats.org/officeDocument/2006/relationships/drawing" Target="../drawings/drawing2.xml"/><Relationship Id="rId1" Type="http://schemas.openxmlformats.org/officeDocument/2006/relationships/printerSettings" Target="../printerSettings/printerSettings4.bin"/><Relationship Id="rId6" Type="http://schemas.openxmlformats.org/officeDocument/2006/relationships/oleObject" Target="../embeddings/oleObject2.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5.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J31"/>
  <sheetViews>
    <sheetView tabSelected="1" zoomScaleNormal="100" workbookViewId="0">
      <selection activeCell="L11" sqref="L11"/>
    </sheetView>
  </sheetViews>
  <sheetFormatPr defaultRowHeight="15" x14ac:dyDescent="0.25"/>
  <cols>
    <col min="2" max="2" width="25.85546875" bestFit="1" customWidth="1"/>
    <col min="3" max="3" width="19" customWidth="1"/>
    <col min="4" max="5" width="15.42578125" style="13" customWidth="1"/>
    <col min="6" max="6" width="22.5703125" customWidth="1"/>
    <col min="7" max="7" width="13.5703125" style="13" customWidth="1"/>
    <col min="8" max="8" width="16.140625" style="13" customWidth="1"/>
    <col min="9" max="9" width="17.42578125" style="17" customWidth="1"/>
    <col min="10" max="10" width="29.28515625" bestFit="1" customWidth="1"/>
  </cols>
  <sheetData>
    <row r="2" spans="2:10" x14ac:dyDescent="0.25">
      <c r="B2" s="1" t="s">
        <v>0</v>
      </c>
      <c r="C2" s="2"/>
      <c r="D2" s="2"/>
      <c r="E2" s="2"/>
      <c r="F2" s="2"/>
      <c r="G2" s="2"/>
      <c r="H2" s="2"/>
      <c r="I2" s="16"/>
      <c r="J2" s="2"/>
    </row>
    <row r="3" spans="2:10" s="17" customFormat="1" ht="45" x14ac:dyDescent="0.25">
      <c r="B3" s="15" t="s">
        <v>4</v>
      </c>
      <c r="C3" s="15" t="s">
        <v>5</v>
      </c>
      <c r="D3" s="15" t="s">
        <v>90</v>
      </c>
      <c r="E3" s="15" t="s">
        <v>92</v>
      </c>
      <c r="F3" s="15" t="s">
        <v>6</v>
      </c>
      <c r="G3" s="15" t="s">
        <v>91</v>
      </c>
      <c r="H3" s="15" t="s">
        <v>106</v>
      </c>
      <c r="I3" s="11" t="s">
        <v>82</v>
      </c>
      <c r="J3" s="16"/>
    </row>
    <row r="4" spans="2:10" x14ac:dyDescent="0.25">
      <c r="B4" s="14" t="s">
        <v>89</v>
      </c>
      <c r="C4" s="20">
        <f>AVERAGE('Heater to Price Mapping'!C3:C8)</f>
        <v>201.25</v>
      </c>
      <c r="D4" s="20">
        <f>'RS Means Labor Cost'!$W$20</f>
        <v>208.8261</v>
      </c>
      <c r="E4" s="20">
        <f>C4+D4</f>
        <v>410.0761</v>
      </c>
      <c r="F4" s="20">
        <f>'Heater to Price Mapping'!H3</f>
        <v>700</v>
      </c>
      <c r="G4" s="20">
        <f>D4</f>
        <v>208.8261</v>
      </c>
      <c r="H4" s="20">
        <f>F4+G4</f>
        <v>908.8261</v>
      </c>
      <c r="I4" s="21">
        <f>H4-E4</f>
        <v>498.75</v>
      </c>
      <c r="J4" s="2"/>
    </row>
    <row r="5" spans="2:10" x14ac:dyDescent="0.25">
      <c r="B5" s="3" t="s">
        <v>1</v>
      </c>
      <c r="C5" s="20">
        <f>AVERAGE('Heater to Price Mapping'!C9:C21)</f>
        <v>717.34846153846149</v>
      </c>
      <c r="D5" s="20">
        <f>'RS Means Labor Cost'!$W$20</f>
        <v>208.8261</v>
      </c>
      <c r="E5" s="20">
        <f>C5+D5</f>
        <v>926.17456153846149</v>
      </c>
      <c r="F5" s="20">
        <f>AVERAGE('Heater to Price Mapping'!H4:H8)</f>
        <v>804.86</v>
      </c>
      <c r="G5" s="20">
        <f t="shared" ref="G5:G7" si="0">D5</f>
        <v>208.8261</v>
      </c>
      <c r="H5" s="20">
        <f t="shared" ref="H5:H7" si="1">F5+G5</f>
        <v>1013.6861</v>
      </c>
      <c r="I5" s="21">
        <f>H5-E5</f>
        <v>87.511538461538521</v>
      </c>
      <c r="J5" s="10"/>
    </row>
    <row r="6" spans="2:10" hidden="1" x14ac:dyDescent="0.25">
      <c r="B6" s="3" t="s">
        <v>2</v>
      </c>
      <c r="C6" s="20" t="e">
        <f>AVERAGE('Heater to Price Mapping'!#REF!)</f>
        <v>#REF!</v>
      </c>
      <c r="D6" s="20">
        <f>'RS Means Labor Cost'!$W$20</f>
        <v>208.8261</v>
      </c>
      <c r="E6" s="20" t="e">
        <f>C6+D6</f>
        <v>#REF!</v>
      </c>
      <c r="F6" s="20" t="e">
        <f>AVERAGE('Heater to Price Mapping'!H9:H11)</f>
        <v>#DIV/0!</v>
      </c>
      <c r="G6" s="20">
        <f t="shared" si="0"/>
        <v>208.8261</v>
      </c>
      <c r="H6" s="20" t="e">
        <f t="shared" si="1"/>
        <v>#DIV/0!</v>
      </c>
      <c r="I6" s="23" t="e">
        <f>H6-E6</f>
        <v>#DIV/0!</v>
      </c>
    </row>
    <row r="7" spans="2:10" hidden="1" x14ac:dyDescent="0.25">
      <c r="B7" s="3" t="s">
        <v>3</v>
      </c>
      <c r="C7" s="20" t="e">
        <f>ROUND(AVERAGE(C5,C6)*2,0)</f>
        <v>#REF!</v>
      </c>
      <c r="D7" s="20">
        <f>'RS Means Labor Cost'!$W$20</f>
        <v>208.8261</v>
      </c>
      <c r="E7" s="20" t="e">
        <f>C7+D7</f>
        <v>#REF!</v>
      </c>
      <c r="F7" s="20" t="e">
        <f>AVERAGE('Heater to Price Mapping'!H12:H15)</f>
        <v>#DIV/0!</v>
      </c>
      <c r="G7" s="20">
        <f t="shared" si="0"/>
        <v>208.8261</v>
      </c>
      <c r="H7" s="20" t="e">
        <f t="shared" si="1"/>
        <v>#DIV/0!</v>
      </c>
      <c r="I7" s="23" t="e">
        <f t="shared" ref="I7" si="2">H7-E7</f>
        <v>#DIV/0!</v>
      </c>
    </row>
    <row r="8" spans="2:10" x14ac:dyDescent="0.25">
      <c r="B8" s="2"/>
      <c r="C8" s="2"/>
      <c r="D8" s="2"/>
      <c r="E8" s="2"/>
      <c r="F8" s="2"/>
      <c r="G8" s="2"/>
      <c r="H8" s="2"/>
    </row>
    <row r="10" spans="2:10" x14ac:dyDescent="0.25">
      <c r="B10" t="s">
        <v>93</v>
      </c>
    </row>
    <row r="11" spans="2:10" ht="30" customHeight="1" x14ac:dyDescent="0.25">
      <c r="B11" s="33" t="s">
        <v>107</v>
      </c>
      <c r="C11" s="34"/>
      <c r="D11" s="34"/>
      <c r="E11" s="34"/>
      <c r="F11" s="34"/>
      <c r="G11" s="34"/>
      <c r="H11" s="34"/>
      <c r="I11" s="34"/>
    </row>
    <row r="12" spans="2:10" ht="29.25" customHeight="1" x14ac:dyDescent="0.25">
      <c r="B12" s="34"/>
      <c r="C12" s="34"/>
      <c r="D12" s="34"/>
      <c r="E12" s="34"/>
      <c r="F12" s="34"/>
      <c r="G12" s="34"/>
      <c r="H12" s="34"/>
      <c r="I12" s="34"/>
    </row>
    <row r="13" spans="2:10" x14ac:dyDescent="0.25">
      <c r="B13" s="34"/>
      <c r="C13" s="34"/>
      <c r="D13" s="34"/>
      <c r="E13" s="34"/>
      <c r="F13" s="34"/>
      <c r="G13" s="34"/>
      <c r="H13" s="34"/>
      <c r="I13" s="34"/>
    </row>
    <row r="14" spans="2:10" ht="40.5" customHeight="1" x14ac:dyDescent="0.25">
      <c r="B14" s="34"/>
      <c r="C14" s="34"/>
      <c r="D14" s="34"/>
      <c r="E14" s="34"/>
      <c r="F14" s="34"/>
      <c r="G14" s="34"/>
      <c r="H14" s="34"/>
      <c r="I14" s="34"/>
    </row>
    <row r="15" spans="2:10" x14ac:dyDescent="0.25">
      <c r="B15" s="34"/>
      <c r="C15" s="34"/>
      <c r="D15" s="34"/>
      <c r="E15" s="34"/>
      <c r="F15" s="34"/>
      <c r="G15" s="34"/>
      <c r="H15" s="34"/>
      <c r="I15" s="34"/>
    </row>
    <row r="16" spans="2:10" x14ac:dyDescent="0.25">
      <c r="B16" s="34"/>
      <c r="C16" s="34"/>
      <c r="D16" s="34"/>
      <c r="E16" s="34"/>
      <c r="F16" s="34"/>
      <c r="G16" s="34"/>
      <c r="H16" s="34"/>
      <c r="I16" s="34"/>
    </row>
    <row r="17" spans="2:9" x14ac:dyDescent="0.25">
      <c r="B17" s="34"/>
      <c r="C17" s="34"/>
      <c r="D17" s="34"/>
      <c r="E17" s="34"/>
      <c r="F17" s="34"/>
      <c r="G17" s="34"/>
      <c r="H17" s="34"/>
      <c r="I17" s="34"/>
    </row>
    <row r="18" spans="2:9" x14ac:dyDescent="0.25">
      <c r="B18" s="34"/>
      <c r="C18" s="34"/>
      <c r="D18" s="34"/>
      <c r="E18" s="34"/>
      <c r="F18" s="34"/>
      <c r="G18" s="34"/>
      <c r="H18" s="34"/>
      <c r="I18" s="34"/>
    </row>
    <row r="19" spans="2:9" x14ac:dyDescent="0.25">
      <c r="B19" s="34"/>
      <c r="C19" s="34"/>
      <c r="D19" s="34"/>
      <c r="E19" s="34"/>
      <c r="F19" s="34"/>
      <c r="G19" s="34"/>
      <c r="H19" s="34"/>
      <c r="I19" s="34"/>
    </row>
    <row r="20" spans="2:9" x14ac:dyDescent="0.25">
      <c r="B20" s="34"/>
      <c r="C20" s="34"/>
      <c r="D20" s="34"/>
      <c r="E20" s="34"/>
      <c r="F20" s="34"/>
      <c r="G20" s="34"/>
      <c r="H20" s="34"/>
      <c r="I20" s="34"/>
    </row>
    <row r="21" spans="2:9" ht="36" customHeight="1" x14ac:dyDescent="0.25">
      <c r="B21" s="34"/>
      <c r="C21" s="34"/>
      <c r="D21" s="34"/>
      <c r="E21" s="34"/>
      <c r="F21" s="34"/>
      <c r="G21" s="34"/>
      <c r="H21" s="34"/>
      <c r="I21" s="34"/>
    </row>
    <row r="22" spans="2:9" x14ac:dyDescent="0.25">
      <c r="B22" s="34"/>
      <c r="C22" s="34"/>
      <c r="D22" s="34"/>
      <c r="E22" s="34"/>
      <c r="F22" s="34"/>
      <c r="G22" s="34"/>
      <c r="H22" s="34"/>
      <c r="I22" s="34"/>
    </row>
    <row r="23" spans="2:9" x14ac:dyDescent="0.25">
      <c r="B23" s="34"/>
      <c r="C23" s="34"/>
      <c r="D23" s="34"/>
      <c r="E23" s="34"/>
      <c r="F23" s="34"/>
      <c r="G23" s="34"/>
      <c r="H23" s="34"/>
      <c r="I23" s="34"/>
    </row>
    <row r="24" spans="2:9" x14ac:dyDescent="0.25">
      <c r="B24" s="34"/>
      <c r="C24" s="34"/>
      <c r="D24" s="34"/>
      <c r="E24" s="34"/>
      <c r="F24" s="34"/>
      <c r="G24" s="34"/>
      <c r="H24" s="34"/>
      <c r="I24" s="34"/>
    </row>
    <row r="25" spans="2:9" ht="30.75" customHeight="1" x14ac:dyDescent="0.25">
      <c r="B25" s="34"/>
      <c r="C25" s="34"/>
      <c r="D25" s="34"/>
      <c r="E25" s="34"/>
      <c r="F25" s="34"/>
      <c r="G25" s="34"/>
      <c r="H25" s="34"/>
      <c r="I25" s="34"/>
    </row>
    <row r="26" spans="2:9" ht="35.25" customHeight="1" x14ac:dyDescent="0.25">
      <c r="B26" s="34"/>
      <c r="C26" s="34"/>
      <c r="D26" s="34"/>
      <c r="E26" s="34"/>
      <c r="F26" s="34"/>
      <c r="G26" s="34"/>
      <c r="H26" s="34"/>
      <c r="I26" s="34"/>
    </row>
    <row r="27" spans="2:9" ht="30.75" customHeight="1" x14ac:dyDescent="0.25">
      <c r="B27" s="34"/>
      <c r="C27" s="34"/>
      <c r="D27" s="34"/>
      <c r="E27" s="34"/>
      <c r="F27" s="34"/>
      <c r="G27" s="34"/>
      <c r="H27" s="34"/>
      <c r="I27" s="34"/>
    </row>
    <row r="28" spans="2:9" x14ac:dyDescent="0.25">
      <c r="B28" s="34"/>
      <c r="C28" s="34"/>
      <c r="D28" s="34"/>
      <c r="E28" s="34"/>
      <c r="F28" s="34"/>
      <c r="G28" s="34"/>
      <c r="H28" s="34"/>
      <c r="I28" s="34"/>
    </row>
    <row r="29" spans="2:9" ht="40.5" customHeight="1" x14ac:dyDescent="0.25">
      <c r="B29" s="34"/>
      <c r="C29" s="34"/>
      <c r="D29" s="34"/>
      <c r="E29" s="34"/>
      <c r="F29" s="34"/>
      <c r="G29" s="34"/>
      <c r="H29" s="34"/>
      <c r="I29" s="34"/>
    </row>
    <row r="30" spans="2:9" x14ac:dyDescent="0.25">
      <c r="B30" s="34"/>
      <c r="C30" s="34"/>
      <c r="D30" s="34"/>
      <c r="E30" s="34"/>
      <c r="F30" s="34"/>
      <c r="G30" s="34"/>
      <c r="H30" s="34"/>
      <c r="I30" s="34"/>
    </row>
    <row r="31" spans="2:9" x14ac:dyDescent="0.25">
      <c r="B31" s="34"/>
      <c r="C31" s="34"/>
      <c r="D31" s="34"/>
      <c r="E31" s="34"/>
      <c r="F31" s="34"/>
      <c r="G31" s="34"/>
      <c r="H31" s="34"/>
      <c r="I31" s="34"/>
    </row>
  </sheetData>
  <mergeCells count="1">
    <mergeCell ref="B11:I3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J25"/>
  <sheetViews>
    <sheetView topLeftCell="D1" zoomScale="90" zoomScaleNormal="90" workbookViewId="0">
      <selection activeCell="K15" sqref="K15"/>
    </sheetView>
  </sheetViews>
  <sheetFormatPr defaultColWidth="8.85546875" defaultRowHeight="15" x14ac:dyDescent="0.25"/>
  <cols>
    <col min="1" max="1" width="8.85546875" style="26"/>
    <col min="2" max="2" width="23.5703125" style="26" customWidth="1"/>
    <col min="3" max="3" width="32.28515625" style="26" customWidth="1"/>
    <col min="4" max="4" width="29" style="26" customWidth="1"/>
    <col min="5" max="5" width="16.7109375" style="25" bestFit="1" customWidth="1"/>
    <col min="6" max="6" width="24.28515625" style="26" customWidth="1"/>
    <col min="7" max="7" width="32.85546875" style="26" customWidth="1"/>
    <col min="8" max="8" width="32" style="26" customWidth="1"/>
    <col min="9" max="9" width="32" style="26" bestFit="1" customWidth="1"/>
    <col min="10" max="10" width="16.7109375" style="26" bestFit="1" customWidth="1"/>
    <col min="11" max="16384" width="8.85546875" style="26"/>
  </cols>
  <sheetData>
    <row r="1" spans="2:10" x14ac:dyDescent="0.25">
      <c r="B1" s="36" t="s">
        <v>64</v>
      </c>
      <c r="C1" s="36"/>
      <c r="D1" s="36"/>
      <c r="G1" s="35" t="s">
        <v>72</v>
      </c>
      <c r="H1" s="35"/>
      <c r="I1" s="36"/>
    </row>
    <row r="2" spans="2:10" x14ac:dyDescent="0.25">
      <c r="B2" s="7" t="s">
        <v>50</v>
      </c>
      <c r="C2" s="7" t="s">
        <v>68</v>
      </c>
      <c r="D2" s="7" t="s">
        <v>66</v>
      </c>
      <c r="E2" s="27" t="s">
        <v>85</v>
      </c>
      <c r="G2" s="7" t="s">
        <v>50</v>
      </c>
      <c r="H2" s="7" t="s">
        <v>68</v>
      </c>
      <c r="I2" s="7" t="s">
        <v>65</v>
      </c>
      <c r="J2" s="12" t="s">
        <v>85</v>
      </c>
    </row>
    <row r="3" spans="2:10" x14ac:dyDescent="0.25">
      <c r="B3" s="8" t="s">
        <v>51</v>
      </c>
      <c r="C3" s="24">
        <v>201.25</v>
      </c>
      <c r="D3" s="9" t="s">
        <v>52</v>
      </c>
      <c r="E3" s="28" t="s">
        <v>83</v>
      </c>
      <c r="G3" s="8" t="s">
        <v>51</v>
      </c>
      <c r="H3" s="24">
        <v>700</v>
      </c>
      <c r="I3" s="9" t="s">
        <v>67</v>
      </c>
      <c r="J3" s="9" t="s">
        <v>83</v>
      </c>
    </row>
    <row r="4" spans="2:10" x14ac:dyDescent="0.25">
      <c r="B4" s="8" t="s">
        <v>51</v>
      </c>
      <c r="C4" s="24">
        <v>201.25</v>
      </c>
      <c r="D4" s="9" t="s">
        <v>53</v>
      </c>
      <c r="E4" s="28" t="s">
        <v>83</v>
      </c>
      <c r="G4" s="8" t="s">
        <v>59</v>
      </c>
      <c r="H4" s="24">
        <v>700</v>
      </c>
      <c r="I4" s="9" t="s">
        <v>69</v>
      </c>
      <c r="J4" s="9" t="s">
        <v>83</v>
      </c>
    </row>
    <row r="5" spans="2:10" x14ac:dyDescent="0.25">
      <c r="B5" s="8" t="s">
        <v>51</v>
      </c>
      <c r="C5" s="24">
        <v>201.25</v>
      </c>
      <c r="D5" s="9" t="s">
        <v>54</v>
      </c>
      <c r="E5" s="28" t="s">
        <v>83</v>
      </c>
      <c r="G5" s="8" t="s">
        <v>63</v>
      </c>
      <c r="H5" s="24">
        <v>700</v>
      </c>
      <c r="I5" s="9" t="s">
        <v>70</v>
      </c>
      <c r="J5" s="9" t="s">
        <v>83</v>
      </c>
    </row>
    <row r="6" spans="2:10" x14ac:dyDescent="0.25">
      <c r="B6" s="8" t="s">
        <v>55</v>
      </c>
      <c r="C6" s="24">
        <v>201.25</v>
      </c>
      <c r="D6" s="9" t="s">
        <v>56</v>
      </c>
      <c r="E6" s="28" t="s">
        <v>83</v>
      </c>
      <c r="G6" s="8">
        <v>500</v>
      </c>
      <c r="H6" s="24">
        <v>700</v>
      </c>
      <c r="I6" s="9" t="s">
        <v>70</v>
      </c>
      <c r="J6" s="9" t="s">
        <v>83</v>
      </c>
    </row>
    <row r="7" spans="2:10" x14ac:dyDescent="0.25">
      <c r="B7" s="8" t="s">
        <v>55</v>
      </c>
      <c r="C7" s="24">
        <v>201.25</v>
      </c>
      <c r="D7" s="9" t="s">
        <v>57</v>
      </c>
      <c r="E7" s="28" t="s">
        <v>83</v>
      </c>
      <c r="G7" s="8">
        <v>600</v>
      </c>
      <c r="H7" s="24">
        <v>700</v>
      </c>
      <c r="I7" s="9" t="s">
        <v>70</v>
      </c>
      <c r="J7" s="9" t="s">
        <v>83</v>
      </c>
    </row>
    <row r="8" spans="2:10" x14ac:dyDescent="0.25">
      <c r="B8" s="8" t="s">
        <v>55</v>
      </c>
      <c r="C8" s="24">
        <v>201.25</v>
      </c>
      <c r="D8" s="9" t="s">
        <v>58</v>
      </c>
      <c r="E8" s="28" t="s">
        <v>83</v>
      </c>
      <c r="G8" s="8">
        <v>750</v>
      </c>
      <c r="H8" s="24">
        <v>1224.3</v>
      </c>
      <c r="I8" s="9" t="s">
        <v>71</v>
      </c>
      <c r="J8" s="9" t="s">
        <v>84</v>
      </c>
    </row>
    <row r="9" spans="2:10" x14ac:dyDescent="0.25">
      <c r="B9" s="8" t="s">
        <v>59</v>
      </c>
      <c r="C9" s="24">
        <v>209.65</v>
      </c>
      <c r="D9" s="9" t="s">
        <v>60</v>
      </c>
      <c r="E9" s="28" t="s">
        <v>83</v>
      </c>
    </row>
    <row r="10" spans="2:10" x14ac:dyDescent="0.25">
      <c r="B10" s="8" t="s">
        <v>59</v>
      </c>
      <c r="C10" s="24">
        <v>209.65</v>
      </c>
      <c r="D10" s="9" t="s">
        <v>61</v>
      </c>
      <c r="E10" s="28" t="s">
        <v>83</v>
      </c>
    </row>
    <row r="11" spans="2:10" x14ac:dyDescent="0.25">
      <c r="B11" s="8" t="s">
        <v>59</v>
      </c>
      <c r="C11" s="24">
        <v>209.65</v>
      </c>
      <c r="D11" s="9" t="s">
        <v>62</v>
      </c>
      <c r="E11" s="28" t="s">
        <v>83</v>
      </c>
    </row>
    <row r="12" spans="2:10" x14ac:dyDescent="0.25">
      <c r="B12" s="29" t="s">
        <v>59</v>
      </c>
      <c r="C12" s="30">
        <v>628.84</v>
      </c>
      <c r="D12" s="31" t="s">
        <v>94</v>
      </c>
      <c r="E12" s="28" t="s">
        <v>83</v>
      </c>
    </row>
    <row r="13" spans="2:10" x14ac:dyDescent="0.25">
      <c r="B13" s="29" t="s">
        <v>59</v>
      </c>
      <c r="C13" s="30">
        <v>598.75</v>
      </c>
      <c r="D13" s="31" t="s">
        <v>95</v>
      </c>
      <c r="E13" s="28" t="s">
        <v>83</v>
      </c>
    </row>
    <row r="14" spans="2:10" x14ac:dyDescent="0.25">
      <c r="B14" s="8" t="s">
        <v>63</v>
      </c>
      <c r="C14" s="24">
        <v>598.75</v>
      </c>
      <c r="D14" s="9" t="s">
        <v>96</v>
      </c>
      <c r="E14" s="28" t="s">
        <v>83</v>
      </c>
    </row>
    <row r="15" spans="2:10" x14ac:dyDescent="0.25">
      <c r="B15" s="8" t="s">
        <v>63</v>
      </c>
      <c r="C15" s="24">
        <v>628.84</v>
      </c>
      <c r="D15" s="9" t="s">
        <v>97</v>
      </c>
      <c r="E15" s="28" t="s">
        <v>83</v>
      </c>
    </row>
    <row r="16" spans="2:10" x14ac:dyDescent="0.25">
      <c r="B16" s="8">
        <v>500</v>
      </c>
      <c r="C16" s="24">
        <v>769.14</v>
      </c>
      <c r="D16" s="9" t="s">
        <v>98</v>
      </c>
      <c r="E16" s="8" t="s">
        <v>84</v>
      </c>
    </row>
    <row r="17" spans="2:9" x14ac:dyDescent="0.25">
      <c r="B17" s="8">
        <v>500</v>
      </c>
      <c r="C17" s="24">
        <v>791.21</v>
      </c>
      <c r="D17" s="9" t="s">
        <v>99</v>
      </c>
      <c r="E17" s="8" t="s">
        <v>84</v>
      </c>
    </row>
    <row r="18" spans="2:9" x14ac:dyDescent="0.25">
      <c r="B18" s="8">
        <v>600</v>
      </c>
      <c r="C18" s="24">
        <v>769.14</v>
      </c>
      <c r="D18" s="9" t="s">
        <v>100</v>
      </c>
      <c r="E18" s="8" t="s">
        <v>84</v>
      </c>
    </row>
    <row r="19" spans="2:9" x14ac:dyDescent="0.25">
      <c r="B19" s="8">
        <v>600</v>
      </c>
      <c r="C19" s="24">
        <v>791.21</v>
      </c>
      <c r="D19" s="9" t="s">
        <v>101</v>
      </c>
      <c r="E19" s="8" t="s">
        <v>84</v>
      </c>
    </row>
    <row r="20" spans="2:9" ht="14.45" customHeight="1" x14ac:dyDescent="0.25">
      <c r="B20" s="8">
        <v>750</v>
      </c>
      <c r="C20" s="24">
        <f>C16*2</f>
        <v>1538.28</v>
      </c>
      <c r="D20" s="9" t="str">
        <f>D16&amp;" x 2"</f>
        <v>CL130810-200 x 2</v>
      </c>
      <c r="E20" s="8" t="s">
        <v>84</v>
      </c>
      <c r="G20" s="37" t="s">
        <v>81</v>
      </c>
      <c r="H20" s="37"/>
      <c r="I20" s="37"/>
    </row>
    <row r="21" spans="2:9" x14ac:dyDescent="0.25">
      <c r="B21" s="8">
        <v>750</v>
      </c>
      <c r="C21" s="24">
        <f>C17*2</f>
        <v>1582.42</v>
      </c>
      <c r="D21" s="9" t="str">
        <f>D17&amp;" x 2"</f>
        <v>SL130810-200 x 2</v>
      </c>
      <c r="E21" s="8" t="s">
        <v>84</v>
      </c>
      <c r="G21" s="37"/>
      <c r="H21" s="37"/>
      <c r="I21" s="37"/>
    </row>
    <row r="22" spans="2:9" x14ac:dyDescent="0.25">
      <c r="G22" s="37"/>
      <c r="H22" s="37"/>
      <c r="I22" s="37"/>
    </row>
    <row r="24" spans="2:9" x14ac:dyDescent="0.25">
      <c r="C24" s="32"/>
    </row>
    <row r="25" spans="2:9" x14ac:dyDescent="0.25">
      <c r="C25" s="32"/>
    </row>
  </sheetData>
  <mergeCells count="3">
    <mergeCell ref="G1:I1"/>
    <mergeCell ref="B1:D1"/>
    <mergeCell ref="G20:I22"/>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H36"/>
  <sheetViews>
    <sheetView zoomScale="85" zoomScaleNormal="85" workbookViewId="0">
      <selection activeCell="F40" sqref="F40"/>
    </sheetView>
  </sheetViews>
  <sheetFormatPr defaultRowHeight="15" x14ac:dyDescent="0.25"/>
  <cols>
    <col min="2" max="2" width="10.85546875" bestFit="1" customWidth="1"/>
    <col min="3" max="3" width="19" bestFit="1" customWidth="1"/>
    <col min="4" max="4" width="15.28515625" bestFit="1" customWidth="1"/>
    <col min="5" max="5" width="18.7109375" bestFit="1" customWidth="1"/>
    <col min="6" max="6" width="38.28515625" customWidth="1"/>
    <col min="7" max="7" width="27.7109375" bestFit="1" customWidth="1"/>
    <col min="8" max="8" width="28.28515625" bestFit="1" customWidth="1"/>
  </cols>
  <sheetData>
    <row r="2" spans="2:8" ht="17.25" x14ac:dyDescent="0.25">
      <c r="B2" s="6" t="s">
        <v>80</v>
      </c>
      <c r="C2" s="6" t="s">
        <v>7</v>
      </c>
      <c r="D2" s="6" t="s">
        <v>8</v>
      </c>
      <c r="E2" s="6" t="s">
        <v>9</v>
      </c>
      <c r="F2" s="6" t="s">
        <v>75</v>
      </c>
      <c r="G2" s="6" t="s">
        <v>86</v>
      </c>
      <c r="H2" s="6" t="s">
        <v>88</v>
      </c>
    </row>
    <row r="3" spans="2:8" x14ac:dyDescent="0.25">
      <c r="B3" s="4">
        <v>2500</v>
      </c>
      <c r="C3" s="4" t="s">
        <v>10</v>
      </c>
      <c r="D3" s="4" t="s">
        <v>11</v>
      </c>
      <c r="E3" s="5" t="s">
        <v>12</v>
      </c>
      <c r="F3" s="4" t="s">
        <v>13</v>
      </c>
      <c r="G3" s="4" t="s">
        <v>49</v>
      </c>
      <c r="H3" s="4" t="s">
        <v>49</v>
      </c>
    </row>
    <row r="4" spans="2:8" x14ac:dyDescent="0.25">
      <c r="B4" s="4">
        <v>2000</v>
      </c>
      <c r="C4" s="4" t="s">
        <v>14</v>
      </c>
      <c r="D4" s="4" t="s">
        <v>15</v>
      </c>
      <c r="E4" s="5" t="s">
        <v>16</v>
      </c>
      <c r="F4" s="4" t="s">
        <v>17</v>
      </c>
      <c r="G4" s="4" t="s">
        <v>49</v>
      </c>
      <c r="H4" s="4" t="s">
        <v>49</v>
      </c>
    </row>
    <row r="5" spans="2:8" x14ac:dyDescent="0.25">
      <c r="B5" s="4">
        <v>1500</v>
      </c>
      <c r="C5" s="4" t="s">
        <v>14</v>
      </c>
      <c r="D5" s="4" t="s">
        <v>18</v>
      </c>
      <c r="E5" s="5" t="s">
        <v>19</v>
      </c>
      <c r="F5" s="4" t="s">
        <v>17</v>
      </c>
      <c r="G5" s="4" t="s">
        <v>49</v>
      </c>
      <c r="H5" s="4" t="s">
        <v>49</v>
      </c>
    </row>
    <row r="6" spans="2:8" ht="17.25" x14ac:dyDescent="0.25">
      <c r="B6" s="4">
        <v>1250</v>
      </c>
      <c r="C6" s="4" t="s">
        <v>14</v>
      </c>
      <c r="D6" s="4" t="s">
        <v>20</v>
      </c>
      <c r="E6" s="5" t="s">
        <v>21</v>
      </c>
      <c r="F6" s="4" t="s">
        <v>22</v>
      </c>
      <c r="G6" s="4" t="s">
        <v>79</v>
      </c>
      <c r="H6" s="4" t="s">
        <v>49</v>
      </c>
    </row>
    <row r="7" spans="2:8" x14ac:dyDescent="0.25">
      <c r="B7" s="4">
        <v>1000</v>
      </c>
      <c r="C7" s="4" t="s">
        <v>14</v>
      </c>
      <c r="D7" s="4" t="s">
        <v>18</v>
      </c>
      <c r="E7" s="5" t="s">
        <v>23</v>
      </c>
      <c r="F7" s="4" t="s">
        <v>24</v>
      </c>
      <c r="G7" s="4" t="s">
        <v>78</v>
      </c>
      <c r="H7" s="4" t="s">
        <v>49</v>
      </c>
    </row>
    <row r="8" spans="2:8" ht="17.25" x14ac:dyDescent="0.25">
      <c r="B8" s="4">
        <v>900</v>
      </c>
      <c r="C8" s="4" t="s">
        <v>14</v>
      </c>
      <c r="D8" s="4" t="s">
        <v>18</v>
      </c>
      <c r="E8" s="5" t="s">
        <v>23</v>
      </c>
      <c r="F8" s="4" t="s">
        <v>24</v>
      </c>
      <c r="G8" s="4" t="s">
        <v>77</v>
      </c>
      <c r="H8" s="4" t="s">
        <v>49</v>
      </c>
    </row>
    <row r="9" spans="2:8" ht="17.25" x14ac:dyDescent="0.25">
      <c r="B9" s="4">
        <v>800</v>
      </c>
      <c r="C9" s="4" t="s">
        <v>14</v>
      </c>
      <c r="D9" s="4" t="s">
        <v>18</v>
      </c>
      <c r="E9" s="5" t="s">
        <v>25</v>
      </c>
      <c r="F9" s="4" t="s">
        <v>24</v>
      </c>
      <c r="G9" s="4" t="s">
        <v>76</v>
      </c>
      <c r="H9" s="4" t="s">
        <v>49</v>
      </c>
    </row>
    <row r="10" spans="2:8" ht="17.25" x14ac:dyDescent="0.25">
      <c r="B10" s="4">
        <v>750</v>
      </c>
      <c r="C10" s="4" t="s">
        <v>14</v>
      </c>
      <c r="D10" s="4" t="s">
        <v>18</v>
      </c>
      <c r="E10" s="5" t="s">
        <v>25</v>
      </c>
      <c r="F10" s="4" t="s">
        <v>24</v>
      </c>
      <c r="G10" s="4" t="s">
        <v>76</v>
      </c>
      <c r="H10" s="4" t="s">
        <v>49</v>
      </c>
    </row>
    <row r="11" spans="2:8" x14ac:dyDescent="0.25">
      <c r="B11" s="4">
        <v>600</v>
      </c>
      <c r="C11" s="4" t="s">
        <v>26</v>
      </c>
      <c r="D11" s="4" t="s">
        <v>18</v>
      </c>
      <c r="E11" s="5" t="s">
        <v>27</v>
      </c>
      <c r="F11" s="4" t="s">
        <v>28</v>
      </c>
      <c r="G11" s="4" t="s">
        <v>29</v>
      </c>
      <c r="H11" s="4" t="s">
        <v>49</v>
      </c>
    </row>
    <row r="12" spans="2:8" x14ac:dyDescent="0.25">
      <c r="B12" s="4">
        <v>500</v>
      </c>
      <c r="C12" s="4" t="s">
        <v>26</v>
      </c>
      <c r="D12" s="4" t="s">
        <v>18</v>
      </c>
      <c r="E12" s="5" t="s">
        <v>30</v>
      </c>
      <c r="F12" s="4" t="s">
        <v>28</v>
      </c>
      <c r="G12" s="4" t="s">
        <v>31</v>
      </c>
      <c r="H12" s="4" t="s">
        <v>49</v>
      </c>
    </row>
    <row r="13" spans="2:8" x14ac:dyDescent="0.25">
      <c r="B13" s="4">
        <v>400</v>
      </c>
      <c r="C13" s="4" t="s">
        <v>26</v>
      </c>
      <c r="D13" s="4" t="s">
        <v>18</v>
      </c>
      <c r="E13" s="5" t="s">
        <v>32</v>
      </c>
      <c r="F13" s="4" t="s">
        <v>33</v>
      </c>
      <c r="G13" s="4" t="s">
        <v>34</v>
      </c>
      <c r="H13" s="4" t="s">
        <v>34</v>
      </c>
    </row>
    <row r="14" spans="2:8" x14ac:dyDescent="0.25">
      <c r="B14" s="4">
        <v>350</v>
      </c>
      <c r="C14" s="4" t="s">
        <v>35</v>
      </c>
      <c r="D14" s="4" t="s">
        <v>18</v>
      </c>
      <c r="E14" s="5" t="s">
        <v>36</v>
      </c>
      <c r="F14" s="4" t="s">
        <v>33</v>
      </c>
      <c r="G14" s="4" t="s">
        <v>34</v>
      </c>
      <c r="H14" s="4" t="s">
        <v>34</v>
      </c>
    </row>
    <row r="15" spans="2:8" x14ac:dyDescent="0.25">
      <c r="B15" s="4">
        <v>300</v>
      </c>
      <c r="C15" s="4" t="s">
        <v>35</v>
      </c>
      <c r="D15" s="4" t="s">
        <v>18</v>
      </c>
      <c r="E15" s="5" t="s">
        <v>37</v>
      </c>
      <c r="F15" s="4" t="s">
        <v>38</v>
      </c>
      <c r="G15" s="4" t="s">
        <v>39</v>
      </c>
      <c r="H15" s="4" t="s">
        <v>34</v>
      </c>
    </row>
    <row r="16" spans="2:8" x14ac:dyDescent="0.25">
      <c r="B16" s="4">
        <v>250</v>
      </c>
      <c r="C16" s="4" t="s">
        <v>35</v>
      </c>
      <c r="D16" s="4" t="s">
        <v>18</v>
      </c>
      <c r="E16" s="5" t="s">
        <v>40</v>
      </c>
      <c r="F16" s="4" t="s">
        <v>38</v>
      </c>
      <c r="G16" s="4" t="s">
        <v>39</v>
      </c>
      <c r="H16" s="4" t="s">
        <v>41</v>
      </c>
    </row>
    <row r="17" spans="1:8" x14ac:dyDescent="0.25">
      <c r="B17" s="4">
        <v>200</v>
      </c>
      <c r="C17" s="4" t="s">
        <v>35</v>
      </c>
      <c r="D17" s="4" t="s">
        <v>18</v>
      </c>
      <c r="E17" s="5" t="s">
        <v>40</v>
      </c>
      <c r="F17" s="4" t="s">
        <v>38</v>
      </c>
      <c r="G17" s="4" t="s">
        <v>39</v>
      </c>
      <c r="H17" s="4" t="s">
        <v>41</v>
      </c>
    </row>
    <row r="18" spans="1:8" x14ac:dyDescent="0.25">
      <c r="B18" s="4">
        <v>175</v>
      </c>
      <c r="C18" s="4" t="s">
        <v>35</v>
      </c>
      <c r="D18" s="4" t="s">
        <v>18</v>
      </c>
      <c r="E18" s="5" t="s">
        <v>42</v>
      </c>
      <c r="F18" s="4" t="s">
        <v>43</v>
      </c>
      <c r="G18" s="4" t="s">
        <v>44</v>
      </c>
      <c r="H18" s="4" t="s">
        <v>49</v>
      </c>
    </row>
    <row r="19" spans="1:8" x14ac:dyDescent="0.25">
      <c r="B19" s="4">
        <v>150</v>
      </c>
      <c r="C19" s="4" t="s">
        <v>35</v>
      </c>
      <c r="D19" s="4" t="s">
        <v>18</v>
      </c>
      <c r="E19" s="5" t="s">
        <v>42</v>
      </c>
      <c r="F19" s="4" t="s">
        <v>43</v>
      </c>
      <c r="G19" s="4" t="s">
        <v>44</v>
      </c>
      <c r="H19" s="4" t="s">
        <v>49</v>
      </c>
    </row>
    <row r="20" spans="1:8" x14ac:dyDescent="0.25">
      <c r="B20" s="4">
        <v>130</v>
      </c>
      <c r="C20" s="4" t="s">
        <v>35</v>
      </c>
      <c r="D20" s="4" t="s">
        <v>18</v>
      </c>
      <c r="E20" s="5" t="s">
        <v>42</v>
      </c>
      <c r="F20" s="4" t="s">
        <v>43</v>
      </c>
      <c r="G20" s="4" t="s">
        <v>44</v>
      </c>
      <c r="H20" s="4" t="s">
        <v>49</v>
      </c>
    </row>
    <row r="21" spans="1:8" x14ac:dyDescent="0.25">
      <c r="B21" s="4">
        <v>100</v>
      </c>
      <c r="C21" s="4" t="s">
        <v>35</v>
      </c>
      <c r="D21" s="4" t="s">
        <v>18</v>
      </c>
      <c r="E21" s="5" t="s">
        <v>42</v>
      </c>
      <c r="F21" s="4" t="s">
        <v>43</v>
      </c>
      <c r="G21" s="4" t="s">
        <v>44</v>
      </c>
      <c r="H21" s="4" t="s">
        <v>49</v>
      </c>
    </row>
    <row r="22" spans="1:8" x14ac:dyDescent="0.25">
      <c r="B22" s="4">
        <v>80</v>
      </c>
      <c r="C22" s="4" t="s">
        <v>35</v>
      </c>
      <c r="D22" s="4" t="s">
        <v>18</v>
      </c>
      <c r="E22" s="5" t="s">
        <v>45</v>
      </c>
      <c r="F22" s="4" t="s">
        <v>43</v>
      </c>
      <c r="G22" s="4" t="s">
        <v>74</v>
      </c>
      <c r="H22" s="4" t="s">
        <v>49</v>
      </c>
    </row>
    <row r="23" spans="1:8" x14ac:dyDescent="0.25">
      <c r="B23" s="4">
        <v>60</v>
      </c>
      <c r="C23" s="4" t="s">
        <v>35</v>
      </c>
      <c r="D23" s="4" t="s">
        <v>18</v>
      </c>
      <c r="E23" s="5" t="s">
        <v>45</v>
      </c>
      <c r="F23" s="4" t="s">
        <v>43</v>
      </c>
      <c r="G23" s="4" t="s">
        <v>74</v>
      </c>
      <c r="H23" s="4" t="s">
        <v>49</v>
      </c>
    </row>
    <row r="24" spans="1:8" x14ac:dyDescent="0.25">
      <c r="B24" s="4">
        <v>50</v>
      </c>
      <c r="C24" s="4" t="s">
        <v>46</v>
      </c>
      <c r="D24" s="4" t="s">
        <v>18</v>
      </c>
      <c r="E24" s="5" t="s">
        <v>47</v>
      </c>
      <c r="F24" s="4" t="s">
        <v>43</v>
      </c>
      <c r="G24" s="4" t="s">
        <v>74</v>
      </c>
      <c r="H24" s="4" t="s">
        <v>49</v>
      </c>
    </row>
    <row r="25" spans="1:8" x14ac:dyDescent="0.25">
      <c r="B25" s="4">
        <v>40</v>
      </c>
      <c r="C25" s="4" t="s">
        <v>46</v>
      </c>
      <c r="D25" s="4" t="s">
        <v>18</v>
      </c>
      <c r="E25" s="5" t="s">
        <v>47</v>
      </c>
      <c r="F25" s="4" t="s">
        <v>43</v>
      </c>
      <c r="G25" s="4" t="s">
        <v>74</v>
      </c>
      <c r="H25" s="4" t="s">
        <v>49</v>
      </c>
    </row>
    <row r="26" spans="1:8" x14ac:dyDescent="0.25">
      <c r="B26" s="4">
        <v>35</v>
      </c>
      <c r="C26" s="4" t="s">
        <v>46</v>
      </c>
      <c r="D26" s="4" t="s">
        <v>18</v>
      </c>
      <c r="E26" s="5" t="s">
        <v>47</v>
      </c>
      <c r="F26" s="4" t="s">
        <v>43</v>
      </c>
      <c r="G26" s="4" t="s">
        <v>74</v>
      </c>
      <c r="H26" s="4" t="s">
        <v>49</v>
      </c>
    </row>
    <row r="27" spans="1:8" x14ac:dyDescent="0.25">
      <c r="B27" s="4">
        <v>30</v>
      </c>
      <c r="C27" s="4" t="s">
        <v>46</v>
      </c>
      <c r="D27" s="4" t="s">
        <v>18</v>
      </c>
      <c r="E27" s="5" t="s">
        <v>48</v>
      </c>
      <c r="F27" s="4" t="s">
        <v>43</v>
      </c>
      <c r="G27" s="4" t="s">
        <v>73</v>
      </c>
      <c r="H27" s="4" t="s">
        <v>49</v>
      </c>
    </row>
    <row r="31" spans="1:8" x14ac:dyDescent="0.25">
      <c r="A31" s="38" t="s">
        <v>87</v>
      </c>
      <c r="B31" s="38"/>
      <c r="C31" s="38"/>
      <c r="D31" s="38"/>
      <c r="E31" s="38"/>
      <c r="F31" s="38"/>
      <c r="G31" s="38"/>
      <c r="H31" s="38"/>
    </row>
    <row r="32" spans="1:8" x14ac:dyDescent="0.25">
      <c r="A32" s="38"/>
      <c r="B32" s="38"/>
      <c r="C32" s="38"/>
      <c r="D32" s="38"/>
      <c r="E32" s="38"/>
      <c r="F32" s="38"/>
      <c r="G32" s="38"/>
      <c r="H32" s="38"/>
    </row>
    <row r="33" spans="1:8" x14ac:dyDescent="0.25">
      <c r="A33" s="38"/>
      <c r="B33" s="38"/>
      <c r="C33" s="38"/>
      <c r="D33" s="38"/>
      <c r="E33" s="38"/>
      <c r="F33" s="38"/>
      <c r="G33" s="38"/>
      <c r="H33" s="38"/>
    </row>
    <row r="34" spans="1:8" x14ac:dyDescent="0.25">
      <c r="A34" s="38"/>
      <c r="B34" s="38"/>
      <c r="C34" s="38"/>
      <c r="D34" s="38"/>
      <c r="E34" s="38"/>
      <c r="F34" s="38"/>
      <c r="G34" s="38"/>
      <c r="H34" s="38"/>
    </row>
    <row r="35" spans="1:8" x14ac:dyDescent="0.25">
      <c r="A35" s="38"/>
      <c r="B35" s="38"/>
      <c r="C35" s="38"/>
      <c r="D35" s="38"/>
      <c r="E35" s="38"/>
      <c r="F35" s="38"/>
      <c r="G35" s="38"/>
      <c r="H35" s="38"/>
    </row>
    <row r="36" spans="1:8" x14ac:dyDescent="0.25">
      <c r="A36" s="38"/>
      <c r="B36" s="38"/>
      <c r="C36" s="38"/>
      <c r="D36" s="38"/>
      <c r="E36" s="38"/>
      <c r="F36" s="38"/>
      <c r="G36" s="38"/>
      <c r="H36" s="38"/>
    </row>
  </sheetData>
  <mergeCells count="1">
    <mergeCell ref="A31:H36"/>
  </mergeCell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7:W21"/>
  <sheetViews>
    <sheetView zoomScale="90" zoomScaleNormal="90" workbookViewId="0">
      <selection activeCell="Y31" sqref="Y31"/>
    </sheetView>
  </sheetViews>
  <sheetFormatPr defaultRowHeight="15" x14ac:dyDescent="0.25"/>
  <cols>
    <col min="22" max="22" width="15.140625" customWidth="1"/>
    <col min="23" max="23" width="11.28515625" customWidth="1"/>
  </cols>
  <sheetData>
    <row r="17" spans="1:23" ht="15" customHeight="1" x14ac:dyDescent="0.25">
      <c r="A17" s="39" t="s">
        <v>102</v>
      </c>
      <c r="B17" s="39"/>
      <c r="C17" s="39"/>
      <c r="D17" s="39"/>
      <c r="E17" s="39"/>
      <c r="F17" s="39"/>
      <c r="G17" s="39"/>
      <c r="H17" s="39"/>
      <c r="I17" s="39"/>
      <c r="J17" s="39"/>
      <c r="K17" s="39"/>
      <c r="L17" s="39"/>
      <c r="M17" s="39"/>
      <c r="N17" s="39"/>
      <c r="O17" s="39"/>
      <c r="P17" s="39"/>
      <c r="Q17" s="39"/>
      <c r="R17" s="39"/>
      <c r="S17" s="39"/>
    </row>
    <row r="18" spans="1:23" x14ac:dyDescent="0.25">
      <c r="A18" s="39"/>
      <c r="B18" s="39"/>
      <c r="C18" s="39"/>
      <c r="D18" s="39"/>
      <c r="E18" s="39"/>
      <c r="F18" s="39"/>
      <c r="G18" s="39"/>
      <c r="H18" s="39"/>
      <c r="I18" s="39"/>
      <c r="J18" s="39"/>
      <c r="K18" s="39"/>
      <c r="L18" s="39"/>
      <c r="M18" s="39"/>
      <c r="N18" s="39"/>
      <c r="O18" s="39"/>
      <c r="P18" s="39"/>
      <c r="Q18" s="39"/>
      <c r="R18" s="39"/>
      <c r="S18" s="39"/>
      <c r="T18" s="40" t="s">
        <v>103</v>
      </c>
      <c r="U18" s="40"/>
      <c r="V18" s="40"/>
      <c r="W18" s="18">
        <v>91.35</v>
      </c>
    </row>
    <row r="19" spans="1:23" x14ac:dyDescent="0.25">
      <c r="A19" s="39"/>
      <c r="B19" s="39"/>
      <c r="C19" s="39"/>
      <c r="D19" s="39"/>
      <c r="E19" s="39"/>
      <c r="F19" s="39"/>
      <c r="G19" s="39"/>
      <c r="H19" s="39"/>
      <c r="I19" s="39"/>
      <c r="J19" s="39"/>
      <c r="K19" s="39"/>
      <c r="L19" s="39"/>
      <c r="M19" s="39"/>
      <c r="N19" s="39"/>
      <c r="O19" s="39"/>
      <c r="P19" s="39"/>
      <c r="Q19" s="39"/>
      <c r="R19" s="39"/>
      <c r="S19" s="39"/>
      <c r="T19" s="40" t="s">
        <v>104</v>
      </c>
      <c r="U19" s="40"/>
      <c r="V19" s="40"/>
      <c r="W19" s="22">
        <v>2.286</v>
      </c>
    </row>
    <row r="20" spans="1:23" x14ac:dyDescent="0.25">
      <c r="A20" s="39"/>
      <c r="B20" s="39"/>
      <c r="C20" s="39"/>
      <c r="D20" s="39"/>
      <c r="E20" s="39"/>
      <c r="F20" s="39"/>
      <c r="G20" s="39"/>
      <c r="H20" s="39"/>
      <c r="I20" s="39"/>
      <c r="J20" s="39"/>
      <c r="K20" s="39"/>
      <c r="L20" s="39"/>
      <c r="M20" s="39"/>
      <c r="N20" s="39"/>
      <c r="O20" s="39"/>
      <c r="P20" s="39"/>
      <c r="Q20" s="39"/>
      <c r="R20" s="39"/>
      <c r="S20" s="39"/>
      <c r="T20" s="41" t="s">
        <v>105</v>
      </c>
      <c r="U20" s="41"/>
      <c r="V20" s="41"/>
      <c r="W20" s="19">
        <f>W18*W19</f>
        <v>208.8261</v>
      </c>
    </row>
    <row r="21" spans="1:23" x14ac:dyDescent="0.25">
      <c r="A21" s="39"/>
      <c r="B21" s="39"/>
      <c r="C21" s="39"/>
      <c r="D21" s="39"/>
      <c r="E21" s="39"/>
      <c r="F21" s="39"/>
      <c r="G21" s="39"/>
      <c r="H21" s="39"/>
      <c r="I21" s="39"/>
      <c r="J21" s="39"/>
      <c r="K21" s="39"/>
      <c r="L21" s="39"/>
      <c r="M21" s="39"/>
      <c r="N21" s="39"/>
      <c r="O21" s="39"/>
      <c r="P21" s="39"/>
      <c r="Q21" s="39"/>
      <c r="R21" s="39"/>
      <c r="S21" s="39"/>
    </row>
  </sheetData>
  <mergeCells count="4">
    <mergeCell ref="A17:S21"/>
    <mergeCell ref="T18:V18"/>
    <mergeCell ref="T19:V19"/>
    <mergeCell ref="T20:V20"/>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workbookViewId="0"/>
  </sheetViews>
  <sheetFormatPr defaultRowHeight="15" x14ac:dyDescent="0.25"/>
  <sheetData/>
  <pageMargins left="0.7" right="0.7" top="0.75" bottom="0.75" header="0.3" footer="0.3"/>
  <pageSetup orientation="portrait" horizontalDpi="0" verticalDpi="0" r:id="rId1"/>
  <drawing r:id="rId2"/>
  <legacyDrawing r:id="rId3"/>
  <oleObjects>
    <mc:AlternateContent xmlns:mc="http://schemas.openxmlformats.org/markup-compatibility/2006">
      <mc:Choice Requires="x14">
        <oleObject progId="Acrobat Document" shapeId="5122" r:id="rId4">
          <objectPr defaultSize="0" r:id="rId5">
            <anchor moveWithCells="1">
              <from>
                <xdr:col>0</xdr:col>
                <xdr:colOff>0</xdr:colOff>
                <xdr:row>0</xdr:row>
                <xdr:rowOff>0</xdr:rowOff>
              </from>
              <to>
                <xdr:col>7</xdr:col>
                <xdr:colOff>400050</xdr:colOff>
                <xdr:row>33</xdr:row>
                <xdr:rowOff>0</xdr:rowOff>
              </to>
            </anchor>
          </objectPr>
        </oleObject>
      </mc:Choice>
      <mc:Fallback>
        <oleObject progId="Acrobat Document" shapeId="5122" r:id="rId4"/>
      </mc:Fallback>
    </mc:AlternateContent>
    <mc:AlternateContent xmlns:mc="http://schemas.openxmlformats.org/markup-compatibility/2006">
      <mc:Choice Requires="x14">
        <oleObject progId="Acrobat Document" shapeId="5124" r:id="rId6">
          <objectPr defaultSize="0" r:id="rId7">
            <anchor moveWithCells="1">
              <from>
                <xdr:col>8</xdr:col>
                <xdr:colOff>0</xdr:colOff>
                <xdr:row>0</xdr:row>
                <xdr:rowOff>0</xdr:rowOff>
              </from>
              <to>
                <xdr:col>15</xdr:col>
                <xdr:colOff>400050</xdr:colOff>
                <xdr:row>33</xdr:row>
                <xdr:rowOff>0</xdr:rowOff>
              </to>
            </anchor>
          </objectPr>
        </oleObject>
      </mc:Choice>
      <mc:Fallback>
        <oleObject progId="Acrobat Document" shapeId="5124" r:id="rId6"/>
      </mc:Fallback>
    </mc:AlternateContent>
    <mc:AlternateContent xmlns:mc="http://schemas.openxmlformats.org/markup-compatibility/2006">
      <mc:Choice Requires="x14">
        <oleObject progId="Acrobat Document" shapeId="5125" r:id="rId8">
          <objectPr defaultSize="0" r:id="rId9">
            <anchor moveWithCells="1">
              <from>
                <xdr:col>16</xdr:col>
                <xdr:colOff>0</xdr:colOff>
                <xdr:row>0</xdr:row>
                <xdr:rowOff>0</xdr:rowOff>
              </from>
              <to>
                <xdr:col>23</xdr:col>
                <xdr:colOff>400050</xdr:colOff>
                <xdr:row>33</xdr:row>
                <xdr:rowOff>0</xdr:rowOff>
              </to>
            </anchor>
          </objectPr>
        </oleObject>
      </mc:Choice>
      <mc:Fallback>
        <oleObject progId="Acrobat Document" shapeId="5125" r:id="rId8"/>
      </mc:Fallback>
    </mc:AlternateContent>
    <mc:AlternateContent xmlns:mc="http://schemas.openxmlformats.org/markup-compatibility/2006">
      <mc:Choice Requires="x14">
        <oleObject progId="Acrobat Document" shapeId="5128" r:id="rId10">
          <objectPr defaultSize="0" r:id="rId11">
            <anchor moveWithCells="1">
              <from>
                <xdr:col>24</xdr:col>
                <xdr:colOff>0</xdr:colOff>
                <xdr:row>0</xdr:row>
                <xdr:rowOff>0</xdr:rowOff>
              </from>
              <to>
                <xdr:col>31</xdr:col>
                <xdr:colOff>400050</xdr:colOff>
                <xdr:row>33</xdr:row>
                <xdr:rowOff>0</xdr:rowOff>
              </to>
            </anchor>
          </objectPr>
        </oleObject>
      </mc:Choice>
      <mc:Fallback>
        <oleObject progId="Acrobat Document" shapeId="5128" r:id="rId10"/>
      </mc:Fallback>
    </mc:AlternateContent>
    <mc:AlternateContent xmlns:mc="http://schemas.openxmlformats.org/markup-compatibility/2006">
      <mc:Choice Requires="x14">
        <oleObject progId="Acrobat Document" shapeId="5129" r:id="rId12">
          <objectPr defaultSize="0" r:id="rId13">
            <anchor moveWithCells="1">
              <from>
                <xdr:col>32</xdr:col>
                <xdr:colOff>0</xdr:colOff>
                <xdr:row>0</xdr:row>
                <xdr:rowOff>0</xdr:rowOff>
              </from>
              <to>
                <xdr:col>39</xdr:col>
                <xdr:colOff>400050</xdr:colOff>
                <xdr:row>33</xdr:row>
                <xdr:rowOff>0</xdr:rowOff>
              </to>
            </anchor>
          </objectPr>
        </oleObject>
      </mc:Choice>
      <mc:Fallback>
        <oleObject progId="Acrobat Document" shapeId="5129" r:id="rId12"/>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Cost Summary</vt:lpstr>
      <vt:lpstr>Heater to Price Mapping</vt:lpstr>
      <vt:lpstr>Generator kW to Heater Mapping</vt:lpstr>
      <vt:lpstr>RS Means Labor Cost</vt:lpstr>
      <vt:lpstr>References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2021-05-20T04:33:23Z</dcterms:modified>
</cp:coreProperties>
</file>